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3.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75" windowWidth="20730" windowHeight="9585" tabRatio="740"/>
  </bookViews>
  <sheets>
    <sheet name="ReadMe" sheetId="2" r:id="rId1"/>
    <sheet name="P.1" sheetId="9" r:id="rId2"/>
    <sheet name="P.2" sheetId="34" r:id="rId3"/>
    <sheet name="P.3" sheetId="22" r:id="rId4"/>
    <sheet name="P.4" sheetId="31" r:id="rId5"/>
    <sheet name="P.5" sheetId="32" r:id="rId6"/>
    <sheet name="P.6" sheetId="33" r:id="rId7"/>
    <sheet name="Graph P.1-6" sheetId="27" r:id="rId8"/>
    <sheet name="Report" sheetId="4" r:id="rId9"/>
    <sheet name="e-MES" sheetId="28" r:id="rId10"/>
  </sheets>
  <definedNames>
    <definedName name="_xlnm.Print_Titles" localSheetId="1">P.1!$1:$7</definedName>
    <definedName name="_xlnm.Print_Titles" localSheetId="2">P.2!$1:$7</definedName>
    <definedName name="_xlnm.Print_Titles" localSheetId="3">P.3!$1:$7</definedName>
    <definedName name="_xlnm.Print_Titles" localSheetId="4">P.4!$1:$7</definedName>
    <definedName name="_xlnm.Print_Titles" localSheetId="5">P.5!$1:$7</definedName>
    <definedName name="_xlnm.Print_Titles" localSheetId="6">P.6!$1:$7</definedName>
    <definedName name="เขียนไม่ได้" localSheetId="2">#REF!</definedName>
    <definedName name="เขียนไม่ได้" localSheetId="4">#REF!</definedName>
    <definedName name="เขียนไม่ได้" localSheetId="5">#REF!</definedName>
    <definedName name="เขียนไม่ได้" localSheetId="6">#REF!</definedName>
    <definedName name="เขียนไม่ได้">#REF!</definedName>
  </definedNames>
  <calcPr calcId="144525"/>
</workbook>
</file>

<file path=xl/calcChain.xml><?xml version="1.0" encoding="utf-8"?>
<calcChain xmlns="http://schemas.openxmlformats.org/spreadsheetml/2006/main">
  <c r="G13" i="31" l="1"/>
  <c r="G14" i="31"/>
  <c r="G15" i="31"/>
  <c r="G16" i="31"/>
  <c r="G17" i="31"/>
  <c r="G18" i="31"/>
  <c r="G19" i="31"/>
  <c r="G20" i="31"/>
  <c r="G21" i="31"/>
  <c r="G22" i="31"/>
  <c r="G23" i="31"/>
  <c r="G24" i="31"/>
  <c r="G25" i="31"/>
  <c r="G26" i="31"/>
  <c r="G27" i="31"/>
  <c r="G28"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12" i="31"/>
  <c r="G11" i="31"/>
  <c r="G10" i="31"/>
  <c r="G9" i="31"/>
  <c r="G8" i="31"/>
  <c r="F407" i="31"/>
  <c r="F406" i="31"/>
  <c r="F405" i="31"/>
  <c r="F404" i="31"/>
  <c r="F403" i="31"/>
  <c r="F402" i="31"/>
  <c r="F401" i="31"/>
  <c r="F400" i="31"/>
  <c r="F399" i="31"/>
  <c r="F398" i="31"/>
  <c r="F397" i="31"/>
  <c r="F396" i="31"/>
  <c r="F395" i="31"/>
  <c r="F394" i="31"/>
  <c r="F393" i="31"/>
  <c r="F392" i="31"/>
  <c r="F391" i="31"/>
  <c r="F390" i="31"/>
  <c r="F389" i="31"/>
  <c r="F388" i="31"/>
  <c r="F387" i="31"/>
  <c r="F386" i="31"/>
  <c r="F385" i="31"/>
  <c r="F384" i="31"/>
  <c r="F383" i="31"/>
  <c r="F382" i="31"/>
  <c r="F381" i="31"/>
  <c r="F380" i="31"/>
  <c r="F379" i="31"/>
  <c r="F378" i="31"/>
  <c r="F377" i="31"/>
  <c r="F376" i="31"/>
  <c r="F375" i="31"/>
  <c r="F374" i="31"/>
  <c r="F373" i="31"/>
  <c r="F372" i="31"/>
  <c r="F371" i="31"/>
  <c r="F370" i="31"/>
  <c r="F369" i="31"/>
  <c r="F368" i="31"/>
  <c r="F367" i="31"/>
  <c r="F366" i="31"/>
  <c r="F365" i="31"/>
  <c r="F364" i="31"/>
  <c r="F363" i="31"/>
  <c r="F362" i="31"/>
  <c r="F361" i="31"/>
  <c r="F360" i="31"/>
  <c r="F359" i="31"/>
  <c r="F358" i="31"/>
  <c r="F357" i="31"/>
  <c r="F356" i="31"/>
  <c r="F355" i="31"/>
  <c r="F354" i="31"/>
  <c r="F353" i="31"/>
  <c r="F352" i="31"/>
  <c r="F351" i="31"/>
  <c r="F350" i="31"/>
  <c r="F349" i="31"/>
  <c r="F348" i="31"/>
  <c r="F347" i="31"/>
  <c r="F346" i="31"/>
  <c r="F345" i="31"/>
  <c r="F344" i="31"/>
  <c r="F343" i="31"/>
  <c r="F342" i="31"/>
  <c r="F341" i="31"/>
  <c r="F340" i="31"/>
  <c r="F339" i="31"/>
  <c r="F338" i="31"/>
  <c r="F337" i="31"/>
  <c r="F336" i="31"/>
  <c r="F335" i="31"/>
  <c r="F334" i="31"/>
  <c r="F333" i="31"/>
  <c r="F332" i="31"/>
  <c r="F331" i="31"/>
  <c r="F330" i="31"/>
  <c r="F329" i="31"/>
  <c r="F328" i="31"/>
  <c r="F327" i="31"/>
  <c r="F326" i="31"/>
  <c r="F325" i="31"/>
  <c r="F324" i="31"/>
  <c r="F323" i="31"/>
  <c r="F322" i="31"/>
  <c r="F321" i="31"/>
  <c r="F320" i="31"/>
  <c r="F319" i="31"/>
  <c r="F318" i="31"/>
  <c r="F317" i="31"/>
  <c r="F316" i="31"/>
  <c r="F315" i="31"/>
  <c r="F314" i="31"/>
  <c r="F313" i="31"/>
  <c r="F312" i="31"/>
  <c r="F311" i="31"/>
  <c r="F310" i="31"/>
  <c r="F309" i="31"/>
  <c r="F308" i="31"/>
  <c r="F307" i="31"/>
  <c r="F306" i="31"/>
  <c r="F305" i="31"/>
  <c r="F304" i="31"/>
  <c r="F303" i="31"/>
  <c r="F302" i="31"/>
  <c r="F301" i="31"/>
  <c r="F300" i="31"/>
  <c r="F299" i="31"/>
  <c r="F298" i="31"/>
  <c r="F297" i="31"/>
  <c r="F296" i="31"/>
  <c r="F295" i="31"/>
  <c r="F294" i="31"/>
  <c r="F293" i="31"/>
  <c r="F292" i="31"/>
  <c r="F291" i="31"/>
  <c r="F290" i="31"/>
  <c r="F289" i="31"/>
  <c r="F288" i="31"/>
  <c r="F287" i="31"/>
  <c r="F286" i="31"/>
  <c r="F285" i="31"/>
  <c r="F284" i="31"/>
  <c r="F283" i="31"/>
  <c r="F282" i="31"/>
  <c r="F281" i="31"/>
  <c r="F280" i="31"/>
  <c r="F279" i="31"/>
  <c r="F278" i="31"/>
  <c r="F277" i="31"/>
  <c r="F276" i="31"/>
  <c r="F275" i="31"/>
  <c r="F274" i="31"/>
  <c r="F273" i="31"/>
  <c r="F272" i="31"/>
  <c r="F271" i="31"/>
  <c r="F270" i="31"/>
  <c r="F269" i="31"/>
  <c r="F268" i="31"/>
  <c r="F267" i="31"/>
  <c r="F266" i="31"/>
  <c r="F265" i="31"/>
  <c r="F264" i="31"/>
  <c r="F263" i="31"/>
  <c r="F262" i="31"/>
  <c r="F261" i="31"/>
  <c r="F260" i="31"/>
  <c r="F259" i="31"/>
  <c r="F258" i="31"/>
  <c r="F257" i="31"/>
  <c r="F256" i="31"/>
  <c r="F255" i="31"/>
  <c r="F254" i="31"/>
  <c r="F253" i="31"/>
  <c r="F252" i="31"/>
  <c r="F251" i="31"/>
  <c r="F250" i="31"/>
  <c r="F249" i="31"/>
  <c r="F248" i="31"/>
  <c r="F247" i="31"/>
  <c r="F246" i="31"/>
  <c r="F245" i="31"/>
  <c r="F244" i="31"/>
  <c r="F243" i="31"/>
  <c r="F242" i="31"/>
  <c r="F241" i="31"/>
  <c r="F240" i="31"/>
  <c r="F239" i="31"/>
  <c r="F238" i="31"/>
  <c r="F237" i="31"/>
  <c r="F236" i="31"/>
  <c r="F235" i="31"/>
  <c r="F234" i="31"/>
  <c r="F233" i="31"/>
  <c r="F232" i="31"/>
  <c r="F231" i="31"/>
  <c r="F230" i="31"/>
  <c r="F229" i="31"/>
  <c r="F228" i="31"/>
  <c r="F227" i="31"/>
  <c r="F226" i="31"/>
  <c r="F225" i="31"/>
  <c r="F224" i="31"/>
  <c r="F223" i="31"/>
  <c r="F222" i="31"/>
  <c r="F221" i="31"/>
  <c r="F220" i="31"/>
  <c r="F219" i="31"/>
  <c r="F218" i="31"/>
  <c r="F217" i="31"/>
  <c r="F216" i="31"/>
  <c r="F215" i="31"/>
  <c r="F214" i="31"/>
  <c r="F213" i="31"/>
  <c r="F212" i="31"/>
  <c r="F211" i="31"/>
  <c r="F210" i="31"/>
  <c r="F209" i="31"/>
  <c r="F208" i="31"/>
  <c r="F207" i="31"/>
  <c r="F206" i="31"/>
  <c r="F205" i="31"/>
  <c r="F204" i="31"/>
  <c r="F203" i="31"/>
  <c r="F202" i="31"/>
  <c r="F201" i="31"/>
  <c r="F200" i="31"/>
  <c r="F199" i="31"/>
  <c r="F198" i="31"/>
  <c r="F197" i="31"/>
  <c r="F196" i="31"/>
  <c r="F195" i="31"/>
  <c r="F194" i="31"/>
  <c r="F193" i="31"/>
  <c r="F192" i="31"/>
  <c r="F191" i="31"/>
  <c r="F190" i="31"/>
  <c r="F189" i="31"/>
  <c r="F188" i="31"/>
  <c r="F187" i="31"/>
  <c r="F186" i="31"/>
  <c r="F185" i="31"/>
  <c r="F184" i="31"/>
  <c r="F183" i="31"/>
  <c r="F182" i="31"/>
  <c r="F181" i="31"/>
  <c r="F180" i="31"/>
  <c r="F179" i="31"/>
  <c r="F178" i="31"/>
  <c r="F177" i="31"/>
  <c r="F176" i="31"/>
  <c r="F175" i="31"/>
  <c r="F174" i="31"/>
  <c r="F173" i="31"/>
  <c r="F172" i="31"/>
  <c r="F171" i="31"/>
  <c r="F170" i="31"/>
  <c r="F169" i="31"/>
  <c r="F168" i="31"/>
  <c r="F167" i="31"/>
  <c r="F166" i="31"/>
  <c r="F165" i="31"/>
  <c r="F164" i="31"/>
  <c r="F163" i="31"/>
  <c r="F162" i="31"/>
  <c r="F161" i="31"/>
  <c r="F160" i="31"/>
  <c r="F159" i="31"/>
  <c r="F158" i="31"/>
  <c r="F157" i="31"/>
  <c r="F156" i="31"/>
  <c r="F155" i="31"/>
  <c r="F154" i="31"/>
  <c r="F153" i="31"/>
  <c r="F152" i="31"/>
  <c r="F151" i="31"/>
  <c r="F150" i="31"/>
  <c r="F149" i="31"/>
  <c r="F148" i="31"/>
  <c r="F147" i="31"/>
  <c r="F146" i="31"/>
  <c r="F145" i="31"/>
  <c r="F144" i="31"/>
  <c r="F143" i="31"/>
  <c r="F142" i="31"/>
  <c r="F141" i="31"/>
  <c r="F140" i="31"/>
  <c r="F139" i="31"/>
  <c r="F138" i="31"/>
  <c r="F137" i="31"/>
  <c r="F136" i="31"/>
  <c r="F135" i="31"/>
  <c r="F134" i="31"/>
  <c r="F133" i="31"/>
  <c r="F132" i="31"/>
  <c r="F131" i="31"/>
  <c r="F130" i="31"/>
  <c r="F129" i="31"/>
  <c r="F128" i="31"/>
  <c r="F127" i="31"/>
  <c r="F126" i="31"/>
  <c r="F125" i="31"/>
  <c r="F124" i="31"/>
  <c r="F123" i="31"/>
  <c r="F122" i="31"/>
  <c r="F121" i="31"/>
  <c r="F120" i="31"/>
  <c r="F119" i="31"/>
  <c r="F118" i="31"/>
  <c r="F117" i="31"/>
  <c r="F116" i="31"/>
  <c r="F115" i="31"/>
  <c r="F114" i="31"/>
  <c r="F113" i="31"/>
  <c r="F112" i="31"/>
  <c r="F111" i="31"/>
  <c r="F110" i="31"/>
  <c r="F109" i="31"/>
  <c r="F108" i="31"/>
  <c r="F107" i="31"/>
  <c r="F106" i="31"/>
  <c r="F105" i="31"/>
  <c r="F104" i="31"/>
  <c r="F103" i="31"/>
  <c r="F102" i="31"/>
  <c r="F101" i="31"/>
  <c r="F100" i="31"/>
  <c r="F99" i="31"/>
  <c r="F98" i="31"/>
  <c r="F97" i="31"/>
  <c r="F96" i="31"/>
  <c r="F95" i="31"/>
  <c r="F94" i="31"/>
  <c r="F93" i="31"/>
  <c r="F92" i="31"/>
  <c r="F91" i="31"/>
  <c r="F90" i="31"/>
  <c r="F89" i="31"/>
  <c r="F88" i="31"/>
  <c r="F87" i="31"/>
  <c r="F86" i="31"/>
  <c r="F85" i="31"/>
  <c r="F84" i="31"/>
  <c r="F83" i="31"/>
  <c r="F82" i="31"/>
  <c r="F81" i="31"/>
  <c r="F80" i="31"/>
  <c r="F79" i="31"/>
  <c r="F78" i="31"/>
  <c r="F77" i="31"/>
  <c r="F76" i="31"/>
  <c r="F75" i="31"/>
  <c r="F74" i="31"/>
  <c r="F73" i="31"/>
  <c r="F72" i="31"/>
  <c r="F71" i="31"/>
  <c r="F70" i="31"/>
  <c r="F69" i="31"/>
  <c r="F68" i="31"/>
  <c r="F67" i="31"/>
  <c r="F66" i="31"/>
  <c r="F65" i="31"/>
  <c r="F64" i="31"/>
  <c r="F63" i="31"/>
  <c r="F62" i="31"/>
  <c r="F61" i="31"/>
  <c r="F60" i="31"/>
  <c r="F59" i="31"/>
  <c r="F58" i="31"/>
  <c r="F57" i="31"/>
  <c r="F56" i="31"/>
  <c r="F55" i="31"/>
  <c r="F54" i="31"/>
  <c r="F53" i="31"/>
  <c r="F52" i="31"/>
  <c r="F51" i="31"/>
  <c r="F50" i="31"/>
  <c r="F49" i="31"/>
  <c r="F48" i="31"/>
  <c r="F47" i="31"/>
  <c r="F46" i="31"/>
  <c r="F45" i="31"/>
  <c r="F44" i="31"/>
  <c r="F43" i="31"/>
  <c r="F42" i="31"/>
  <c r="F41" i="31"/>
  <c r="F40" i="31"/>
  <c r="F39" i="31"/>
  <c r="F38" i="31"/>
  <c r="F37" i="31"/>
  <c r="F36" i="31"/>
  <c r="F35" i="31"/>
  <c r="F34" i="31"/>
  <c r="F33" i="31"/>
  <c r="F32" i="31"/>
  <c r="F31" i="31"/>
  <c r="F30" i="31"/>
  <c r="F29" i="31"/>
  <c r="F28" i="31"/>
  <c r="F27" i="31"/>
  <c r="F26" i="31"/>
  <c r="F25" i="31"/>
  <c r="F24" i="31"/>
  <c r="F23" i="31"/>
  <c r="F22" i="31"/>
  <c r="F21" i="31"/>
  <c r="F20" i="31"/>
  <c r="F19" i="31"/>
  <c r="F18" i="31"/>
  <c r="F17" i="31"/>
  <c r="F16" i="31"/>
  <c r="F15" i="31"/>
  <c r="F14" i="31"/>
  <c r="F13" i="31"/>
  <c r="F12" i="31"/>
  <c r="F11" i="31"/>
  <c r="F10" i="31"/>
  <c r="F9" i="31"/>
  <c r="F8" i="31"/>
  <c r="R13" i="9"/>
  <c r="R14" i="9"/>
  <c r="R15" i="9"/>
  <c r="R16" i="9"/>
  <c r="R17" i="9"/>
  <c r="R18" i="9"/>
  <c r="R19" i="9"/>
  <c r="R20" i="9"/>
  <c r="R21" i="9"/>
  <c r="R22" i="9"/>
  <c r="R23" i="9"/>
  <c r="R24" i="9"/>
  <c r="R25" i="9"/>
  <c r="R26" i="9"/>
  <c r="R27" i="9"/>
  <c r="R28" i="9"/>
  <c r="R29" i="9"/>
  <c r="R30" i="9"/>
  <c r="R31" i="9"/>
  <c r="R32" i="9"/>
  <c r="R33" i="9"/>
  <c r="R34" i="9"/>
  <c r="R35" i="9"/>
  <c r="R36" i="9"/>
  <c r="R37" i="9"/>
  <c r="R38" i="9"/>
  <c r="R39" i="9"/>
  <c r="R40" i="9"/>
  <c r="R41" i="9"/>
  <c r="R42" i="9"/>
  <c r="R43" i="9"/>
  <c r="R44" i="9"/>
  <c r="R45" i="9"/>
  <c r="R46" i="9"/>
  <c r="R47" i="9"/>
  <c r="R48" i="9"/>
  <c r="R49" i="9"/>
  <c r="R50" i="9"/>
  <c r="R51" i="9"/>
  <c r="R52" i="9"/>
  <c r="R53" i="9"/>
  <c r="R54" i="9"/>
  <c r="R55" i="9"/>
  <c r="R56" i="9"/>
  <c r="R57" i="9"/>
  <c r="R58" i="9"/>
  <c r="R59" i="9"/>
  <c r="R60" i="9"/>
  <c r="R61" i="9"/>
  <c r="R62" i="9"/>
  <c r="R63" i="9"/>
  <c r="R64" i="9"/>
  <c r="R65" i="9"/>
  <c r="R66" i="9"/>
  <c r="R67" i="9"/>
  <c r="R68" i="9"/>
  <c r="R69" i="9"/>
  <c r="R70" i="9"/>
  <c r="R71" i="9"/>
  <c r="R72" i="9"/>
  <c r="R73" i="9"/>
  <c r="R74" i="9"/>
  <c r="R75" i="9"/>
  <c r="R76" i="9"/>
  <c r="R77" i="9"/>
  <c r="R78" i="9"/>
  <c r="R79" i="9"/>
  <c r="R80" i="9"/>
  <c r="R81" i="9"/>
  <c r="R82" i="9"/>
  <c r="R83" i="9"/>
  <c r="R84" i="9"/>
  <c r="R85" i="9"/>
  <c r="R86" i="9"/>
  <c r="R87" i="9"/>
  <c r="R88" i="9"/>
  <c r="R89" i="9"/>
  <c r="R90" i="9"/>
  <c r="R91" i="9"/>
  <c r="R92" i="9"/>
  <c r="R93" i="9"/>
  <c r="R94" i="9"/>
  <c r="R95" i="9"/>
  <c r="R96" i="9"/>
  <c r="R97" i="9"/>
  <c r="R98" i="9"/>
  <c r="R99" i="9"/>
  <c r="R100" i="9"/>
  <c r="R101" i="9"/>
  <c r="R102" i="9"/>
  <c r="R103" i="9"/>
  <c r="R104" i="9"/>
  <c r="R105" i="9"/>
  <c r="R106" i="9"/>
  <c r="R107" i="9"/>
  <c r="R108" i="9"/>
  <c r="R109" i="9"/>
  <c r="R110" i="9"/>
  <c r="R111" i="9"/>
  <c r="R112" i="9"/>
  <c r="R113" i="9"/>
  <c r="R114" i="9"/>
  <c r="R115" i="9"/>
  <c r="R116" i="9"/>
  <c r="R117" i="9"/>
  <c r="R118" i="9"/>
  <c r="R119" i="9"/>
  <c r="R120" i="9"/>
  <c r="R121" i="9"/>
  <c r="R122" i="9"/>
  <c r="R123" i="9"/>
  <c r="R124" i="9"/>
  <c r="R125" i="9"/>
  <c r="R126" i="9"/>
  <c r="R127" i="9"/>
  <c r="R128" i="9"/>
  <c r="R129" i="9"/>
  <c r="R130" i="9"/>
  <c r="R131" i="9"/>
  <c r="R132" i="9"/>
  <c r="R133" i="9"/>
  <c r="R134" i="9"/>
  <c r="R135" i="9"/>
  <c r="R136" i="9"/>
  <c r="R137" i="9"/>
  <c r="R138" i="9"/>
  <c r="R139" i="9"/>
  <c r="R140" i="9"/>
  <c r="R141" i="9"/>
  <c r="R142" i="9"/>
  <c r="R143" i="9"/>
  <c r="R144" i="9"/>
  <c r="R145" i="9"/>
  <c r="R146" i="9"/>
  <c r="R147" i="9"/>
  <c r="R148" i="9"/>
  <c r="R149" i="9"/>
  <c r="R150" i="9"/>
  <c r="R151" i="9"/>
  <c r="R152" i="9"/>
  <c r="R153" i="9"/>
  <c r="R154" i="9"/>
  <c r="R155" i="9"/>
  <c r="R156" i="9"/>
  <c r="R157" i="9"/>
  <c r="R158" i="9"/>
  <c r="R159" i="9"/>
  <c r="R160" i="9"/>
  <c r="R161" i="9"/>
  <c r="R162" i="9"/>
  <c r="R163" i="9"/>
  <c r="R164" i="9"/>
  <c r="R165" i="9"/>
  <c r="R166" i="9"/>
  <c r="R167" i="9"/>
  <c r="R168" i="9"/>
  <c r="R169" i="9"/>
  <c r="R170" i="9"/>
  <c r="R171" i="9"/>
  <c r="R172" i="9"/>
  <c r="R173" i="9"/>
  <c r="R174" i="9"/>
  <c r="R175" i="9"/>
  <c r="R176" i="9"/>
  <c r="R177" i="9"/>
  <c r="R178" i="9"/>
  <c r="R179" i="9"/>
  <c r="R180" i="9"/>
  <c r="R181" i="9"/>
  <c r="R182" i="9"/>
  <c r="R183" i="9"/>
  <c r="R184" i="9"/>
  <c r="R185" i="9"/>
  <c r="R186" i="9"/>
  <c r="R187" i="9"/>
  <c r="R188" i="9"/>
  <c r="R189" i="9"/>
  <c r="R190" i="9"/>
  <c r="R191" i="9"/>
  <c r="R192" i="9"/>
  <c r="R193" i="9"/>
  <c r="R194" i="9"/>
  <c r="R195" i="9"/>
  <c r="R196" i="9"/>
  <c r="R197" i="9"/>
  <c r="R198" i="9"/>
  <c r="R199" i="9"/>
  <c r="R200" i="9"/>
  <c r="R201" i="9"/>
  <c r="R202" i="9"/>
  <c r="R203" i="9"/>
  <c r="R204" i="9"/>
  <c r="R205" i="9"/>
  <c r="R206" i="9"/>
  <c r="R207" i="9"/>
  <c r="R208" i="9"/>
  <c r="R209" i="9"/>
  <c r="R210" i="9"/>
  <c r="R211" i="9"/>
  <c r="R212" i="9"/>
  <c r="R213" i="9"/>
  <c r="R214" i="9"/>
  <c r="R215" i="9"/>
  <c r="R216" i="9"/>
  <c r="R217" i="9"/>
  <c r="R218" i="9"/>
  <c r="R219" i="9"/>
  <c r="R220" i="9"/>
  <c r="R221" i="9"/>
  <c r="R222" i="9"/>
  <c r="R223" i="9"/>
  <c r="R224" i="9"/>
  <c r="R225" i="9"/>
  <c r="R226" i="9"/>
  <c r="R227" i="9"/>
  <c r="R228" i="9"/>
  <c r="R229" i="9"/>
  <c r="R230" i="9"/>
  <c r="R231" i="9"/>
  <c r="R232" i="9"/>
  <c r="R233" i="9"/>
  <c r="R234" i="9"/>
  <c r="R235" i="9"/>
  <c r="R236" i="9"/>
  <c r="R237" i="9"/>
  <c r="R238" i="9"/>
  <c r="R239" i="9"/>
  <c r="R240" i="9"/>
  <c r="R241" i="9"/>
  <c r="R242" i="9"/>
  <c r="R243" i="9"/>
  <c r="R244" i="9"/>
  <c r="R245" i="9"/>
  <c r="R246" i="9"/>
  <c r="R247" i="9"/>
  <c r="R248" i="9"/>
  <c r="R249" i="9"/>
  <c r="R250" i="9"/>
  <c r="R251" i="9"/>
  <c r="R252" i="9"/>
  <c r="R253" i="9"/>
  <c r="R254" i="9"/>
  <c r="R255" i="9"/>
  <c r="R256" i="9"/>
  <c r="R257" i="9"/>
  <c r="R258" i="9"/>
  <c r="R259" i="9"/>
  <c r="R260" i="9"/>
  <c r="R261" i="9"/>
  <c r="R262" i="9"/>
  <c r="R263" i="9"/>
  <c r="R264" i="9"/>
  <c r="R265" i="9"/>
  <c r="R266" i="9"/>
  <c r="R267" i="9"/>
  <c r="R268" i="9"/>
  <c r="R269" i="9"/>
  <c r="R270" i="9"/>
  <c r="R271" i="9"/>
  <c r="R272" i="9"/>
  <c r="R273" i="9"/>
  <c r="R274" i="9"/>
  <c r="R275" i="9"/>
  <c r="R276" i="9"/>
  <c r="R277" i="9"/>
  <c r="R278" i="9"/>
  <c r="R279" i="9"/>
  <c r="R280" i="9"/>
  <c r="R281" i="9"/>
  <c r="R282" i="9"/>
  <c r="R283" i="9"/>
  <c r="R284" i="9"/>
  <c r="R285" i="9"/>
  <c r="R286" i="9"/>
  <c r="R287" i="9"/>
  <c r="R288" i="9"/>
  <c r="R289" i="9"/>
  <c r="R290" i="9"/>
  <c r="R291" i="9"/>
  <c r="R292" i="9"/>
  <c r="R293" i="9"/>
  <c r="R294" i="9"/>
  <c r="R295" i="9"/>
  <c r="R296" i="9"/>
  <c r="R297" i="9"/>
  <c r="R298" i="9"/>
  <c r="R299" i="9"/>
  <c r="R300" i="9"/>
  <c r="R301" i="9"/>
  <c r="R302" i="9"/>
  <c r="R303" i="9"/>
  <c r="R304" i="9"/>
  <c r="R305" i="9"/>
  <c r="R306" i="9"/>
  <c r="R307" i="9"/>
  <c r="R308" i="9"/>
  <c r="R309" i="9"/>
  <c r="R310" i="9"/>
  <c r="R311" i="9"/>
  <c r="R312" i="9"/>
  <c r="R313" i="9"/>
  <c r="R314" i="9"/>
  <c r="R315" i="9"/>
  <c r="R316" i="9"/>
  <c r="R317" i="9"/>
  <c r="R318" i="9"/>
  <c r="R319" i="9"/>
  <c r="R320" i="9"/>
  <c r="R321" i="9"/>
  <c r="R322" i="9"/>
  <c r="R323" i="9"/>
  <c r="R324" i="9"/>
  <c r="R325" i="9"/>
  <c r="R326" i="9"/>
  <c r="R327" i="9"/>
  <c r="R328" i="9"/>
  <c r="R329" i="9"/>
  <c r="R330" i="9"/>
  <c r="R331" i="9"/>
  <c r="R332" i="9"/>
  <c r="R333" i="9"/>
  <c r="R334" i="9"/>
  <c r="R335" i="9"/>
  <c r="R336" i="9"/>
  <c r="R337" i="9"/>
  <c r="R338" i="9"/>
  <c r="R339" i="9"/>
  <c r="R340" i="9"/>
  <c r="R341" i="9"/>
  <c r="R342" i="9"/>
  <c r="R343" i="9"/>
  <c r="R344" i="9"/>
  <c r="R345" i="9"/>
  <c r="R346" i="9"/>
  <c r="R347" i="9"/>
  <c r="R348" i="9"/>
  <c r="R349" i="9"/>
  <c r="R350" i="9"/>
  <c r="R351" i="9"/>
  <c r="R352" i="9"/>
  <c r="R353" i="9"/>
  <c r="R354" i="9"/>
  <c r="R355" i="9"/>
  <c r="R356" i="9"/>
  <c r="R357" i="9"/>
  <c r="R358" i="9"/>
  <c r="R359" i="9"/>
  <c r="R360" i="9"/>
  <c r="R361" i="9"/>
  <c r="R362" i="9"/>
  <c r="R363" i="9"/>
  <c r="R364" i="9"/>
  <c r="R365" i="9"/>
  <c r="R366" i="9"/>
  <c r="R367" i="9"/>
  <c r="R368" i="9"/>
  <c r="R369" i="9"/>
  <c r="R370" i="9"/>
  <c r="R371" i="9"/>
  <c r="R372" i="9"/>
  <c r="R373" i="9"/>
  <c r="R374" i="9"/>
  <c r="R375" i="9"/>
  <c r="R376" i="9"/>
  <c r="R377" i="9"/>
  <c r="R378" i="9"/>
  <c r="R379" i="9"/>
  <c r="R380" i="9"/>
  <c r="R381" i="9"/>
  <c r="R382" i="9"/>
  <c r="R383" i="9"/>
  <c r="R384" i="9"/>
  <c r="R385" i="9"/>
  <c r="R386" i="9"/>
  <c r="R387" i="9"/>
  <c r="R388" i="9"/>
  <c r="R389" i="9"/>
  <c r="R390" i="9"/>
  <c r="R391" i="9"/>
  <c r="R392" i="9"/>
  <c r="R393" i="9"/>
  <c r="R394" i="9"/>
  <c r="R395" i="9"/>
  <c r="R396" i="9"/>
  <c r="R397" i="9"/>
  <c r="R398" i="9"/>
  <c r="R399" i="9"/>
  <c r="R400" i="9"/>
  <c r="R401" i="9"/>
  <c r="R402" i="9"/>
  <c r="R403" i="9"/>
  <c r="R404" i="9"/>
  <c r="R405" i="9"/>
  <c r="R406" i="9"/>
  <c r="R407" i="9"/>
  <c r="R12" i="9"/>
  <c r="R11" i="9"/>
  <c r="R10" i="9"/>
  <c r="R9" i="9"/>
  <c r="R8" i="9"/>
  <c r="Q407" i="9"/>
  <c r="Q406" i="9"/>
  <c r="Q405" i="9"/>
  <c r="Q404" i="9"/>
  <c r="Q403" i="9"/>
  <c r="Q402" i="9"/>
  <c r="Q401" i="9"/>
  <c r="Q400" i="9"/>
  <c r="Q399" i="9"/>
  <c r="Q398" i="9"/>
  <c r="Q397" i="9"/>
  <c r="Q396" i="9"/>
  <c r="Q395" i="9"/>
  <c r="Q394" i="9"/>
  <c r="Q393" i="9"/>
  <c r="Q392" i="9"/>
  <c r="Q391" i="9"/>
  <c r="Q390" i="9"/>
  <c r="Q389" i="9"/>
  <c r="Q388" i="9"/>
  <c r="Q387" i="9"/>
  <c r="Q386" i="9"/>
  <c r="Q385" i="9"/>
  <c r="Q384" i="9"/>
  <c r="Q383" i="9"/>
  <c r="Q382" i="9"/>
  <c r="Q381" i="9"/>
  <c r="Q380" i="9"/>
  <c r="Q379" i="9"/>
  <c r="Q378" i="9"/>
  <c r="Q377" i="9"/>
  <c r="Q376" i="9"/>
  <c r="Q375" i="9"/>
  <c r="Q374" i="9"/>
  <c r="Q373" i="9"/>
  <c r="Q372" i="9"/>
  <c r="Q371" i="9"/>
  <c r="Q370" i="9"/>
  <c r="Q369" i="9"/>
  <c r="Q368" i="9"/>
  <c r="Q367" i="9"/>
  <c r="Q366" i="9"/>
  <c r="Q365" i="9"/>
  <c r="Q364" i="9"/>
  <c r="Q363" i="9"/>
  <c r="Q362" i="9"/>
  <c r="Q361" i="9"/>
  <c r="Q360" i="9"/>
  <c r="Q359" i="9"/>
  <c r="Q358" i="9"/>
  <c r="Q357" i="9"/>
  <c r="Q356" i="9"/>
  <c r="Q355" i="9"/>
  <c r="Q354" i="9"/>
  <c r="Q353" i="9"/>
  <c r="Q352" i="9"/>
  <c r="Q351" i="9"/>
  <c r="Q350" i="9"/>
  <c r="Q349" i="9"/>
  <c r="Q348" i="9"/>
  <c r="Q347" i="9"/>
  <c r="Q346" i="9"/>
  <c r="Q345" i="9"/>
  <c r="Q344" i="9"/>
  <c r="Q343" i="9"/>
  <c r="Q342" i="9"/>
  <c r="Q341" i="9"/>
  <c r="Q340" i="9"/>
  <c r="Q339" i="9"/>
  <c r="Q338" i="9"/>
  <c r="Q337" i="9"/>
  <c r="Q336" i="9"/>
  <c r="Q335" i="9"/>
  <c r="Q334" i="9"/>
  <c r="Q333" i="9"/>
  <c r="Q332" i="9"/>
  <c r="Q331" i="9"/>
  <c r="Q330" i="9"/>
  <c r="Q329" i="9"/>
  <c r="Q328" i="9"/>
  <c r="Q327" i="9"/>
  <c r="Q326" i="9"/>
  <c r="Q325" i="9"/>
  <c r="Q324" i="9"/>
  <c r="Q323" i="9"/>
  <c r="Q322" i="9"/>
  <c r="Q321" i="9"/>
  <c r="Q320" i="9"/>
  <c r="Q319" i="9"/>
  <c r="Q318" i="9"/>
  <c r="Q317" i="9"/>
  <c r="Q316" i="9"/>
  <c r="Q315" i="9"/>
  <c r="Q314" i="9"/>
  <c r="Q313" i="9"/>
  <c r="Q312" i="9"/>
  <c r="Q311" i="9"/>
  <c r="Q310" i="9"/>
  <c r="Q309" i="9"/>
  <c r="Q308" i="9"/>
  <c r="Q307" i="9"/>
  <c r="Q306" i="9"/>
  <c r="Q305" i="9"/>
  <c r="Q304" i="9"/>
  <c r="Q303" i="9"/>
  <c r="Q302" i="9"/>
  <c r="Q301" i="9"/>
  <c r="Q300" i="9"/>
  <c r="Q299" i="9"/>
  <c r="Q298" i="9"/>
  <c r="Q297" i="9"/>
  <c r="Q296" i="9"/>
  <c r="Q295" i="9"/>
  <c r="Q294" i="9"/>
  <c r="Q293" i="9"/>
  <c r="Q292" i="9"/>
  <c r="Q291" i="9"/>
  <c r="Q290" i="9"/>
  <c r="Q289" i="9"/>
  <c r="Q288" i="9"/>
  <c r="Q287" i="9"/>
  <c r="Q286" i="9"/>
  <c r="Q285" i="9"/>
  <c r="Q284" i="9"/>
  <c r="Q283" i="9"/>
  <c r="Q282" i="9"/>
  <c r="Q281" i="9"/>
  <c r="Q280" i="9"/>
  <c r="Q279" i="9"/>
  <c r="Q278" i="9"/>
  <c r="Q277" i="9"/>
  <c r="Q276" i="9"/>
  <c r="Q275" i="9"/>
  <c r="Q274" i="9"/>
  <c r="Q273" i="9"/>
  <c r="Q272" i="9"/>
  <c r="Q271" i="9"/>
  <c r="Q270" i="9"/>
  <c r="Q269" i="9"/>
  <c r="Q268" i="9"/>
  <c r="Q267" i="9"/>
  <c r="Q266" i="9"/>
  <c r="Q265" i="9"/>
  <c r="Q264" i="9"/>
  <c r="Q263" i="9"/>
  <c r="Q262" i="9"/>
  <c r="Q261" i="9"/>
  <c r="Q260" i="9"/>
  <c r="Q259" i="9"/>
  <c r="Q258" i="9"/>
  <c r="Q257" i="9"/>
  <c r="Q256" i="9"/>
  <c r="Q255" i="9"/>
  <c r="Q254" i="9"/>
  <c r="Q253" i="9"/>
  <c r="Q252" i="9"/>
  <c r="Q251" i="9"/>
  <c r="Q250" i="9"/>
  <c r="Q249" i="9"/>
  <c r="Q248" i="9"/>
  <c r="Q247" i="9"/>
  <c r="Q246" i="9"/>
  <c r="Q245" i="9"/>
  <c r="Q244" i="9"/>
  <c r="Q243" i="9"/>
  <c r="Q242" i="9"/>
  <c r="Q241" i="9"/>
  <c r="Q240" i="9"/>
  <c r="Q239" i="9"/>
  <c r="Q238" i="9"/>
  <c r="Q237" i="9"/>
  <c r="Q236" i="9"/>
  <c r="Q235" i="9"/>
  <c r="Q234" i="9"/>
  <c r="Q233" i="9"/>
  <c r="Q232" i="9"/>
  <c r="Q231" i="9"/>
  <c r="Q230" i="9"/>
  <c r="Q229" i="9"/>
  <c r="Q228" i="9"/>
  <c r="Q227" i="9"/>
  <c r="Q226" i="9"/>
  <c r="Q225" i="9"/>
  <c r="Q224" i="9"/>
  <c r="Q223" i="9"/>
  <c r="Q222" i="9"/>
  <c r="Q221" i="9"/>
  <c r="Q220" i="9"/>
  <c r="Q219" i="9"/>
  <c r="Q218" i="9"/>
  <c r="Q217" i="9"/>
  <c r="Q216" i="9"/>
  <c r="Q215" i="9"/>
  <c r="Q214" i="9"/>
  <c r="Q213" i="9"/>
  <c r="Q212" i="9"/>
  <c r="Q211" i="9"/>
  <c r="Q210" i="9"/>
  <c r="Q209" i="9"/>
  <c r="Q208" i="9"/>
  <c r="Q207" i="9"/>
  <c r="Q206" i="9"/>
  <c r="Q205" i="9"/>
  <c r="Q204" i="9"/>
  <c r="Q203" i="9"/>
  <c r="Q202" i="9"/>
  <c r="Q201" i="9"/>
  <c r="Q200" i="9"/>
  <c r="Q199" i="9"/>
  <c r="Q198" i="9"/>
  <c r="Q197" i="9"/>
  <c r="Q196" i="9"/>
  <c r="Q195" i="9"/>
  <c r="Q194" i="9"/>
  <c r="Q193" i="9"/>
  <c r="Q192" i="9"/>
  <c r="Q191" i="9"/>
  <c r="Q190" i="9"/>
  <c r="Q189" i="9"/>
  <c r="Q188" i="9"/>
  <c r="Q187" i="9"/>
  <c r="Q186" i="9"/>
  <c r="Q185" i="9"/>
  <c r="Q184" i="9"/>
  <c r="Q183" i="9"/>
  <c r="Q182" i="9"/>
  <c r="Q181" i="9"/>
  <c r="Q180" i="9"/>
  <c r="Q179" i="9"/>
  <c r="Q178" i="9"/>
  <c r="Q177" i="9"/>
  <c r="Q176" i="9"/>
  <c r="Q175" i="9"/>
  <c r="Q174" i="9"/>
  <c r="Q173" i="9"/>
  <c r="Q172" i="9"/>
  <c r="Q171" i="9"/>
  <c r="Q170" i="9"/>
  <c r="Q169" i="9"/>
  <c r="Q168" i="9"/>
  <c r="Q167" i="9"/>
  <c r="Q166" i="9"/>
  <c r="Q165" i="9"/>
  <c r="Q164" i="9"/>
  <c r="Q163" i="9"/>
  <c r="Q162" i="9"/>
  <c r="Q161" i="9"/>
  <c r="Q160" i="9"/>
  <c r="Q159" i="9"/>
  <c r="Q158" i="9"/>
  <c r="Q157" i="9"/>
  <c r="Q156" i="9"/>
  <c r="Q155" i="9"/>
  <c r="Q154" i="9"/>
  <c r="Q153" i="9"/>
  <c r="Q152" i="9"/>
  <c r="Q151" i="9"/>
  <c r="Q150" i="9"/>
  <c r="Q149" i="9"/>
  <c r="Q148" i="9"/>
  <c r="Q147" i="9"/>
  <c r="Q146" i="9"/>
  <c r="Q145" i="9"/>
  <c r="Q144" i="9"/>
  <c r="Q143" i="9"/>
  <c r="Q142" i="9"/>
  <c r="Q141" i="9"/>
  <c r="Q140" i="9"/>
  <c r="Q139" i="9"/>
  <c r="Q138" i="9"/>
  <c r="Q137" i="9"/>
  <c r="Q136" i="9"/>
  <c r="Q135" i="9"/>
  <c r="Q134" i="9"/>
  <c r="Q133" i="9"/>
  <c r="Q132" i="9"/>
  <c r="Q131" i="9"/>
  <c r="Q130" i="9"/>
  <c r="Q129" i="9"/>
  <c r="Q128" i="9"/>
  <c r="Q127" i="9"/>
  <c r="Q126" i="9"/>
  <c r="Q125" i="9"/>
  <c r="Q124" i="9"/>
  <c r="Q123" i="9"/>
  <c r="Q122" i="9"/>
  <c r="Q121" i="9"/>
  <c r="Q120" i="9"/>
  <c r="Q119" i="9"/>
  <c r="Q118" i="9"/>
  <c r="Q117" i="9"/>
  <c r="Q116" i="9"/>
  <c r="Q115" i="9"/>
  <c r="Q114" i="9"/>
  <c r="Q113" i="9"/>
  <c r="Q112" i="9"/>
  <c r="Q111" i="9"/>
  <c r="Q110" i="9"/>
  <c r="Q109" i="9"/>
  <c r="Q108" i="9"/>
  <c r="Q107" i="9"/>
  <c r="Q106" i="9"/>
  <c r="Q105" i="9"/>
  <c r="Q104" i="9"/>
  <c r="Q103" i="9"/>
  <c r="Q102" i="9"/>
  <c r="Q101" i="9"/>
  <c r="Q100" i="9"/>
  <c r="Q99" i="9"/>
  <c r="Q98" i="9"/>
  <c r="Q97" i="9"/>
  <c r="Q96" i="9"/>
  <c r="Q95" i="9"/>
  <c r="Q94" i="9"/>
  <c r="Q93" i="9"/>
  <c r="Q92" i="9"/>
  <c r="Q91" i="9"/>
  <c r="Q90" i="9"/>
  <c r="Q89" i="9"/>
  <c r="Q88" i="9"/>
  <c r="Q87" i="9"/>
  <c r="Q86" i="9"/>
  <c r="Q85" i="9"/>
  <c r="Q84" i="9"/>
  <c r="Q83" i="9"/>
  <c r="Q82" i="9"/>
  <c r="Q81" i="9"/>
  <c r="Q80" i="9"/>
  <c r="Q79" i="9"/>
  <c r="Q78" i="9"/>
  <c r="Q77" i="9"/>
  <c r="Q76" i="9"/>
  <c r="Q75" i="9"/>
  <c r="Q74" i="9"/>
  <c r="Q73" i="9"/>
  <c r="Q72" i="9"/>
  <c r="Q71" i="9"/>
  <c r="Q70" i="9"/>
  <c r="Q69" i="9"/>
  <c r="Q68" i="9"/>
  <c r="Q67" i="9"/>
  <c r="Q66" i="9"/>
  <c r="Q65" i="9"/>
  <c r="Q64" i="9"/>
  <c r="Q63" i="9"/>
  <c r="Q62" i="9"/>
  <c r="Q61" i="9"/>
  <c r="Q60" i="9"/>
  <c r="Q59" i="9"/>
  <c r="Q58" i="9"/>
  <c r="Q57" i="9"/>
  <c r="Q56" i="9"/>
  <c r="Q55" i="9"/>
  <c r="Q54" i="9"/>
  <c r="Q53" i="9"/>
  <c r="Q52" i="9"/>
  <c r="Q51" i="9"/>
  <c r="Q50" i="9"/>
  <c r="Q49" i="9"/>
  <c r="Q48" i="9"/>
  <c r="Q47" i="9"/>
  <c r="Q46" i="9"/>
  <c r="Q45" i="9"/>
  <c r="Q44" i="9"/>
  <c r="Q43" i="9"/>
  <c r="Q42" i="9"/>
  <c r="Q41" i="9"/>
  <c r="Q40" i="9"/>
  <c r="Q39" i="9"/>
  <c r="Q38" i="9"/>
  <c r="Q37" i="9"/>
  <c r="Q36" i="9"/>
  <c r="Q35" i="9"/>
  <c r="Q34" i="9"/>
  <c r="Q33" i="9"/>
  <c r="Q32" i="9"/>
  <c r="Q31" i="9"/>
  <c r="Q30" i="9"/>
  <c r="Q29" i="9"/>
  <c r="Q28" i="9"/>
  <c r="Q27" i="9"/>
  <c r="Q26" i="9"/>
  <c r="Q25" i="9"/>
  <c r="Q24" i="9"/>
  <c r="Q23" i="9"/>
  <c r="Q22" i="9"/>
  <c r="Q21" i="9"/>
  <c r="Q20" i="9"/>
  <c r="Q19" i="9"/>
  <c r="Q18" i="9"/>
  <c r="Q17" i="9"/>
  <c r="Q16" i="9"/>
  <c r="Q15" i="9"/>
  <c r="Q14" i="9"/>
  <c r="Q13" i="9"/>
  <c r="Q12" i="9"/>
  <c r="Q11" i="9"/>
  <c r="Q10" i="9"/>
  <c r="Q9" i="9"/>
  <c r="Q8" i="9"/>
  <c r="L13" i="9"/>
  <c r="L14" i="9"/>
  <c r="L15" i="9"/>
  <c r="L16" i="9"/>
  <c r="L17" i="9"/>
  <c r="L18" i="9"/>
  <c r="L19" i="9"/>
  <c r="L20" i="9"/>
  <c r="L21" i="9"/>
  <c r="L22" i="9"/>
  <c r="L23" i="9"/>
  <c r="L24" i="9"/>
  <c r="L25" i="9"/>
  <c r="L26" i="9"/>
  <c r="L27" i="9"/>
  <c r="L28" i="9"/>
  <c r="L29" i="9"/>
  <c r="L30" i="9"/>
  <c r="L31" i="9"/>
  <c r="L32" i="9"/>
  <c r="L33" i="9"/>
  <c r="L34" i="9"/>
  <c r="L35" i="9"/>
  <c r="L36" i="9"/>
  <c r="L37" i="9"/>
  <c r="L38" i="9"/>
  <c r="L39" i="9"/>
  <c r="L40" i="9"/>
  <c r="L41" i="9"/>
  <c r="L42" i="9"/>
  <c r="L43" i="9"/>
  <c r="L44" i="9"/>
  <c r="L45" i="9"/>
  <c r="L46" i="9"/>
  <c r="L47" i="9"/>
  <c r="L48" i="9"/>
  <c r="L49" i="9"/>
  <c r="L50" i="9"/>
  <c r="L51" i="9"/>
  <c r="L52" i="9"/>
  <c r="L53" i="9"/>
  <c r="L54" i="9"/>
  <c r="L55" i="9"/>
  <c r="L56" i="9"/>
  <c r="L57" i="9"/>
  <c r="L58" i="9"/>
  <c r="L59" i="9"/>
  <c r="L60" i="9"/>
  <c r="L61" i="9"/>
  <c r="L62" i="9"/>
  <c r="L63" i="9"/>
  <c r="L64" i="9"/>
  <c r="L65" i="9"/>
  <c r="L66" i="9"/>
  <c r="L67" i="9"/>
  <c r="L68" i="9"/>
  <c r="L69" i="9"/>
  <c r="L70" i="9"/>
  <c r="L71" i="9"/>
  <c r="L72" i="9"/>
  <c r="L73" i="9"/>
  <c r="L74" i="9"/>
  <c r="L75" i="9"/>
  <c r="L76" i="9"/>
  <c r="L77" i="9"/>
  <c r="L78" i="9"/>
  <c r="L79" i="9"/>
  <c r="L80" i="9"/>
  <c r="L81" i="9"/>
  <c r="L82" i="9"/>
  <c r="L83" i="9"/>
  <c r="L84" i="9"/>
  <c r="L85" i="9"/>
  <c r="L86" i="9"/>
  <c r="L87" i="9"/>
  <c r="L88" i="9"/>
  <c r="L89" i="9"/>
  <c r="L90" i="9"/>
  <c r="L91" i="9"/>
  <c r="L92" i="9"/>
  <c r="L93" i="9"/>
  <c r="L94" i="9"/>
  <c r="L95" i="9"/>
  <c r="L96" i="9"/>
  <c r="L97" i="9"/>
  <c r="L98" i="9"/>
  <c r="L99" i="9"/>
  <c r="L100" i="9"/>
  <c r="L101" i="9"/>
  <c r="L102" i="9"/>
  <c r="L103" i="9"/>
  <c r="L104" i="9"/>
  <c r="L105" i="9"/>
  <c r="L106" i="9"/>
  <c r="L107" i="9"/>
  <c r="L108" i="9"/>
  <c r="L109" i="9"/>
  <c r="L110" i="9"/>
  <c r="L111" i="9"/>
  <c r="L112" i="9"/>
  <c r="L113" i="9"/>
  <c r="L114" i="9"/>
  <c r="L115" i="9"/>
  <c r="L116" i="9"/>
  <c r="L117" i="9"/>
  <c r="L118" i="9"/>
  <c r="L119" i="9"/>
  <c r="L120" i="9"/>
  <c r="L121" i="9"/>
  <c r="L122" i="9"/>
  <c r="L123" i="9"/>
  <c r="L124" i="9"/>
  <c r="L125" i="9"/>
  <c r="L126" i="9"/>
  <c r="L127" i="9"/>
  <c r="L128" i="9"/>
  <c r="L129" i="9"/>
  <c r="L130" i="9"/>
  <c r="L131" i="9"/>
  <c r="L132" i="9"/>
  <c r="L133" i="9"/>
  <c r="L134" i="9"/>
  <c r="L135" i="9"/>
  <c r="L136" i="9"/>
  <c r="L137" i="9"/>
  <c r="L138" i="9"/>
  <c r="L139" i="9"/>
  <c r="L140" i="9"/>
  <c r="L141" i="9"/>
  <c r="L142" i="9"/>
  <c r="L143" i="9"/>
  <c r="L144" i="9"/>
  <c r="L145" i="9"/>
  <c r="L146" i="9"/>
  <c r="L147" i="9"/>
  <c r="L148" i="9"/>
  <c r="L149" i="9"/>
  <c r="L150" i="9"/>
  <c r="L151" i="9"/>
  <c r="L152" i="9"/>
  <c r="L153" i="9"/>
  <c r="L154" i="9"/>
  <c r="L155" i="9"/>
  <c r="L156" i="9"/>
  <c r="L157" i="9"/>
  <c r="L158" i="9"/>
  <c r="L159" i="9"/>
  <c r="L160" i="9"/>
  <c r="L161" i="9"/>
  <c r="L162" i="9"/>
  <c r="L163" i="9"/>
  <c r="L164" i="9"/>
  <c r="L165" i="9"/>
  <c r="L166" i="9"/>
  <c r="L167" i="9"/>
  <c r="L168" i="9"/>
  <c r="L169" i="9"/>
  <c r="L170" i="9"/>
  <c r="L171" i="9"/>
  <c r="L172" i="9"/>
  <c r="L173" i="9"/>
  <c r="L174" i="9"/>
  <c r="L175" i="9"/>
  <c r="L176" i="9"/>
  <c r="L177" i="9"/>
  <c r="L178" i="9"/>
  <c r="L179" i="9"/>
  <c r="L180" i="9"/>
  <c r="L181" i="9"/>
  <c r="L182" i="9"/>
  <c r="L183" i="9"/>
  <c r="L184" i="9"/>
  <c r="L185" i="9"/>
  <c r="L186" i="9"/>
  <c r="L187" i="9"/>
  <c r="L188" i="9"/>
  <c r="L189" i="9"/>
  <c r="L190" i="9"/>
  <c r="L191" i="9"/>
  <c r="L192" i="9"/>
  <c r="L193" i="9"/>
  <c r="L194" i="9"/>
  <c r="L195" i="9"/>
  <c r="L196" i="9"/>
  <c r="L197" i="9"/>
  <c r="L198" i="9"/>
  <c r="L199" i="9"/>
  <c r="L200" i="9"/>
  <c r="L201" i="9"/>
  <c r="L202" i="9"/>
  <c r="L203" i="9"/>
  <c r="L204" i="9"/>
  <c r="L205" i="9"/>
  <c r="L206" i="9"/>
  <c r="L207" i="9"/>
  <c r="L208" i="9"/>
  <c r="L209" i="9"/>
  <c r="L210" i="9"/>
  <c r="L211" i="9"/>
  <c r="L212" i="9"/>
  <c r="L213" i="9"/>
  <c r="L214" i="9"/>
  <c r="L215" i="9"/>
  <c r="L216" i="9"/>
  <c r="L217" i="9"/>
  <c r="L218" i="9"/>
  <c r="L219" i="9"/>
  <c r="L220" i="9"/>
  <c r="L221" i="9"/>
  <c r="L222" i="9"/>
  <c r="L223" i="9"/>
  <c r="L224" i="9"/>
  <c r="L225" i="9"/>
  <c r="L226" i="9"/>
  <c r="L227" i="9"/>
  <c r="L228" i="9"/>
  <c r="L229" i="9"/>
  <c r="L230" i="9"/>
  <c r="L231" i="9"/>
  <c r="L232" i="9"/>
  <c r="L233" i="9"/>
  <c r="L234" i="9"/>
  <c r="L235" i="9"/>
  <c r="L236" i="9"/>
  <c r="L237" i="9"/>
  <c r="L238" i="9"/>
  <c r="L239" i="9"/>
  <c r="L240" i="9"/>
  <c r="L241" i="9"/>
  <c r="L242" i="9"/>
  <c r="L243" i="9"/>
  <c r="L244" i="9"/>
  <c r="L245" i="9"/>
  <c r="L246" i="9"/>
  <c r="L247" i="9"/>
  <c r="L248" i="9"/>
  <c r="L249" i="9"/>
  <c r="L250" i="9"/>
  <c r="L251" i="9"/>
  <c r="L252" i="9"/>
  <c r="L253" i="9"/>
  <c r="L254" i="9"/>
  <c r="L255" i="9"/>
  <c r="L256" i="9"/>
  <c r="L257" i="9"/>
  <c r="L258" i="9"/>
  <c r="L259" i="9"/>
  <c r="L260" i="9"/>
  <c r="L261" i="9"/>
  <c r="L262" i="9"/>
  <c r="L263" i="9"/>
  <c r="L264" i="9"/>
  <c r="L265" i="9"/>
  <c r="L266" i="9"/>
  <c r="L267" i="9"/>
  <c r="L268" i="9"/>
  <c r="L269" i="9"/>
  <c r="L270" i="9"/>
  <c r="L271" i="9"/>
  <c r="L272" i="9"/>
  <c r="L273" i="9"/>
  <c r="L274" i="9"/>
  <c r="L275" i="9"/>
  <c r="L276" i="9"/>
  <c r="L277" i="9"/>
  <c r="L278" i="9"/>
  <c r="L279" i="9"/>
  <c r="L280" i="9"/>
  <c r="L281" i="9"/>
  <c r="L282" i="9"/>
  <c r="L283" i="9"/>
  <c r="L284" i="9"/>
  <c r="L285" i="9"/>
  <c r="L286" i="9"/>
  <c r="L287" i="9"/>
  <c r="L288" i="9"/>
  <c r="L289" i="9"/>
  <c r="L290" i="9"/>
  <c r="L291" i="9"/>
  <c r="L292" i="9"/>
  <c r="L293" i="9"/>
  <c r="L294" i="9"/>
  <c r="L295" i="9"/>
  <c r="L296" i="9"/>
  <c r="L297" i="9"/>
  <c r="L298" i="9"/>
  <c r="L299" i="9"/>
  <c r="L300" i="9"/>
  <c r="L301" i="9"/>
  <c r="L302" i="9"/>
  <c r="L303" i="9"/>
  <c r="L304" i="9"/>
  <c r="L305" i="9"/>
  <c r="L306" i="9"/>
  <c r="L307" i="9"/>
  <c r="L308" i="9"/>
  <c r="L309" i="9"/>
  <c r="L310" i="9"/>
  <c r="L311" i="9"/>
  <c r="L312" i="9"/>
  <c r="L313" i="9"/>
  <c r="L314" i="9"/>
  <c r="L315" i="9"/>
  <c r="L316" i="9"/>
  <c r="L317" i="9"/>
  <c r="L318" i="9"/>
  <c r="L319" i="9"/>
  <c r="L320" i="9"/>
  <c r="L321" i="9"/>
  <c r="L322" i="9"/>
  <c r="L323" i="9"/>
  <c r="L324" i="9"/>
  <c r="L325" i="9"/>
  <c r="L326" i="9"/>
  <c r="L327" i="9"/>
  <c r="L328" i="9"/>
  <c r="L329" i="9"/>
  <c r="L330" i="9"/>
  <c r="L331" i="9"/>
  <c r="L332" i="9"/>
  <c r="L333" i="9"/>
  <c r="L334" i="9"/>
  <c r="L335" i="9"/>
  <c r="L336" i="9"/>
  <c r="L337" i="9"/>
  <c r="L338" i="9"/>
  <c r="L339" i="9"/>
  <c r="L340" i="9"/>
  <c r="L341" i="9"/>
  <c r="L342" i="9"/>
  <c r="L343" i="9"/>
  <c r="L344" i="9"/>
  <c r="L345" i="9"/>
  <c r="L346" i="9"/>
  <c r="L347" i="9"/>
  <c r="L348" i="9"/>
  <c r="L349" i="9"/>
  <c r="L350" i="9"/>
  <c r="L351" i="9"/>
  <c r="L352" i="9"/>
  <c r="L353" i="9"/>
  <c r="L354" i="9"/>
  <c r="L355" i="9"/>
  <c r="L356" i="9"/>
  <c r="L357" i="9"/>
  <c r="L358" i="9"/>
  <c r="L359" i="9"/>
  <c r="L360" i="9"/>
  <c r="L361" i="9"/>
  <c r="L362" i="9"/>
  <c r="L363" i="9"/>
  <c r="L364" i="9"/>
  <c r="L365" i="9"/>
  <c r="L366" i="9"/>
  <c r="L367" i="9"/>
  <c r="L368" i="9"/>
  <c r="L369" i="9"/>
  <c r="L370" i="9"/>
  <c r="L371" i="9"/>
  <c r="L372" i="9"/>
  <c r="L373" i="9"/>
  <c r="L374" i="9"/>
  <c r="L375" i="9"/>
  <c r="L376" i="9"/>
  <c r="L377" i="9"/>
  <c r="L378" i="9"/>
  <c r="L379" i="9"/>
  <c r="L380" i="9"/>
  <c r="L381" i="9"/>
  <c r="L382" i="9"/>
  <c r="L383" i="9"/>
  <c r="L384" i="9"/>
  <c r="L385" i="9"/>
  <c r="L386" i="9"/>
  <c r="L387" i="9"/>
  <c r="L388" i="9"/>
  <c r="L389" i="9"/>
  <c r="L390" i="9"/>
  <c r="L391" i="9"/>
  <c r="L392" i="9"/>
  <c r="L393" i="9"/>
  <c r="L394" i="9"/>
  <c r="L395" i="9"/>
  <c r="L396" i="9"/>
  <c r="L397" i="9"/>
  <c r="L398" i="9"/>
  <c r="L399" i="9"/>
  <c r="L400" i="9"/>
  <c r="L401" i="9"/>
  <c r="L402" i="9"/>
  <c r="L403" i="9"/>
  <c r="L404" i="9"/>
  <c r="L405" i="9"/>
  <c r="L406" i="9"/>
  <c r="L407" i="9"/>
  <c r="L12" i="9"/>
  <c r="L11" i="9"/>
  <c r="L10" i="9"/>
  <c r="L9" i="9"/>
  <c r="L8" i="9"/>
  <c r="S76" i="9" l="1"/>
  <c r="S80" i="9"/>
  <c r="S84" i="9"/>
  <c r="S88" i="9"/>
  <c r="S92" i="9"/>
  <c r="S96" i="9"/>
  <c r="S100" i="9"/>
  <c r="S104" i="9"/>
  <c r="S108" i="9"/>
  <c r="S112" i="9"/>
  <c r="S116" i="9"/>
  <c r="S120" i="9"/>
  <c r="S124" i="9"/>
  <c r="S128" i="9"/>
  <c r="S132" i="9"/>
  <c r="S136" i="9"/>
  <c r="S140" i="9"/>
  <c r="S144" i="9"/>
  <c r="S148" i="9"/>
  <c r="S150" i="9"/>
  <c r="S152" i="9"/>
  <c r="S154" i="9"/>
  <c r="S156" i="9"/>
  <c r="S158" i="9"/>
  <c r="S160" i="9"/>
  <c r="S162" i="9"/>
  <c r="S164" i="9"/>
  <c r="S166" i="9"/>
  <c r="S168" i="9"/>
  <c r="S170" i="9"/>
  <c r="S172" i="9"/>
  <c r="S174" i="9"/>
  <c r="S176" i="9"/>
  <c r="S178" i="9"/>
  <c r="S180" i="9"/>
  <c r="S182" i="9"/>
  <c r="S184" i="9"/>
  <c r="S186" i="9"/>
  <c r="S188" i="9"/>
  <c r="S190" i="9"/>
  <c r="S192" i="9"/>
  <c r="S194" i="9"/>
  <c r="S196" i="9"/>
  <c r="S198" i="9"/>
  <c r="S200" i="9"/>
  <c r="S202" i="9"/>
  <c r="S204" i="9"/>
  <c r="S206" i="9"/>
  <c r="S208" i="9"/>
  <c r="S210" i="9"/>
  <c r="S212" i="9"/>
  <c r="S214" i="9"/>
  <c r="S216" i="9"/>
  <c r="S218" i="9"/>
  <c r="S220" i="9"/>
  <c r="S222" i="9"/>
  <c r="S224" i="9"/>
  <c r="S226" i="9"/>
  <c r="S228" i="9"/>
  <c r="S230" i="9"/>
  <c r="S232" i="9"/>
  <c r="S234" i="9"/>
  <c r="S236" i="9"/>
  <c r="S238" i="9"/>
  <c r="S240" i="9"/>
  <c r="S242" i="9"/>
  <c r="S244" i="9"/>
  <c r="S246" i="9"/>
  <c r="S248" i="9"/>
  <c r="S250" i="9"/>
  <c r="S252" i="9"/>
  <c r="S254" i="9"/>
  <c r="S256" i="9"/>
  <c r="S258" i="9"/>
  <c r="S260" i="9"/>
  <c r="S262" i="9"/>
  <c r="S264" i="9"/>
  <c r="S266" i="9"/>
  <c r="S268" i="9"/>
  <c r="S270" i="9"/>
  <c r="S272" i="9"/>
  <c r="S274" i="9"/>
  <c r="S276" i="9"/>
  <c r="S278" i="9"/>
  <c r="S280" i="9"/>
  <c r="S282" i="9"/>
  <c r="S284" i="9"/>
  <c r="S286" i="9"/>
  <c r="S288" i="9"/>
  <c r="S290" i="9"/>
  <c r="S292" i="9"/>
  <c r="S294" i="9"/>
  <c r="S296" i="9"/>
  <c r="S298" i="9"/>
  <c r="S300" i="9"/>
  <c r="S302" i="9"/>
  <c r="S304" i="9"/>
  <c r="S306" i="9"/>
  <c r="S308" i="9"/>
  <c r="S310" i="9"/>
  <c r="S312" i="9"/>
  <c r="S314" i="9"/>
  <c r="S316" i="9"/>
  <c r="S318" i="9"/>
  <c r="S320" i="9"/>
  <c r="S322" i="9"/>
  <c r="S324" i="9"/>
  <c r="S326" i="9"/>
  <c r="S328" i="9"/>
  <c r="S330" i="9"/>
  <c r="S332" i="9"/>
  <c r="S334" i="9"/>
  <c r="S336" i="9"/>
  <c r="S338" i="9"/>
  <c r="S340" i="9"/>
  <c r="S342" i="9"/>
  <c r="S344" i="9"/>
  <c r="S346" i="9"/>
  <c r="S348" i="9"/>
  <c r="S350" i="9"/>
  <c r="S352" i="9"/>
  <c r="S354" i="9"/>
  <c r="S356" i="9"/>
  <c r="S358" i="9"/>
  <c r="S360" i="9"/>
  <c r="S362" i="9"/>
  <c r="S364" i="9"/>
  <c r="S366" i="9"/>
  <c r="S368" i="9"/>
  <c r="S370" i="9"/>
  <c r="S372" i="9"/>
  <c r="S374" i="9"/>
  <c r="S376" i="9"/>
  <c r="S378" i="9"/>
  <c r="S380" i="9"/>
  <c r="S382" i="9"/>
  <c r="S384" i="9"/>
  <c r="S386" i="9"/>
  <c r="S388" i="9"/>
  <c r="S390" i="9"/>
  <c r="S392" i="9"/>
  <c r="S394" i="9"/>
  <c r="S396" i="9"/>
  <c r="S398" i="9"/>
  <c r="S400" i="9"/>
  <c r="S402" i="9"/>
  <c r="S403" i="9"/>
  <c r="S404" i="9"/>
  <c r="S406" i="9"/>
  <c r="S407" i="9"/>
  <c r="M13" i="9"/>
  <c r="M407" i="9"/>
  <c r="M9" i="9"/>
  <c r="S405" i="9"/>
  <c r="S401" i="9"/>
  <c r="S399" i="9"/>
  <c r="S397" i="9"/>
  <c r="S395" i="9"/>
  <c r="S393" i="9"/>
  <c r="S391" i="9"/>
  <c r="S389" i="9"/>
  <c r="S387" i="9"/>
  <c r="S385" i="9"/>
  <c r="S383" i="9"/>
  <c r="S381" i="9"/>
  <c r="S379" i="9"/>
  <c r="S377" i="9"/>
  <c r="S375" i="9"/>
  <c r="S373" i="9"/>
  <c r="S371" i="9"/>
  <c r="S369" i="9"/>
  <c r="S367" i="9"/>
  <c r="S365" i="9"/>
  <c r="S363" i="9"/>
  <c r="S361" i="9"/>
  <c r="S359" i="9"/>
  <c r="S357" i="9"/>
  <c r="S355" i="9"/>
  <c r="S353" i="9"/>
  <c r="S351" i="9"/>
  <c r="S349" i="9"/>
  <c r="S347" i="9"/>
  <c r="S345" i="9"/>
  <c r="S343" i="9"/>
  <c r="S341" i="9"/>
  <c r="S339" i="9"/>
  <c r="S337" i="9"/>
  <c r="S335" i="9"/>
  <c r="S333" i="9"/>
  <c r="S331" i="9"/>
  <c r="S329" i="9"/>
  <c r="S327" i="9"/>
  <c r="S325" i="9"/>
  <c r="S323" i="9"/>
  <c r="S321" i="9"/>
  <c r="S319" i="9"/>
  <c r="S317" i="9"/>
  <c r="S315" i="9"/>
  <c r="S313" i="9"/>
  <c r="S311" i="9"/>
  <c r="S309" i="9"/>
  <c r="S307" i="9"/>
  <c r="S305" i="9"/>
  <c r="S303" i="9"/>
  <c r="S301" i="9"/>
  <c r="S299" i="9"/>
  <c r="S297" i="9"/>
  <c r="S295" i="9"/>
  <c r="S293" i="9"/>
  <c r="S291" i="9"/>
  <c r="S289" i="9"/>
  <c r="S287" i="9"/>
  <c r="S285" i="9"/>
  <c r="S283" i="9"/>
  <c r="S281" i="9"/>
  <c r="S279" i="9"/>
  <c r="S277" i="9"/>
  <c r="S275" i="9"/>
  <c r="S273" i="9"/>
  <c r="S271" i="9"/>
  <c r="S269" i="9"/>
  <c r="S267" i="9"/>
  <c r="S265" i="9"/>
  <c r="S263" i="9"/>
  <c r="S261" i="9"/>
  <c r="S259" i="9"/>
  <c r="S257" i="9"/>
  <c r="S255" i="9"/>
  <c r="S253" i="9"/>
  <c r="S251" i="9"/>
  <c r="S249" i="9"/>
  <c r="S247" i="9"/>
  <c r="S245" i="9"/>
  <c r="S243" i="9"/>
  <c r="S241" i="9"/>
  <c r="S239" i="9"/>
  <c r="S237" i="9"/>
  <c r="S235" i="9"/>
  <c r="S233" i="9"/>
  <c r="S231" i="9"/>
  <c r="S229" i="9"/>
  <c r="S227" i="9"/>
  <c r="S225" i="9"/>
  <c r="S223" i="9"/>
  <c r="S221" i="9"/>
  <c r="S219" i="9"/>
  <c r="S217" i="9"/>
  <c r="S215" i="9"/>
  <c r="S213" i="9"/>
  <c r="S211" i="9"/>
  <c r="S209" i="9"/>
  <c r="S207" i="9"/>
  <c r="S205" i="9"/>
  <c r="S203" i="9"/>
  <c r="S201" i="9"/>
  <c r="S199" i="9"/>
  <c r="S197" i="9"/>
  <c r="S195" i="9"/>
  <c r="S193" i="9"/>
  <c r="S191" i="9"/>
  <c r="S189" i="9"/>
  <c r="S187" i="9"/>
  <c r="S185" i="9"/>
  <c r="S183" i="9"/>
  <c r="S181" i="9"/>
  <c r="S179" i="9"/>
  <c r="S177" i="9"/>
  <c r="S175" i="9"/>
  <c r="S173" i="9"/>
  <c r="S171" i="9"/>
  <c r="S169" i="9"/>
  <c r="S167" i="9"/>
  <c r="S165" i="9"/>
  <c r="S163" i="9"/>
  <c r="S161" i="9"/>
  <c r="S159" i="9"/>
  <c r="S157" i="9"/>
  <c r="S155" i="9"/>
  <c r="S153" i="9"/>
  <c r="S151" i="9"/>
  <c r="S149" i="9"/>
  <c r="S147" i="9"/>
  <c r="S146" i="9"/>
  <c r="S145" i="9"/>
  <c r="S143" i="9"/>
  <c r="S142" i="9"/>
  <c r="S141" i="9"/>
  <c r="S139" i="9"/>
  <c r="S138" i="9"/>
  <c r="S137" i="9"/>
  <c r="S135" i="9"/>
  <c r="S134" i="9"/>
  <c r="S133" i="9"/>
  <c r="S131" i="9"/>
  <c r="S130" i="9"/>
  <c r="S129" i="9"/>
  <c r="S127" i="9"/>
  <c r="S126" i="9"/>
  <c r="S125" i="9"/>
  <c r="S123" i="9"/>
  <c r="S122" i="9"/>
  <c r="S121" i="9"/>
  <c r="S119" i="9"/>
  <c r="S118" i="9"/>
  <c r="S117" i="9"/>
  <c r="S115" i="9"/>
  <c r="S114" i="9"/>
  <c r="S113" i="9"/>
  <c r="S111" i="9"/>
  <c r="S110" i="9"/>
  <c r="S109" i="9"/>
  <c r="S107" i="9"/>
  <c r="S106" i="9"/>
  <c r="S105" i="9"/>
  <c r="S103" i="9"/>
  <c r="S102" i="9"/>
  <c r="S101" i="9"/>
  <c r="S99" i="9"/>
  <c r="S98" i="9"/>
  <c r="S97" i="9"/>
  <c r="S95" i="9"/>
  <c r="S94" i="9"/>
  <c r="S93" i="9"/>
  <c r="S91" i="9"/>
  <c r="S90" i="9"/>
  <c r="S89" i="9"/>
  <c r="S87" i="9"/>
  <c r="S86" i="9"/>
  <c r="S85" i="9"/>
  <c r="S83" i="9"/>
  <c r="S82" i="9"/>
  <c r="S81" i="9"/>
  <c r="S79" i="9"/>
  <c r="S78" i="9"/>
  <c r="S77" i="9"/>
  <c r="S75" i="9"/>
  <c r="S74" i="9"/>
  <c r="S73" i="9"/>
  <c r="M406" i="9"/>
  <c r="M405" i="9"/>
  <c r="M404" i="9"/>
  <c r="M403" i="9"/>
  <c r="M402" i="9"/>
  <c r="M401" i="9"/>
  <c r="M400" i="9"/>
  <c r="M399" i="9"/>
  <c r="M398" i="9"/>
  <c r="M397" i="9"/>
  <c r="M396" i="9"/>
  <c r="M395" i="9"/>
  <c r="M394" i="9"/>
  <c r="M393" i="9"/>
  <c r="M392" i="9"/>
  <c r="M391" i="9"/>
  <c r="M390" i="9"/>
  <c r="M389" i="9"/>
  <c r="M388" i="9"/>
  <c r="M387" i="9"/>
  <c r="M386" i="9"/>
  <c r="M385" i="9"/>
  <c r="M384" i="9"/>
  <c r="M383" i="9"/>
  <c r="M382" i="9"/>
  <c r="M381" i="9"/>
  <c r="M380" i="9"/>
  <c r="M379" i="9"/>
  <c r="M378" i="9"/>
  <c r="M377" i="9"/>
  <c r="M376" i="9"/>
  <c r="M375" i="9"/>
  <c r="M374" i="9"/>
  <c r="M373" i="9"/>
  <c r="M372" i="9"/>
  <c r="M371" i="9"/>
  <c r="M370" i="9"/>
  <c r="M369" i="9"/>
  <c r="M368" i="9"/>
  <c r="M367" i="9"/>
  <c r="M366" i="9"/>
  <c r="M365" i="9"/>
  <c r="M364" i="9"/>
  <c r="M363" i="9"/>
  <c r="M362" i="9"/>
  <c r="M361" i="9"/>
  <c r="M360" i="9"/>
  <c r="M359" i="9"/>
  <c r="M358" i="9"/>
  <c r="M357" i="9"/>
  <c r="M356" i="9"/>
  <c r="M355" i="9"/>
  <c r="M354" i="9"/>
  <c r="M353" i="9"/>
  <c r="M352" i="9"/>
  <c r="M351" i="9"/>
  <c r="M350" i="9"/>
  <c r="M349" i="9"/>
  <c r="M348" i="9"/>
  <c r="M347" i="9"/>
  <c r="M346" i="9"/>
  <c r="M345" i="9"/>
  <c r="M344" i="9"/>
  <c r="M343" i="9"/>
  <c r="M342" i="9"/>
  <c r="M341" i="9"/>
  <c r="M340" i="9"/>
  <c r="M339" i="9"/>
  <c r="M338" i="9"/>
  <c r="M337" i="9"/>
  <c r="M336" i="9"/>
  <c r="M335" i="9"/>
  <c r="M334" i="9"/>
  <c r="M333" i="9"/>
  <c r="M332" i="9"/>
  <c r="M331" i="9"/>
  <c r="M330" i="9"/>
  <c r="M329" i="9"/>
  <c r="M328" i="9"/>
  <c r="M327" i="9"/>
  <c r="M326" i="9"/>
  <c r="M325" i="9"/>
  <c r="M324" i="9"/>
  <c r="M323" i="9"/>
  <c r="M322" i="9"/>
  <c r="M321" i="9"/>
  <c r="M320" i="9"/>
  <c r="M319" i="9"/>
  <c r="M318" i="9"/>
  <c r="M317" i="9"/>
  <c r="M316" i="9"/>
  <c r="M315" i="9"/>
  <c r="M314" i="9"/>
  <c r="M313" i="9"/>
  <c r="M312" i="9"/>
  <c r="M311" i="9"/>
  <c r="M310" i="9"/>
  <c r="M309" i="9"/>
  <c r="M308" i="9"/>
  <c r="M307" i="9"/>
  <c r="M306" i="9"/>
  <c r="M305" i="9"/>
  <c r="M304" i="9"/>
  <c r="M303" i="9"/>
  <c r="M302" i="9"/>
  <c r="M301" i="9"/>
  <c r="M300" i="9"/>
  <c r="M299" i="9"/>
  <c r="M298" i="9"/>
  <c r="M297" i="9"/>
  <c r="M296" i="9"/>
  <c r="M295" i="9"/>
  <c r="M294" i="9"/>
  <c r="M293" i="9"/>
  <c r="M292" i="9"/>
  <c r="M291" i="9"/>
  <c r="M290" i="9"/>
  <c r="M289" i="9"/>
  <c r="M288" i="9"/>
  <c r="M287" i="9"/>
  <c r="M286" i="9"/>
  <c r="M285" i="9"/>
  <c r="M284" i="9"/>
  <c r="M283" i="9"/>
  <c r="M282" i="9"/>
  <c r="M281" i="9"/>
  <c r="M280" i="9"/>
  <c r="M279" i="9"/>
  <c r="M278" i="9"/>
  <c r="M277" i="9"/>
  <c r="M276" i="9"/>
  <c r="M275" i="9"/>
  <c r="M274" i="9"/>
  <c r="M273" i="9"/>
  <c r="M272" i="9"/>
  <c r="M271" i="9"/>
  <c r="M270" i="9"/>
  <c r="M269" i="9"/>
  <c r="M268" i="9"/>
  <c r="M267" i="9"/>
  <c r="M266" i="9"/>
  <c r="M265" i="9"/>
  <c r="M264" i="9"/>
  <c r="M263" i="9"/>
  <c r="M262" i="9"/>
  <c r="M261" i="9"/>
  <c r="M260" i="9"/>
  <c r="M259" i="9"/>
  <c r="M258" i="9"/>
  <c r="M257" i="9"/>
  <c r="M256" i="9"/>
  <c r="M255" i="9"/>
  <c r="M254" i="9"/>
  <c r="M253" i="9"/>
  <c r="M252" i="9"/>
  <c r="M251" i="9"/>
  <c r="M250" i="9"/>
  <c r="M249" i="9"/>
  <c r="M248" i="9"/>
  <c r="M247" i="9"/>
  <c r="M246" i="9"/>
  <c r="M245" i="9"/>
  <c r="M244" i="9"/>
  <c r="M243" i="9"/>
  <c r="M242" i="9"/>
  <c r="M241" i="9"/>
  <c r="M240" i="9"/>
  <c r="M239" i="9"/>
  <c r="M238" i="9"/>
  <c r="M237" i="9"/>
  <c r="M236" i="9"/>
  <c r="M235" i="9"/>
  <c r="M234" i="9"/>
  <c r="M233" i="9"/>
  <c r="M232" i="9"/>
  <c r="M231" i="9"/>
  <c r="M230" i="9"/>
  <c r="M229" i="9"/>
  <c r="M228" i="9"/>
  <c r="M227" i="9"/>
  <c r="M226" i="9"/>
  <c r="M225" i="9"/>
  <c r="M224" i="9"/>
  <c r="M223" i="9"/>
  <c r="M222" i="9"/>
  <c r="M221" i="9"/>
  <c r="M220" i="9"/>
  <c r="M219" i="9"/>
  <c r="M218" i="9"/>
  <c r="M217" i="9"/>
  <c r="M216" i="9"/>
  <c r="M215" i="9"/>
  <c r="M214" i="9"/>
  <c r="M213" i="9"/>
  <c r="M212" i="9"/>
  <c r="M211" i="9"/>
  <c r="M210" i="9"/>
  <c r="M209" i="9"/>
  <c r="M208" i="9"/>
  <c r="M207" i="9"/>
  <c r="M206" i="9"/>
  <c r="M205" i="9"/>
  <c r="M204" i="9"/>
  <c r="M203" i="9"/>
  <c r="M202" i="9"/>
  <c r="M201" i="9"/>
  <c r="M200" i="9"/>
  <c r="M199" i="9"/>
  <c r="M198" i="9"/>
  <c r="M197" i="9"/>
  <c r="M196" i="9"/>
  <c r="M195" i="9"/>
  <c r="M194" i="9"/>
  <c r="M193" i="9"/>
  <c r="M192" i="9"/>
  <c r="M191" i="9"/>
  <c r="M190" i="9"/>
  <c r="M189" i="9"/>
  <c r="M188" i="9"/>
  <c r="M187" i="9"/>
  <c r="M186" i="9"/>
  <c r="M185" i="9"/>
  <c r="M184" i="9"/>
  <c r="M183" i="9"/>
  <c r="M182" i="9"/>
  <c r="M181" i="9"/>
  <c r="M180" i="9"/>
  <c r="M179" i="9"/>
  <c r="M178" i="9"/>
  <c r="M177" i="9"/>
  <c r="M176" i="9"/>
  <c r="M175" i="9"/>
  <c r="M174" i="9"/>
  <c r="M173" i="9"/>
  <c r="M172" i="9"/>
  <c r="M171" i="9"/>
  <c r="M170" i="9"/>
  <c r="M169" i="9"/>
  <c r="M168" i="9"/>
  <c r="M167" i="9"/>
  <c r="M166" i="9"/>
  <c r="M165" i="9"/>
  <c r="M164" i="9"/>
  <c r="M163" i="9"/>
  <c r="M162" i="9"/>
  <c r="M161" i="9"/>
  <c r="M160" i="9"/>
  <c r="M159" i="9"/>
  <c r="M158" i="9"/>
  <c r="M157" i="9"/>
  <c r="M156" i="9"/>
  <c r="M155" i="9"/>
  <c r="M154" i="9"/>
  <c r="M153" i="9"/>
  <c r="M152" i="9"/>
  <c r="M151" i="9"/>
  <c r="M150" i="9"/>
  <c r="M149" i="9"/>
  <c r="M148" i="9"/>
  <c r="M147" i="9"/>
  <c r="M146" i="9"/>
  <c r="M145" i="9"/>
  <c r="M144" i="9"/>
  <c r="M143" i="9"/>
  <c r="M142" i="9"/>
  <c r="M141" i="9"/>
  <c r="M140" i="9"/>
  <c r="M139" i="9"/>
  <c r="M138" i="9"/>
  <c r="M137" i="9"/>
  <c r="M136" i="9"/>
  <c r="M135" i="9"/>
  <c r="M134" i="9"/>
  <c r="M133" i="9"/>
  <c r="M132" i="9"/>
  <c r="M131" i="9"/>
  <c r="M130" i="9"/>
  <c r="M129" i="9"/>
  <c r="M128" i="9"/>
  <c r="M127" i="9"/>
  <c r="M126" i="9"/>
  <c r="M125" i="9"/>
  <c r="M124" i="9"/>
  <c r="M123" i="9"/>
  <c r="M122" i="9"/>
  <c r="M121" i="9"/>
  <c r="M120" i="9"/>
  <c r="M119" i="9"/>
  <c r="M118" i="9"/>
  <c r="M117" i="9"/>
  <c r="M116" i="9"/>
  <c r="M115" i="9"/>
  <c r="M114" i="9"/>
  <c r="M113" i="9"/>
  <c r="M112" i="9"/>
  <c r="M111" i="9"/>
  <c r="M110" i="9"/>
  <c r="M109" i="9"/>
  <c r="M108" i="9"/>
  <c r="M107" i="9"/>
  <c r="M106" i="9"/>
  <c r="M105" i="9"/>
  <c r="M104" i="9"/>
  <c r="M103" i="9"/>
  <c r="M102" i="9"/>
  <c r="M101" i="9"/>
  <c r="M100" i="9"/>
  <c r="M99" i="9"/>
  <c r="M98" i="9"/>
  <c r="M97" i="9"/>
  <c r="M96" i="9"/>
  <c r="M95" i="9"/>
  <c r="M94" i="9"/>
  <c r="M93" i="9"/>
  <c r="M92" i="9"/>
  <c r="M91" i="9"/>
  <c r="M90" i="9"/>
  <c r="M89" i="9"/>
  <c r="M88" i="9"/>
  <c r="M87" i="9"/>
  <c r="M86" i="9"/>
  <c r="M85" i="9"/>
  <c r="M84" i="9"/>
  <c r="M83" i="9"/>
  <c r="M82" i="9"/>
  <c r="M81" i="9"/>
  <c r="M80" i="9"/>
  <c r="M79" i="9"/>
  <c r="M78" i="9"/>
  <c r="M77" i="9"/>
  <c r="M76" i="9"/>
  <c r="M75" i="9"/>
  <c r="M74" i="9"/>
  <c r="M73" i="9"/>
  <c r="M72" i="9"/>
  <c r="M71" i="9"/>
  <c r="M70" i="9"/>
  <c r="M69" i="9"/>
  <c r="M68" i="9"/>
  <c r="M67" i="9"/>
  <c r="M66" i="9"/>
  <c r="M65" i="9"/>
  <c r="M64" i="9"/>
  <c r="M63" i="9"/>
  <c r="M62" i="9"/>
  <c r="M61" i="9"/>
  <c r="M60" i="9"/>
  <c r="M59" i="9"/>
  <c r="M58" i="9"/>
  <c r="M57" i="9"/>
  <c r="M56" i="9"/>
  <c r="M55" i="9"/>
  <c r="M54" i="9"/>
  <c r="M53" i="9"/>
  <c r="M52" i="9"/>
  <c r="M51" i="9"/>
  <c r="M50" i="9"/>
  <c r="M49" i="9"/>
  <c r="M48" i="9"/>
  <c r="M47" i="9"/>
  <c r="M46" i="9"/>
  <c r="M45" i="9"/>
  <c r="M44" i="9"/>
  <c r="M43" i="9"/>
  <c r="M42" i="9"/>
  <c r="M41" i="9"/>
  <c r="M40" i="9"/>
  <c r="M39" i="9"/>
  <c r="M38" i="9"/>
  <c r="M37" i="9"/>
  <c r="M36" i="9"/>
  <c r="M35" i="9"/>
  <c r="M34" i="9"/>
  <c r="M33" i="9"/>
  <c r="M32" i="9"/>
  <c r="M31" i="9"/>
  <c r="M30" i="9"/>
  <c r="M29" i="9"/>
  <c r="M28" i="9"/>
  <c r="M27" i="9"/>
  <c r="M26" i="9"/>
  <c r="M25" i="9"/>
  <c r="M24" i="9"/>
  <c r="M23" i="9"/>
  <c r="M22" i="9"/>
  <c r="M21" i="9"/>
  <c r="M20" i="9"/>
  <c r="M19" i="9"/>
  <c r="M18" i="9"/>
  <c r="M17" i="9"/>
  <c r="M16" i="9"/>
  <c r="M15" i="9"/>
  <c r="M14" i="9"/>
  <c r="M12" i="9"/>
  <c r="M11" i="9"/>
  <c r="M10" i="9"/>
  <c r="O13" i="9"/>
  <c r="O14" i="9"/>
  <c r="O15" i="9"/>
  <c r="O16" i="9"/>
  <c r="O17" i="9"/>
  <c r="O18" i="9"/>
  <c r="O19" i="9"/>
  <c r="O20" i="9"/>
  <c r="O21" i="9"/>
  <c r="O22" i="9"/>
  <c r="O23" i="9"/>
  <c r="O24" i="9"/>
  <c r="O25" i="9"/>
  <c r="O26" i="9"/>
  <c r="O27" i="9"/>
  <c r="O28" i="9"/>
  <c r="O29" i="9"/>
  <c r="O30" i="9"/>
  <c r="O31" i="9"/>
  <c r="O32" i="9"/>
  <c r="O33" i="9"/>
  <c r="O34" i="9"/>
  <c r="O35" i="9"/>
  <c r="O36" i="9"/>
  <c r="O37" i="9"/>
  <c r="O38" i="9"/>
  <c r="O39" i="9"/>
  <c r="O40" i="9"/>
  <c r="O41" i="9"/>
  <c r="O42" i="9"/>
  <c r="O43" i="9"/>
  <c r="O44" i="9"/>
  <c r="O45" i="9"/>
  <c r="O46" i="9"/>
  <c r="O47" i="9"/>
  <c r="O48" i="9"/>
  <c r="O49" i="9"/>
  <c r="O50" i="9"/>
  <c r="O51" i="9"/>
  <c r="O52" i="9"/>
  <c r="O53" i="9"/>
  <c r="O54" i="9"/>
  <c r="O55" i="9"/>
  <c r="O56" i="9"/>
  <c r="O57" i="9"/>
  <c r="O58" i="9"/>
  <c r="O59" i="9"/>
  <c r="O60" i="9"/>
  <c r="O61" i="9"/>
  <c r="O62" i="9"/>
  <c r="O63" i="9"/>
  <c r="O64" i="9"/>
  <c r="O65" i="9"/>
  <c r="O66" i="9"/>
  <c r="O67" i="9"/>
  <c r="O68" i="9"/>
  <c r="O69" i="9"/>
  <c r="O70" i="9"/>
  <c r="O71" i="9"/>
  <c r="O72" i="9"/>
  <c r="O73" i="9"/>
  <c r="O74" i="9"/>
  <c r="O75" i="9"/>
  <c r="O76" i="9"/>
  <c r="O77" i="9"/>
  <c r="O78" i="9"/>
  <c r="O79" i="9"/>
  <c r="O80" i="9"/>
  <c r="O81" i="9"/>
  <c r="O82" i="9"/>
  <c r="O83" i="9"/>
  <c r="O84" i="9"/>
  <c r="O85" i="9"/>
  <c r="O86" i="9"/>
  <c r="O87" i="9"/>
  <c r="O88" i="9"/>
  <c r="O89" i="9"/>
  <c r="O90" i="9"/>
  <c r="O91" i="9"/>
  <c r="O92" i="9"/>
  <c r="O93" i="9"/>
  <c r="O94" i="9"/>
  <c r="O95" i="9"/>
  <c r="O96" i="9"/>
  <c r="O97" i="9"/>
  <c r="O98" i="9"/>
  <c r="O99" i="9"/>
  <c r="O100" i="9"/>
  <c r="O101" i="9"/>
  <c r="O102" i="9"/>
  <c r="O103" i="9"/>
  <c r="O104" i="9"/>
  <c r="O105" i="9"/>
  <c r="O106" i="9"/>
  <c r="O107" i="9"/>
  <c r="O108" i="9"/>
  <c r="O109" i="9"/>
  <c r="O110" i="9"/>
  <c r="O111" i="9"/>
  <c r="O112" i="9"/>
  <c r="O113" i="9"/>
  <c r="O114" i="9"/>
  <c r="O115" i="9"/>
  <c r="O116" i="9"/>
  <c r="O117" i="9"/>
  <c r="O118" i="9"/>
  <c r="O119" i="9"/>
  <c r="O120" i="9"/>
  <c r="O121" i="9"/>
  <c r="O122" i="9"/>
  <c r="O123" i="9"/>
  <c r="O124" i="9"/>
  <c r="O125" i="9"/>
  <c r="O126" i="9"/>
  <c r="O127" i="9"/>
  <c r="O128" i="9"/>
  <c r="O129" i="9"/>
  <c r="O130" i="9"/>
  <c r="O131" i="9"/>
  <c r="O132" i="9"/>
  <c r="O133" i="9"/>
  <c r="O134" i="9"/>
  <c r="O135" i="9"/>
  <c r="O136" i="9"/>
  <c r="O137" i="9"/>
  <c r="O138" i="9"/>
  <c r="O139" i="9"/>
  <c r="O140" i="9"/>
  <c r="O141" i="9"/>
  <c r="O142" i="9"/>
  <c r="O143" i="9"/>
  <c r="O144" i="9"/>
  <c r="O145" i="9"/>
  <c r="O146" i="9"/>
  <c r="O147" i="9"/>
  <c r="O148" i="9"/>
  <c r="O149" i="9"/>
  <c r="O150" i="9"/>
  <c r="O151" i="9"/>
  <c r="O152" i="9"/>
  <c r="O153" i="9"/>
  <c r="O154" i="9"/>
  <c r="O155" i="9"/>
  <c r="O156" i="9"/>
  <c r="O157" i="9"/>
  <c r="O158" i="9"/>
  <c r="O159" i="9"/>
  <c r="O160" i="9"/>
  <c r="O161" i="9"/>
  <c r="O162" i="9"/>
  <c r="O163" i="9"/>
  <c r="O164" i="9"/>
  <c r="O165" i="9"/>
  <c r="O166" i="9"/>
  <c r="O167" i="9"/>
  <c r="O168" i="9"/>
  <c r="O169" i="9"/>
  <c r="O170" i="9"/>
  <c r="O171" i="9"/>
  <c r="O172" i="9"/>
  <c r="O173" i="9"/>
  <c r="O174" i="9"/>
  <c r="O175" i="9"/>
  <c r="O176" i="9"/>
  <c r="O177" i="9"/>
  <c r="O178" i="9"/>
  <c r="O179" i="9"/>
  <c r="O180" i="9"/>
  <c r="O181" i="9"/>
  <c r="O182" i="9"/>
  <c r="O183" i="9"/>
  <c r="O184" i="9"/>
  <c r="O185" i="9"/>
  <c r="O186" i="9"/>
  <c r="O187" i="9"/>
  <c r="O188" i="9"/>
  <c r="O189" i="9"/>
  <c r="O190" i="9"/>
  <c r="O191" i="9"/>
  <c r="O192" i="9"/>
  <c r="O193" i="9"/>
  <c r="O194" i="9"/>
  <c r="O195" i="9"/>
  <c r="O196" i="9"/>
  <c r="O197" i="9"/>
  <c r="O198" i="9"/>
  <c r="O199" i="9"/>
  <c r="O200" i="9"/>
  <c r="O201" i="9"/>
  <c r="O202" i="9"/>
  <c r="O203" i="9"/>
  <c r="O204" i="9"/>
  <c r="O205" i="9"/>
  <c r="O206" i="9"/>
  <c r="O207" i="9"/>
  <c r="O208" i="9"/>
  <c r="O209" i="9"/>
  <c r="O210" i="9"/>
  <c r="O211" i="9"/>
  <c r="O212" i="9"/>
  <c r="O213" i="9"/>
  <c r="O214" i="9"/>
  <c r="O215" i="9"/>
  <c r="O216" i="9"/>
  <c r="O217" i="9"/>
  <c r="O218" i="9"/>
  <c r="O219" i="9"/>
  <c r="O220" i="9"/>
  <c r="O221" i="9"/>
  <c r="O222" i="9"/>
  <c r="O223" i="9"/>
  <c r="O224" i="9"/>
  <c r="O225" i="9"/>
  <c r="O226" i="9"/>
  <c r="O227" i="9"/>
  <c r="O228" i="9"/>
  <c r="O229" i="9"/>
  <c r="O230" i="9"/>
  <c r="O231" i="9"/>
  <c r="O232" i="9"/>
  <c r="O233" i="9"/>
  <c r="O234" i="9"/>
  <c r="O235" i="9"/>
  <c r="O236" i="9"/>
  <c r="O237" i="9"/>
  <c r="O238" i="9"/>
  <c r="O239" i="9"/>
  <c r="O240" i="9"/>
  <c r="O241" i="9"/>
  <c r="O242" i="9"/>
  <c r="O243" i="9"/>
  <c r="O244" i="9"/>
  <c r="O245" i="9"/>
  <c r="O246" i="9"/>
  <c r="O247" i="9"/>
  <c r="O248" i="9"/>
  <c r="O249" i="9"/>
  <c r="O250" i="9"/>
  <c r="O251" i="9"/>
  <c r="O252" i="9"/>
  <c r="O253" i="9"/>
  <c r="O254" i="9"/>
  <c r="O255" i="9"/>
  <c r="O256" i="9"/>
  <c r="O257" i="9"/>
  <c r="O258" i="9"/>
  <c r="O259" i="9"/>
  <c r="O260" i="9"/>
  <c r="O261" i="9"/>
  <c r="O262" i="9"/>
  <c r="O263" i="9"/>
  <c r="O264" i="9"/>
  <c r="O265" i="9"/>
  <c r="O266" i="9"/>
  <c r="O267" i="9"/>
  <c r="O268" i="9"/>
  <c r="O269" i="9"/>
  <c r="O270" i="9"/>
  <c r="O271" i="9"/>
  <c r="O272" i="9"/>
  <c r="O273" i="9"/>
  <c r="O274" i="9"/>
  <c r="O275" i="9"/>
  <c r="O276" i="9"/>
  <c r="O277" i="9"/>
  <c r="O278" i="9"/>
  <c r="O279" i="9"/>
  <c r="O280" i="9"/>
  <c r="O281" i="9"/>
  <c r="O282" i="9"/>
  <c r="O283" i="9"/>
  <c r="O284" i="9"/>
  <c r="O285" i="9"/>
  <c r="O286" i="9"/>
  <c r="O287" i="9"/>
  <c r="O288" i="9"/>
  <c r="O289" i="9"/>
  <c r="O290" i="9"/>
  <c r="O291" i="9"/>
  <c r="O292" i="9"/>
  <c r="O293" i="9"/>
  <c r="O294" i="9"/>
  <c r="O295" i="9"/>
  <c r="O296" i="9"/>
  <c r="O297" i="9"/>
  <c r="O298" i="9"/>
  <c r="O299" i="9"/>
  <c r="O300" i="9"/>
  <c r="O301" i="9"/>
  <c r="O302" i="9"/>
  <c r="O303" i="9"/>
  <c r="O304" i="9"/>
  <c r="O305" i="9"/>
  <c r="O306" i="9"/>
  <c r="O307" i="9"/>
  <c r="O308" i="9"/>
  <c r="O309" i="9"/>
  <c r="O310" i="9"/>
  <c r="O311" i="9"/>
  <c r="O312" i="9"/>
  <c r="O313" i="9"/>
  <c r="O314" i="9"/>
  <c r="O315" i="9"/>
  <c r="O316" i="9"/>
  <c r="O317" i="9"/>
  <c r="O318" i="9"/>
  <c r="O319" i="9"/>
  <c r="O320" i="9"/>
  <c r="O321" i="9"/>
  <c r="O322" i="9"/>
  <c r="O323" i="9"/>
  <c r="O324" i="9"/>
  <c r="O325" i="9"/>
  <c r="O326" i="9"/>
  <c r="O327" i="9"/>
  <c r="O328" i="9"/>
  <c r="O329" i="9"/>
  <c r="O330" i="9"/>
  <c r="O331" i="9"/>
  <c r="O332" i="9"/>
  <c r="O333" i="9"/>
  <c r="O334" i="9"/>
  <c r="O335" i="9"/>
  <c r="O336" i="9"/>
  <c r="O337" i="9"/>
  <c r="O338" i="9"/>
  <c r="O339" i="9"/>
  <c r="O340" i="9"/>
  <c r="O341" i="9"/>
  <c r="O342" i="9"/>
  <c r="O343" i="9"/>
  <c r="O344" i="9"/>
  <c r="O345" i="9"/>
  <c r="O346" i="9"/>
  <c r="O347" i="9"/>
  <c r="O348" i="9"/>
  <c r="O349" i="9"/>
  <c r="O350" i="9"/>
  <c r="O351" i="9"/>
  <c r="O352" i="9"/>
  <c r="O353" i="9"/>
  <c r="O354" i="9"/>
  <c r="O355" i="9"/>
  <c r="O356" i="9"/>
  <c r="O357" i="9"/>
  <c r="O358" i="9"/>
  <c r="O359" i="9"/>
  <c r="O360" i="9"/>
  <c r="O361" i="9"/>
  <c r="O362" i="9"/>
  <c r="O363" i="9"/>
  <c r="O364" i="9"/>
  <c r="O365" i="9"/>
  <c r="O366" i="9"/>
  <c r="O367" i="9"/>
  <c r="O368" i="9"/>
  <c r="O369" i="9"/>
  <c r="O370" i="9"/>
  <c r="O371" i="9"/>
  <c r="O372" i="9"/>
  <c r="O373" i="9"/>
  <c r="O374" i="9"/>
  <c r="O375" i="9"/>
  <c r="O376" i="9"/>
  <c r="O377" i="9"/>
  <c r="O378" i="9"/>
  <c r="O379" i="9"/>
  <c r="O380" i="9"/>
  <c r="O381" i="9"/>
  <c r="O382" i="9"/>
  <c r="O383" i="9"/>
  <c r="O384" i="9"/>
  <c r="O385" i="9"/>
  <c r="O386" i="9"/>
  <c r="O387" i="9"/>
  <c r="O388" i="9"/>
  <c r="O389" i="9"/>
  <c r="O390" i="9"/>
  <c r="O391" i="9"/>
  <c r="O392" i="9"/>
  <c r="O393" i="9"/>
  <c r="O394" i="9"/>
  <c r="O395" i="9"/>
  <c r="O396" i="9"/>
  <c r="O397" i="9"/>
  <c r="O398" i="9"/>
  <c r="O399" i="9"/>
  <c r="O400" i="9"/>
  <c r="O401" i="9"/>
  <c r="O402" i="9"/>
  <c r="O403" i="9"/>
  <c r="O404" i="9"/>
  <c r="O405" i="9"/>
  <c r="O406" i="9"/>
  <c r="O407" i="9"/>
  <c r="O9" i="9"/>
  <c r="O10" i="9"/>
  <c r="O11" i="9"/>
  <c r="O12" i="9"/>
  <c r="O8" i="9"/>
  <c r="P409" i="9"/>
  <c r="F13" i="9"/>
  <c r="G13" i="9" s="1"/>
  <c r="F14" i="9"/>
  <c r="G14" i="9" s="1"/>
  <c r="F15" i="9"/>
  <c r="G15" i="9" s="1"/>
  <c r="F16" i="9"/>
  <c r="G16" i="9" s="1"/>
  <c r="F17" i="9"/>
  <c r="G17" i="9" s="1"/>
  <c r="F18" i="9"/>
  <c r="G18" i="9" s="1"/>
  <c r="F19" i="9"/>
  <c r="G19" i="9" s="1"/>
  <c r="F20" i="9"/>
  <c r="G20" i="9" s="1"/>
  <c r="F21" i="9"/>
  <c r="G21" i="9" s="1"/>
  <c r="F22" i="9"/>
  <c r="G22" i="9" s="1"/>
  <c r="F23" i="9"/>
  <c r="G23" i="9" s="1"/>
  <c r="F24" i="9"/>
  <c r="G24" i="9" s="1"/>
  <c r="F25" i="9"/>
  <c r="G25" i="9" s="1"/>
  <c r="F26" i="9"/>
  <c r="G26" i="9" s="1"/>
  <c r="F27" i="9"/>
  <c r="G27" i="9" s="1"/>
  <c r="F28" i="9"/>
  <c r="G28" i="9" s="1"/>
  <c r="F29" i="9"/>
  <c r="G29" i="9" s="1"/>
  <c r="F30" i="9"/>
  <c r="G30" i="9" s="1"/>
  <c r="F31" i="9"/>
  <c r="G31" i="9" s="1"/>
  <c r="F32" i="9"/>
  <c r="G32" i="9" s="1"/>
  <c r="F33" i="9"/>
  <c r="G33" i="9" s="1"/>
  <c r="F34" i="9"/>
  <c r="G34" i="9" s="1"/>
  <c r="F35" i="9"/>
  <c r="G35" i="9" s="1"/>
  <c r="F36" i="9"/>
  <c r="G36" i="9" s="1"/>
  <c r="F37" i="9"/>
  <c r="G37" i="9" s="1"/>
  <c r="F38" i="9"/>
  <c r="G38" i="9" s="1"/>
  <c r="F39" i="9"/>
  <c r="G39" i="9" s="1"/>
  <c r="F40" i="9"/>
  <c r="G40" i="9" s="1"/>
  <c r="F41" i="9"/>
  <c r="G41" i="9" s="1"/>
  <c r="F42" i="9"/>
  <c r="G42" i="9" s="1"/>
  <c r="F43" i="9"/>
  <c r="G43" i="9" s="1"/>
  <c r="F44" i="9"/>
  <c r="G44" i="9" s="1"/>
  <c r="F45" i="9"/>
  <c r="G45" i="9" s="1"/>
  <c r="F46" i="9"/>
  <c r="G46" i="9" s="1"/>
  <c r="F47" i="9"/>
  <c r="G47" i="9" s="1"/>
  <c r="F48" i="9"/>
  <c r="G48" i="9" s="1"/>
  <c r="F49" i="9"/>
  <c r="G49" i="9" s="1"/>
  <c r="F50" i="9"/>
  <c r="G50" i="9" s="1"/>
  <c r="F51" i="9"/>
  <c r="G51" i="9" s="1"/>
  <c r="F52" i="9"/>
  <c r="G52" i="9" s="1"/>
  <c r="F53" i="9"/>
  <c r="G53" i="9" s="1"/>
  <c r="F54" i="9"/>
  <c r="G54" i="9" s="1"/>
  <c r="F55" i="9"/>
  <c r="G55" i="9" s="1"/>
  <c r="F56" i="9"/>
  <c r="G56" i="9" s="1"/>
  <c r="F57" i="9"/>
  <c r="G57" i="9" s="1"/>
  <c r="F58" i="9"/>
  <c r="G58" i="9" s="1"/>
  <c r="F59" i="9"/>
  <c r="G59" i="9" s="1"/>
  <c r="F60" i="9"/>
  <c r="G60" i="9" s="1"/>
  <c r="F61" i="9"/>
  <c r="G61" i="9" s="1"/>
  <c r="F62" i="9"/>
  <c r="G62" i="9" s="1"/>
  <c r="F63" i="9"/>
  <c r="G63" i="9" s="1"/>
  <c r="F64" i="9"/>
  <c r="G64" i="9" s="1"/>
  <c r="F65" i="9"/>
  <c r="G65" i="9" s="1"/>
  <c r="F66" i="9"/>
  <c r="G66" i="9" s="1"/>
  <c r="F67" i="9"/>
  <c r="G67" i="9" s="1"/>
  <c r="F68" i="9"/>
  <c r="G68" i="9" s="1"/>
  <c r="F69" i="9"/>
  <c r="G69" i="9" s="1"/>
  <c r="F70" i="9"/>
  <c r="G70" i="9" s="1"/>
  <c r="F71" i="9"/>
  <c r="G71" i="9" s="1"/>
  <c r="F72" i="9"/>
  <c r="G72" i="9" s="1"/>
  <c r="F73" i="9"/>
  <c r="G73" i="9" s="1"/>
  <c r="F74" i="9"/>
  <c r="G74" i="9" s="1"/>
  <c r="F75" i="9"/>
  <c r="G75" i="9" s="1"/>
  <c r="F76" i="9"/>
  <c r="G76" i="9" s="1"/>
  <c r="F77" i="9"/>
  <c r="G77" i="9" s="1"/>
  <c r="F78" i="9"/>
  <c r="G78" i="9" s="1"/>
  <c r="F79" i="9"/>
  <c r="G79" i="9" s="1"/>
  <c r="F80" i="9"/>
  <c r="G80" i="9" s="1"/>
  <c r="F81" i="9"/>
  <c r="G81" i="9" s="1"/>
  <c r="F82" i="9"/>
  <c r="G82" i="9" s="1"/>
  <c r="F83" i="9"/>
  <c r="G83" i="9" s="1"/>
  <c r="F84" i="9"/>
  <c r="G84" i="9" s="1"/>
  <c r="F85" i="9"/>
  <c r="G85" i="9" s="1"/>
  <c r="F86" i="9"/>
  <c r="G86" i="9" s="1"/>
  <c r="F87" i="9"/>
  <c r="G87" i="9" s="1"/>
  <c r="F88" i="9"/>
  <c r="G88" i="9" s="1"/>
  <c r="F89" i="9"/>
  <c r="G89" i="9" s="1"/>
  <c r="F90" i="9"/>
  <c r="G90" i="9" s="1"/>
  <c r="F91" i="9"/>
  <c r="G91" i="9" s="1"/>
  <c r="F92" i="9"/>
  <c r="G92" i="9" s="1"/>
  <c r="F93" i="9"/>
  <c r="G93" i="9" s="1"/>
  <c r="F94" i="9"/>
  <c r="G94" i="9" s="1"/>
  <c r="F95" i="9"/>
  <c r="G95" i="9" s="1"/>
  <c r="F96" i="9"/>
  <c r="G96" i="9" s="1"/>
  <c r="F97" i="9"/>
  <c r="G97" i="9" s="1"/>
  <c r="F98" i="9"/>
  <c r="G98" i="9" s="1"/>
  <c r="F99" i="9"/>
  <c r="G99" i="9" s="1"/>
  <c r="F100" i="9"/>
  <c r="G100" i="9" s="1"/>
  <c r="F101" i="9"/>
  <c r="G101" i="9" s="1"/>
  <c r="F102" i="9"/>
  <c r="G102" i="9" s="1"/>
  <c r="F103" i="9"/>
  <c r="G103" i="9" s="1"/>
  <c r="F104" i="9"/>
  <c r="G104" i="9" s="1"/>
  <c r="F105" i="9"/>
  <c r="G105" i="9" s="1"/>
  <c r="F106" i="9"/>
  <c r="G106" i="9" s="1"/>
  <c r="F107" i="9"/>
  <c r="G107" i="9" s="1"/>
  <c r="F108" i="9"/>
  <c r="G108" i="9" s="1"/>
  <c r="F109" i="9"/>
  <c r="G109" i="9" s="1"/>
  <c r="F110" i="9"/>
  <c r="G110" i="9" s="1"/>
  <c r="F111" i="9"/>
  <c r="G111" i="9" s="1"/>
  <c r="F112" i="9"/>
  <c r="G112" i="9" s="1"/>
  <c r="F113" i="9"/>
  <c r="G113" i="9" s="1"/>
  <c r="F114" i="9"/>
  <c r="G114" i="9" s="1"/>
  <c r="F115" i="9"/>
  <c r="G115" i="9" s="1"/>
  <c r="F116" i="9"/>
  <c r="G116" i="9" s="1"/>
  <c r="F117" i="9"/>
  <c r="G117" i="9" s="1"/>
  <c r="F118" i="9"/>
  <c r="G118" i="9" s="1"/>
  <c r="F119" i="9"/>
  <c r="G119" i="9" s="1"/>
  <c r="F120" i="9"/>
  <c r="G120" i="9" s="1"/>
  <c r="F121" i="9"/>
  <c r="G121" i="9" s="1"/>
  <c r="F122" i="9"/>
  <c r="G122" i="9" s="1"/>
  <c r="F123" i="9"/>
  <c r="G123" i="9" s="1"/>
  <c r="F124" i="9"/>
  <c r="G124" i="9" s="1"/>
  <c r="F125" i="9"/>
  <c r="G125" i="9" s="1"/>
  <c r="F126" i="9"/>
  <c r="G126" i="9" s="1"/>
  <c r="F127" i="9"/>
  <c r="G127" i="9" s="1"/>
  <c r="F128" i="9"/>
  <c r="G128" i="9" s="1"/>
  <c r="F129" i="9"/>
  <c r="G129" i="9" s="1"/>
  <c r="F130" i="9"/>
  <c r="G130" i="9" s="1"/>
  <c r="F131" i="9"/>
  <c r="G131" i="9" s="1"/>
  <c r="F132" i="9"/>
  <c r="G132" i="9" s="1"/>
  <c r="F133" i="9"/>
  <c r="G133" i="9" s="1"/>
  <c r="F134" i="9"/>
  <c r="G134" i="9" s="1"/>
  <c r="F135" i="9"/>
  <c r="G135" i="9" s="1"/>
  <c r="F136" i="9"/>
  <c r="G136" i="9" s="1"/>
  <c r="F137" i="9"/>
  <c r="G137" i="9" s="1"/>
  <c r="F138" i="9"/>
  <c r="G138" i="9" s="1"/>
  <c r="F139" i="9"/>
  <c r="G139" i="9" s="1"/>
  <c r="F140" i="9"/>
  <c r="G140" i="9" s="1"/>
  <c r="F141" i="9"/>
  <c r="G141" i="9" s="1"/>
  <c r="F142" i="9"/>
  <c r="G142" i="9" s="1"/>
  <c r="F143" i="9"/>
  <c r="G143" i="9" s="1"/>
  <c r="F144" i="9"/>
  <c r="G144" i="9" s="1"/>
  <c r="F145" i="9"/>
  <c r="G145" i="9" s="1"/>
  <c r="F146" i="9"/>
  <c r="G146" i="9" s="1"/>
  <c r="F147" i="9"/>
  <c r="G147" i="9" s="1"/>
  <c r="F148" i="9"/>
  <c r="G148" i="9" s="1"/>
  <c r="F149" i="9"/>
  <c r="G149" i="9" s="1"/>
  <c r="F150" i="9"/>
  <c r="G150" i="9" s="1"/>
  <c r="F151" i="9"/>
  <c r="G151" i="9" s="1"/>
  <c r="F152" i="9"/>
  <c r="G152" i="9" s="1"/>
  <c r="F153" i="9"/>
  <c r="G153" i="9" s="1"/>
  <c r="F154" i="9"/>
  <c r="G154" i="9" s="1"/>
  <c r="F155" i="9"/>
  <c r="G155" i="9" s="1"/>
  <c r="F156" i="9"/>
  <c r="G156" i="9" s="1"/>
  <c r="F157" i="9"/>
  <c r="G157" i="9" s="1"/>
  <c r="F158" i="9"/>
  <c r="G158" i="9" s="1"/>
  <c r="F159" i="9"/>
  <c r="G159" i="9" s="1"/>
  <c r="F160" i="9"/>
  <c r="G160" i="9" s="1"/>
  <c r="F161" i="9"/>
  <c r="G161" i="9" s="1"/>
  <c r="F162" i="9"/>
  <c r="G162" i="9" s="1"/>
  <c r="F163" i="9"/>
  <c r="G163" i="9" s="1"/>
  <c r="F164" i="9"/>
  <c r="G164" i="9" s="1"/>
  <c r="F165" i="9"/>
  <c r="G165" i="9" s="1"/>
  <c r="F166" i="9"/>
  <c r="G166" i="9" s="1"/>
  <c r="F167" i="9"/>
  <c r="G167" i="9" s="1"/>
  <c r="F168" i="9"/>
  <c r="G168" i="9" s="1"/>
  <c r="F169" i="9"/>
  <c r="G169" i="9" s="1"/>
  <c r="F170" i="9"/>
  <c r="G170" i="9" s="1"/>
  <c r="F171" i="9"/>
  <c r="G171" i="9" s="1"/>
  <c r="F172" i="9"/>
  <c r="G172" i="9" s="1"/>
  <c r="F173" i="9"/>
  <c r="G173" i="9" s="1"/>
  <c r="F174" i="9"/>
  <c r="G174" i="9" s="1"/>
  <c r="F175" i="9"/>
  <c r="G175" i="9" s="1"/>
  <c r="F176" i="9"/>
  <c r="G176" i="9" s="1"/>
  <c r="F177" i="9"/>
  <c r="G177" i="9" s="1"/>
  <c r="F178" i="9"/>
  <c r="G178" i="9" s="1"/>
  <c r="F179" i="9"/>
  <c r="G179" i="9" s="1"/>
  <c r="F180" i="9"/>
  <c r="G180" i="9" s="1"/>
  <c r="F181" i="9"/>
  <c r="G181" i="9" s="1"/>
  <c r="F182" i="9"/>
  <c r="G182" i="9" s="1"/>
  <c r="F183" i="9"/>
  <c r="G183" i="9" s="1"/>
  <c r="F184" i="9"/>
  <c r="G184" i="9" s="1"/>
  <c r="F185" i="9"/>
  <c r="G185" i="9" s="1"/>
  <c r="F186" i="9"/>
  <c r="G186" i="9" s="1"/>
  <c r="F187" i="9"/>
  <c r="G187" i="9" s="1"/>
  <c r="F188" i="9"/>
  <c r="G188" i="9" s="1"/>
  <c r="F189" i="9"/>
  <c r="G189" i="9" s="1"/>
  <c r="F190" i="9"/>
  <c r="G190" i="9" s="1"/>
  <c r="F191" i="9"/>
  <c r="G191" i="9" s="1"/>
  <c r="F192" i="9"/>
  <c r="G192" i="9" s="1"/>
  <c r="F193" i="9"/>
  <c r="G193" i="9" s="1"/>
  <c r="F194" i="9"/>
  <c r="G194" i="9" s="1"/>
  <c r="F195" i="9"/>
  <c r="G195" i="9" s="1"/>
  <c r="F196" i="9"/>
  <c r="G196" i="9" s="1"/>
  <c r="F197" i="9"/>
  <c r="G197" i="9" s="1"/>
  <c r="F198" i="9"/>
  <c r="G198" i="9" s="1"/>
  <c r="F199" i="9"/>
  <c r="G199" i="9" s="1"/>
  <c r="F200" i="9"/>
  <c r="G200" i="9" s="1"/>
  <c r="F201" i="9"/>
  <c r="G201" i="9" s="1"/>
  <c r="F202" i="9"/>
  <c r="G202" i="9" s="1"/>
  <c r="F203" i="9"/>
  <c r="G203" i="9" s="1"/>
  <c r="F204" i="9"/>
  <c r="G204" i="9" s="1"/>
  <c r="F205" i="9"/>
  <c r="G205" i="9" s="1"/>
  <c r="F206" i="9"/>
  <c r="G206" i="9" s="1"/>
  <c r="F207" i="9"/>
  <c r="G207" i="9" s="1"/>
  <c r="F208" i="9"/>
  <c r="G208" i="9" s="1"/>
  <c r="F209" i="9"/>
  <c r="G209" i="9" s="1"/>
  <c r="F210" i="9"/>
  <c r="G210" i="9" s="1"/>
  <c r="F211" i="9"/>
  <c r="G211" i="9" s="1"/>
  <c r="F212" i="9"/>
  <c r="G212" i="9" s="1"/>
  <c r="F213" i="9"/>
  <c r="G213" i="9" s="1"/>
  <c r="F214" i="9"/>
  <c r="G214" i="9" s="1"/>
  <c r="F215" i="9"/>
  <c r="G215" i="9" s="1"/>
  <c r="F216" i="9"/>
  <c r="G216" i="9" s="1"/>
  <c r="F217" i="9"/>
  <c r="G217" i="9" s="1"/>
  <c r="F218" i="9"/>
  <c r="G218" i="9" s="1"/>
  <c r="F219" i="9"/>
  <c r="G219" i="9" s="1"/>
  <c r="F220" i="9"/>
  <c r="G220" i="9" s="1"/>
  <c r="F221" i="9"/>
  <c r="G221" i="9" s="1"/>
  <c r="F222" i="9"/>
  <c r="G222" i="9" s="1"/>
  <c r="F223" i="9"/>
  <c r="G223" i="9" s="1"/>
  <c r="F224" i="9"/>
  <c r="G224" i="9" s="1"/>
  <c r="F225" i="9"/>
  <c r="G225" i="9" s="1"/>
  <c r="F226" i="9"/>
  <c r="G226" i="9" s="1"/>
  <c r="F227" i="9"/>
  <c r="G227" i="9" s="1"/>
  <c r="F228" i="9"/>
  <c r="G228" i="9" s="1"/>
  <c r="F229" i="9"/>
  <c r="G229" i="9" s="1"/>
  <c r="F230" i="9"/>
  <c r="G230" i="9" s="1"/>
  <c r="F231" i="9"/>
  <c r="G231" i="9" s="1"/>
  <c r="F232" i="9"/>
  <c r="G232" i="9" s="1"/>
  <c r="F233" i="9"/>
  <c r="G233" i="9" s="1"/>
  <c r="F234" i="9"/>
  <c r="G234" i="9" s="1"/>
  <c r="F235" i="9"/>
  <c r="G235" i="9" s="1"/>
  <c r="F236" i="9"/>
  <c r="G236" i="9" s="1"/>
  <c r="F237" i="9"/>
  <c r="G237" i="9" s="1"/>
  <c r="F238" i="9"/>
  <c r="G238" i="9" s="1"/>
  <c r="F239" i="9"/>
  <c r="G239" i="9" s="1"/>
  <c r="F240" i="9"/>
  <c r="G240" i="9" s="1"/>
  <c r="F241" i="9"/>
  <c r="G241" i="9" s="1"/>
  <c r="F242" i="9"/>
  <c r="G242" i="9" s="1"/>
  <c r="F243" i="9"/>
  <c r="G243" i="9" s="1"/>
  <c r="F244" i="9"/>
  <c r="G244" i="9" s="1"/>
  <c r="F245" i="9"/>
  <c r="G245" i="9" s="1"/>
  <c r="F246" i="9"/>
  <c r="G246" i="9" s="1"/>
  <c r="F247" i="9"/>
  <c r="G247" i="9" s="1"/>
  <c r="F248" i="9"/>
  <c r="G248" i="9" s="1"/>
  <c r="F249" i="9"/>
  <c r="G249" i="9" s="1"/>
  <c r="F250" i="9"/>
  <c r="G250" i="9" s="1"/>
  <c r="F251" i="9"/>
  <c r="G251" i="9" s="1"/>
  <c r="F252" i="9"/>
  <c r="G252" i="9" s="1"/>
  <c r="F253" i="9"/>
  <c r="G253" i="9" s="1"/>
  <c r="F254" i="9"/>
  <c r="G254" i="9" s="1"/>
  <c r="F255" i="9"/>
  <c r="G255" i="9" s="1"/>
  <c r="F256" i="9"/>
  <c r="G256" i="9" s="1"/>
  <c r="F257" i="9"/>
  <c r="G257" i="9" s="1"/>
  <c r="F258" i="9"/>
  <c r="G258" i="9" s="1"/>
  <c r="F259" i="9"/>
  <c r="G259" i="9" s="1"/>
  <c r="F260" i="9"/>
  <c r="G260" i="9" s="1"/>
  <c r="F261" i="9"/>
  <c r="G261" i="9" s="1"/>
  <c r="F262" i="9"/>
  <c r="G262" i="9" s="1"/>
  <c r="F263" i="9"/>
  <c r="G263" i="9" s="1"/>
  <c r="F264" i="9"/>
  <c r="G264" i="9" s="1"/>
  <c r="F265" i="9"/>
  <c r="G265" i="9" s="1"/>
  <c r="F266" i="9"/>
  <c r="G266" i="9" s="1"/>
  <c r="F267" i="9"/>
  <c r="G267" i="9" s="1"/>
  <c r="F268" i="9"/>
  <c r="G268" i="9" s="1"/>
  <c r="F269" i="9"/>
  <c r="G269" i="9" s="1"/>
  <c r="F270" i="9"/>
  <c r="G270" i="9" s="1"/>
  <c r="F271" i="9"/>
  <c r="G271" i="9" s="1"/>
  <c r="F272" i="9"/>
  <c r="G272" i="9" s="1"/>
  <c r="F273" i="9"/>
  <c r="G273" i="9" s="1"/>
  <c r="F274" i="9"/>
  <c r="G274" i="9" s="1"/>
  <c r="F275" i="9"/>
  <c r="G275" i="9" s="1"/>
  <c r="F276" i="9"/>
  <c r="G276" i="9" s="1"/>
  <c r="F277" i="9"/>
  <c r="G277" i="9" s="1"/>
  <c r="F278" i="9"/>
  <c r="G278" i="9" s="1"/>
  <c r="F279" i="9"/>
  <c r="G279" i="9" s="1"/>
  <c r="F280" i="9"/>
  <c r="G280" i="9" s="1"/>
  <c r="F281" i="9"/>
  <c r="G281" i="9" s="1"/>
  <c r="F282" i="9"/>
  <c r="G282" i="9" s="1"/>
  <c r="F283" i="9"/>
  <c r="G283" i="9" s="1"/>
  <c r="F284" i="9"/>
  <c r="G284" i="9" s="1"/>
  <c r="F285" i="9"/>
  <c r="G285" i="9" s="1"/>
  <c r="F286" i="9"/>
  <c r="G286" i="9" s="1"/>
  <c r="F287" i="9"/>
  <c r="G287" i="9" s="1"/>
  <c r="F288" i="9"/>
  <c r="G288" i="9" s="1"/>
  <c r="F289" i="9"/>
  <c r="G289" i="9" s="1"/>
  <c r="F290" i="9"/>
  <c r="G290" i="9" s="1"/>
  <c r="F291" i="9"/>
  <c r="G291" i="9" s="1"/>
  <c r="F292" i="9"/>
  <c r="G292" i="9" s="1"/>
  <c r="F293" i="9"/>
  <c r="G293" i="9" s="1"/>
  <c r="F294" i="9"/>
  <c r="G294" i="9" s="1"/>
  <c r="F295" i="9"/>
  <c r="G295" i="9" s="1"/>
  <c r="F296" i="9"/>
  <c r="G296" i="9" s="1"/>
  <c r="F297" i="9"/>
  <c r="G297" i="9" s="1"/>
  <c r="F298" i="9"/>
  <c r="G298" i="9" s="1"/>
  <c r="F299" i="9"/>
  <c r="G299" i="9" s="1"/>
  <c r="F300" i="9"/>
  <c r="G300" i="9" s="1"/>
  <c r="F301" i="9"/>
  <c r="G301" i="9" s="1"/>
  <c r="F302" i="9"/>
  <c r="G302" i="9" s="1"/>
  <c r="F303" i="9"/>
  <c r="G303" i="9" s="1"/>
  <c r="F304" i="9"/>
  <c r="G304" i="9" s="1"/>
  <c r="F305" i="9"/>
  <c r="G305" i="9" s="1"/>
  <c r="F306" i="9"/>
  <c r="G306" i="9" s="1"/>
  <c r="F307" i="9"/>
  <c r="G307" i="9" s="1"/>
  <c r="F308" i="9"/>
  <c r="G308" i="9" s="1"/>
  <c r="F309" i="9"/>
  <c r="G309" i="9" s="1"/>
  <c r="F310" i="9"/>
  <c r="G310" i="9" s="1"/>
  <c r="F311" i="9"/>
  <c r="G311" i="9" s="1"/>
  <c r="F312" i="9"/>
  <c r="G312" i="9" s="1"/>
  <c r="F313" i="9"/>
  <c r="G313" i="9" s="1"/>
  <c r="F314" i="9"/>
  <c r="G314" i="9" s="1"/>
  <c r="F315" i="9"/>
  <c r="G315" i="9" s="1"/>
  <c r="F316" i="9"/>
  <c r="G316" i="9" s="1"/>
  <c r="F317" i="9"/>
  <c r="G317" i="9" s="1"/>
  <c r="F318" i="9"/>
  <c r="G318" i="9" s="1"/>
  <c r="F319" i="9"/>
  <c r="G319" i="9" s="1"/>
  <c r="F320" i="9"/>
  <c r="G320" i="9" s="1"/>
  <c r="F321" i="9"/>
  <c r="G321" i="9" s="1"/>
  <c r="F322" i="9"/>
  <c r="G322" i="9" s="1"/>
  <c r="F323" i="9"/>
  <c r="G323" i="9" s="1"/>
  <c r="F324" i="9"/>
  <c r="G324" i="9" s="1"/>
  <c r="F325" i="9"/>
  <c r="G325" i="9" s="1"/>
  <c r="F326" i="9"/>
  <c r="G326" i="9" s="1"/>
  <c r="F327" i="9"/>
  <c r="G327" i="9" s="1"/>
  <c r="F328" i="9"/>
  <c r="G328" i="9" s="1"/>
  <c r="F329" i="9"/>
  <c r="G329" i="9" s="1"/>
  <c r="F330" i="9"/>
  <c r="G330" i="9" s="1"/>
  <c r="F331" i="9"/>
  <c r="G331" i="9" s="1"/>
  <c r="F332" i="9"/>
  <c r="G332" i="9" s="1"/>
  <c r="F333" i="9"/>
  <c r="G333" i="9" s="1"/>
  <c r="F334" i="9"/>
  <c r="G334" i="9" s="1"/>
  <c r="F335" i="9"/>
  <c r="G335" i="9" s="1"/>
  <c r="F336" i="9"/>
  <c r="G336" i="9" s="1"/>
  <c r="F337" i="9"/>
  <c r="G337" i="9" s="1"/>
  <c r="F338" i="9"/>
  <c r="G338" i="9" s="1"/>
  <c r="F339" i="9"/>
  <c r="G339" i="9" s="1"/>
  <c r="F340" i="9"/>
  <c r="G340" i="9" s="1"/>
  <c r="F341" i="9"/>
  <c r="G341" i="9" s="1"/>
  <c r="F342" i="9"/>
  <c r="G342" i="9" s="1"/>
  <c r="F343" i="9"/>
  <c r="G343" i="9" s="1"/>
  <c r="F344" i="9"/>
  <c r="G344" i="9" s="1"/>
  <c r="F345" i="9"/>
  <c r="G345" i="9" s="1"/>
  <c r="F346" i="9"/>
  <c r="G346" i="9" s="1"/>
  <c r="F347" i="9"/>
  <c r="G347" i="9" s="1"/>
  <c r="F348" i="9"/>
  <c r="G348" i="9" s="1"/>
  <c r="F349" i="9"/>
  <c r="G349" i="9" s="1"/>
  <c r="F350" i="9"/>
  <c r="G350" i="9" s="1"/>
  <c r="F351" i="9"/>
  <c r="G351" i="9" s="1"/>
  <c r="F352" i="9"/>
  <c r="G352" i="9" s="1"/>
  <c r="F353" i="9"/>
  <c r="G353" i="9" s="1"/>
  <c r="F354" i="9"/>
  <c r="G354" i="9" s="1"/>
  <c r="F355" i="9"/>
  <c r="G355" i="9" s="1"/>
  <c r="F356" i="9"/>
  <c r="G356" i="9" s="1"/>
  <c r="F357" i="9"/>
  <c r="G357" i="9" s="1"/>
  <c r="F358" i="9"/>
  <c r="G358" i="9" s="1"/>
  <c r="F359" i="9"/>
  <c r="G359" i="9" s="1"/>
  <c r="F360" i="9"/>
  <c r="G360" i="9" s="1"/>
  <c r="F361" i="9"/>
  <c r="G361" i="9" s="1"/>
  <c r="F362" i="9"/>
  <c r="G362" i="9" s="1"/>
  <c r="F363" i="9"/>
  <c r="G363" i="9" s="1"/>
  <c r="F364" i="9"/>
  <c r="G364" i="9" s="1"/>
  <c r="F365" i="9"/>
  <c r="G365" i="9" s="1"/>
  <c r="F366" i="9"/>
  <c r="G366" i="9" s="1"/>
  <c r="F367" i="9"/>
  <c r="G367" i="9" s="1"/>
  <c r="F368" i="9"/>
  <c r="G368" i="9" s="1"/>
  <c r="F369" i="9"/>
  <c r="G369" i="9" s="1"/>
  <c r="F370" i="9"/>
  <c r="G370" i="9" s="1"/>
  <c r="F371" i="9"/>
  <c r="G371" i="9" s="1"/>
  <c r="F372" i="9"/>
  <c r="G372" i="9" s="1"/>
  <c r="F373" i="9"/>
  <c r="G373" i="9" s="1"/>
  <c r="F374" i="9"/>
  <c r="G374" i="9" s="1"/>
  <c r="F375" i="9"/>
  <c r="G375" i="9" s="1"/>
  <c r="F376" i="9"/>
  <c r="G376" i="9" s="1"/>
  <c r="F377" i="9"/>
  <c r="G377" i="9" s="1"/>
  <c r="F378" i="9"/>
  <c r="G378" i="9" s="1"/>
  <c r="F379" i="9"/>
  <c r="G379" i="9" s="1"/>
  <c r="F380" i="9"/>
  <c r="G380" i="9" s="1"/>
  <c r="F381" i="9"/>
  <c r="G381" i="9" s="1"/>
  <c r="F382" i="9"/>
  <c r="G382" i="9" s="1"/>
  <c r="F383" i="9"/>
  <c r="G383" i="9" s="1"/>
  <c r="F384" i="9"/>
  <c r="G384" i="9" s="1"/>
  <c r="F385" i="9"/>
  <c r="G385" i="9" s="1"/>
  <c r="F386" i="9"/>
  <c r="G386" i="9" s="1"/>
  <c r="F387" i="9"/>
  <c r="G387" i="9" s="1"/>
  <c r="F388" i="9"/>
  <c r="G388" i="9" s="1"/>
  <c r="F389" i="9"/>
  <c r="G389" i="9" s="1"/>
  <c r="F390" i="9"/>
  <c r="G390" i="9" s="1"/>
  <c r="F391" i="9"/>
  <c r="G391" i="9" s="1"/>
  <c r="F392" i="9"/>
  <c r="G392" i="9" s="1"/>
  <c r="F393" i="9"/>
  <c r="G393" i="9" s="1"/>
  <c r="F394" i="9"/>
  <c r="G394" i="9" s="1"/>
  <c r="F395" i="9"/>
  <c r="G395" i="9" s="1"/>
  <c r="F396" i="9"/>
  <c r="G396" i="9" s="1"/>
  <c r="F397" i="9"/>
  <c r="G397" i="9" s="1"/>
  <c r="F398" i="9"/>
  <c r="G398" i="9" s="1"/>
  <c r="F399" i="9"/>
  <c r="G399" i="9" s="1"/>
  <c r="F400" i="9"/>
  <c r="G400" i="9" s="1"/>
  <c r="F401" i="9"/>
  <c r="G401" i="9" s="1"/>
  <c r="F402" i="9"/>
  <c r="G402" i="9" s="1"/>
  <c r="F403" i="9"/>
  <c r="G403" i="9" s="1"/>
  <c r="F404" i="9"/>
  <c r="G404" i="9" s="1"/>
  <c r="F405" i="9"/>
  <c r="G405" i="9" s="1"/>
  <c r="F406" i="9"/>
  <c r="G406" i="9" s="1"/>
  <c r="F407" i="9"/>
  <c r="G407" i="9" s="1"/>
  <c r="F9" i="9"/>
  <c r="G9" i="9" s="1"/>
  <c r="F10" i="9"/>
  <c r="G10" i="9" s="1"/>
  <c r="F11" i="9"/>
  <c r="G11" i="9" s="1"/>
  <c r="F12" i="9"/>
  <c r="G12" i="9" s="1"/>
  <c r="F8" i="9"/>
  <c r="G8" i="9" s="1"/>
  <c r="J407" i="9"/>
  <c r="K407" i="9" s="1"/>
  <c r="J406" i="9"/>
  <c r="K406" i="9" s="1"/>
  <c r="J405" i="9"/>
  <c r="K405" i="9" s="1"/>
  <c r="J404" i="9"/>
  <c r="K404" i="9" s="1"/>
  <c r="J403" i="9"/>
  <c r="K403" i="9" s="1"/>
  <c r="J402" i="9"/>
  <c r="K402" i="9" s="1"/>
  <c r="J401" i="9"/>
  <c r="K401" i="9" s="1"/>
  <c r="J400" i="9"/>
  <c r="K400" i="9" s="1"/>
  <c r="J399" i="9"/>
  <c r="K399" i="9" s="1"/>
  <c r="J398" i="9"/>
  <c r="K398" i="9" s="1"/>
  <c r="J397" i="9"/>
  <c r="K397" i="9" s="1"/>
  <c r="J396" i="9"/>
  <c r="K396" i="9" s="1"/>
  <c r="J395" i="9"/>
  <c r="K395" i="9" s="1"/>
  <c r="J394" i="9"/>
  <c r="K394" i="9" s="1"/>
  <c r="J393" i="9"/>
  <c r="K393" i="9" s="1"/>
  <c r="J392" i="9"/>
  <c r="K392" i="9" s="1"/>
  <c r="J391" i="9"/>
  <c r="K391" i="9" s="1"/>
  <c r="J390" i="9"/>
  <c r="K390" i="9" s="1"/>
  <c r="J389" i="9"/>
  <c r="K389" i="9" s="1"/>
  <c r="J388" i="9"/>
  <c r="K388" i="9" s="1"/>
  <c r="J387" i="9"/>
  <c r="K387" i="9" s="1"/>
  <c r="J386" i="9"/>
  <c r="K386" i="9" s="1"/>
  <c r="J385" i="9"/>
  <c r="K385" i="9" s="1"/>
  <c r="J384" i="9"/>
  <c r="K384" i="9" s="1"/>
  <c r="J383" i="9"/>
  <c r="K383" i="9" s="1"/>
  <c r="J382" i="9"/>
  <c r="K382" i="9" s="1"/>
  <c r="J381" i="9"/>
  <c r="K381" i="9" s="1"/>
  <c r="J380" i="9"/>
  <c r="K380" i="9" s="1"/>
  <c r="J379" i="9"/>
  <c r="K379" i="9" s="1"/>
  <c r="J378" i="9"/>
  <c r="K378" i="9" s="1"/>
  <c r="J377" i="9"/>
  <c r="K377" i="9" s="1"/>
  <c r="J376" i="9"/>
  <c r="K376" i="9" s="1"/>
  <c r="J375" i="9"/>
  <c r="K375" i="9" s="1"/>
  <c r="J374" i="9"/>
  <c r="K374" i="9" s="1"/>
  <c r="J373" i="9"/>
  <c r="K373" i="9" s="1"/>
  <c r="J372" i="9"/>
  <c r="K372" i="9" s="1"/>
  <c r="J371" i="9"/>
  <c r="K371" i="9" s="1"/>
  <c r="J370" i="9"/>
  <c r="K370" i="9" s="1"/>
  <c r="J369" i="9"/>
  <c r="K369" i="9" s="1"/>
  <c r="J368" i="9"/>
  <c r="K368" i="9" s="1"/>
  <c r="J367" i="9"/>
  <c r="K367" i="9" s="1"/>
  <c r="J366" i="9"/>
  <c r="K366" i="9" s="1"/>
  <c r="J365" i="9"/>
  <c r="K365" i="9" s="1"/>
  <c r="J364" i="9"/>
  <c r="K364" i="9" s="1"/>
  <c r="J363" i="9"/>
  <c r="K363" i="9" s="1"/>
  <c r="J362" i="9"/>
  <c r="K362" i="9" s="1"/>
  <c r="J361" i="9"/>
  <c r="K361" i="9" s="1"/>
  <c r="J360" i="9"/>
  <c r="K360" i="9" s="1"/>
  <c r="J359" i="9"/>
  <c r="K359" i="9" s="1"/>
  <c r="J358" i="9"/>
  <c r="K358" i="9" s="1"/>
  <c r="J357" i="9"/>
  <c r="K357" i="9" s="1"/>
  <c r="J356" i="9"/>
  <c r="K356" i="9" s="1"/>
  <c r="J355" i="9"/>
  <c r="K355" i="9" s="1"/>
  <c r="J354" i="9"/>
  <c r="K354" i="9" s="1"/>
  <c r="J353" i="9"/>
  <c r="K353" i="9" s="1"/>
  <c r="J352" i="9"/>
  <c r="K352" i="9" s="1"/>
  <c r="J351" i="9"/>
  <c r="K351" i="9" s="1"/>
  <c r="J350" i="9"/>
  <c r="K350" i="9" s="1"/>
  <c r="J349" i="9"/>
  <c r="K349" i="9" s="1"/>
  <c r="J348" i="9"/>
  <c r="K348" i="9" s="1"/>
  <c r="J347" i="9"/>
  <c r="K347" i="9" s="1"/>
  <c r="J346" i="9"/>
  <c r="K346" i="9" s="1"/>
  <c r="J345" i="9"/>
  <c r="K345" i="9" s="1"/>
  <c r="J344" i="9"/>
  <c r="K344" i="9" s="1"/>
  <c r="J343" i="9"/>
  <c r="K343" i="9" s="1"/>
  <c r="J342" i="9"/>
  <c r="K342" i="9" s="1"/>
  <c r="J341" i="9"/>
  <c r="K341" i="9" s="1"/>
  <c r="J340" i="9"/>
  <c r="K340" i="9" s="1"/>
  <c r="J339" i="9"/>
  <c r="K339" i="9" s="1"/>
  <c r="J338" i="9"/>
  <c r="K338" i="9" s="1"/>
  <c r="J337" i="9"/>
  <c r="K337" i="9" s="1"/>
  <c r="J336" i="9"/>
  <c r="K336" i="9" s="1"/>
  <c r="J335" i="9"/>
  <c r="K335" i="9" s="1"/>
  <c r="J334" i="9"/>
  <c r="K334" i="9" s="1"/>
  <c r="J333" i="9"/>
  <c r="K333" i="9" s="1"/>
  <c r="J332" i="9"/>
  <c r="K332" i="9" s="1"/>
  <c r="J331" i="9"/>
  <c r="K331" i="9" s="1"/>
  <c r="J330" i="9"/>
  <c r="K330" i="9" s="1"/>
  <c r="J329" i="9"/>
  <c r="K329" i="9" s="1"/>
  <c r="J328" i="9"/>
  <c r="K328" i="9" s="1"/>
  <c r="J327" i="9"/>
  <c r="K327" i="9" s="1"/>
  <c r="J326" i="9"/>
  <c r="K326" i="9" s="1"/>
  <c r="J325" i="9"/>
  <c r="K325" i="9" s="1"/>
  <c r="J324" i="9"/>
  <c r="K324" i="9" s="1"/>
  <c r="J323" i="9"/>
  <c r="K323" i="9" s="1"/>
  <c r="J322" i="9"/>
  <c r="K322" i="9" s="1"/>
  <c r="J321" i="9"/>
  <c r="K321" i="9" s="1"/>
  <c r="J320" i="9"/>
  <c r="K320" i="9" s="1"/>
  <c r="J319" i="9"/>
  <c r="K319" i="9" s="1"/>
  <c r="J318" i="9"/>
  <c r="K318" i="9" s="1"/>
  <c r="J317" i="9"/>
  <c r="K317" i="9" s="1"/>
  <c r="J316" i="9"/>
  <c r="K316" i="9" s="1"/>
  <c r="J315" i="9"/>
  <c r="K315" i="9" s="1"/>
  <c r="J314" i="9"/>
  <c r="K314" i="9" s="1"/>
  <c r="J313" i="9"/>
  <c r="K313" i="9" s="1"/>
  <c r="J312" i="9"/>
  <c r="K312" i="9" s="1"/>
  <c r="J311" i="9"/>
  <c r="K311" i="9" s="1"/>
  <c r="J310" i="9"/>
  <c r="K310" i="9" s="1"/>
  <c r="J309" i="9"/>
  <c r="K309" i="9" s="1"/>
  <c r="J308" i="9"/>
  <c r="K308" i="9" s="1"/>
  <c r="J307" i="9"/>
  <c r="K307" i="9" s="1"/>
  <c r="J306" i="9"/>
  <c r="K306" i="9" s="1"/>
  <c r="J305" i="9"/>
  <c r="K305" i="9" s="1"/>
  <c r="J304" i="9"/>
  <c r="K304" i="9" s="1"/>
  <c r="J303" i="9"/>
  <c r="K303" i="9" s="1"/>
  <c r="J302" i="9"/>
  <c r="K302" i="9" s="1"/>
  <c r="J301" i="9"/>
  <c r="K301" i="9" s="1"/>
  <c r="J300" i="9"/>
  <c r="K300" i="9" s="1"/>
  <c r="J299" i="9"/>
  <c r="K299" i="9" s="1"/>
  <c r="J298" i="9"/>
  <c r="K298" i="9" s="1"/>
  <c r="J297" i="9"/>
  <c r="K297" i="9" s="1"/>
  <c r="J296" i="9"/>
  <c r="K296" i="9" s="1"/>
  <c r="J295" i="9"/>
  <c r="K295" i="9" s="1"/>
  <c r="J294" i="9"/>
  <c r="K294" i="9" s="1"/>
  <c r="J293" i="9"/>
  <c r="K293" i="9" s="1"/>
  <c r="J292" i="9"/>
  <c r="K292" i="9" s="1"/>
  <c r="J291" i="9"/>
  <c r="K291" i="9" s="1"/>
  <c r="J290" i="9"/>
  <c r="K290" i="9" s="1"/>
  <c r="J289" i="9"/>
  <c r="K289" i="9" s="1"/>
  <c r="J288" i="9"/>
  <c r="K288" i="9" s="1"/>
  <c r="J287" i="9"/>
  <c r="K287" i="9" s="1"/>
  <c r="J286" i="9"/>
  <c r="K286" i="9" s="1"/>
  <c r="J285" i="9"/>
  <c r="K285" i="9" s="1"/>
  <c r="J284" i="9"/>
  <c r="K284" i="9" s="1"/>
  <c r="J283" i="9"/>
  <c r="K283" i="9" s="1"/>
  <c r="J282" i="9"/>
  <c r="K282" i="9" s="1"/>
  <c r="J281" i="9"/>
  <c r="K281" i="9" s="1"/>
  <c r="J280" i="9"/>
  <c r="K280" i="9" s="1"/>
  <c r="J279" i="9"/>
  <c r="K279" i="9" s="1"/>
  <c r="J278" i="9"/>
  <c r="K278" i="9" s="1"/>
  <c r="J277" i="9"/>
  <c r="K277" i="9" s="1"/>
  <c r="J276" i="9"/>
  <c r="K276" i="9" s="1"/>
  <c r="J275" i="9"/>
  <c r="K275" i="9" s="1"/>
  <c r="J274" i="9"/>
  <c r="K274" i="9" s="1"/>
  <c r="J273" i="9"/>
  <c r="K273" i="9" s="1"/>
  <c r="J272" i="9"/>
  <c r="K272" i="9" s="1"/>
  <c r="J271" i="9"/>
  <c r="K271" i="9" s="1"/>
  <c r="J270" i="9"/>
  <c r="K270" i="9" s="1"/>
  <c r="J269" i="9"/>
  <c r="K269" i="9" s="1"/>
  <c r="J268" i="9"/>
  <c r="K268" i="9" s="1"/>
  <c r="J267" i="9"/>
  <c r="K267" i="9" s="1"/>
  <c r="J266" i="9"/>
  <c r="K266" i="9" s="1"/>
  <c r="J265" i="9"/>
  <c r="K265" i="9" s="1"/>
  <c r="J264" i="9"/>
  <c r="K264" i="9" s="1"/>
  <c r="J263" i="9"/>
  <c r="K263" i="9" s="1"/>
  <c r="J262" i="9"/>
  <c r="K262" i="9" s="1"/>
  <c r="J261" i="9"/>
  <c r="K261" i="9" s="1"/>
  <c r="J260" i="9"/>
  <c r="K260" i="9" s="1"/>
  <c r="J259" i="9"/>
  <c r="K259" i="9" s="1"/>
  <c r="J258" i="9"/>
  <c r="K258" i="9" s="1"/>
  <c r="J257" i="9"/>
  <c r="K257" i="9" s="1"/>
  <c r="J256" i="9"/>
  <c r="K256" i="9" s="1"/>
  <c r="J255" i="9"/>
  <c r="K255" i="9" s="1"/>
  <c r="J254" i="9"/>
  <c r="K254" i="9" s="1"/>
  <c r="J253" i="9"/>
  <c r="K253" i="9" s="1"/>
  <c r="J252" i="9"/>
  <c r="K252" i="9" s="1"/>
  <c r="J251" i="9"/>
  <c r="K251" i="9" s="1"/>
  <c r="J250" i="9"/>
  <c r="K250" i="9" s="1"/>
  <c r="J249" i="9"/>
  <c r="K249" i="9" s="1"/>
  <c r="J248" i="9"/>
  <c r="K248" i="9" s="1"/>
  <c r="J247" i="9"/>
  <c r="K247" i="9" s="1"/>
  <c r="J246" i="9"/>
  <c r="K246" i="9" s="1"/>
  <c r="J245" i="9"/>
  <c r="K245" i="9" s="1"/>
  <c r="J244" i="9"/>
  <c r="K244" i="9" s="1"/>
  <c r="J243" i="9"/>
  <c r="K243" i="9" s="1"/>
  <c r="J242" i="9"/>
  <c r="K242" i="9" s="1"/>
  <c r="J241" i="9"/>
  <c r="K241" i="9" s="1"/>
  <c r="J240" i="9"/>
  <c r="K240" i="9" s="1"/>
  <c r="J239" i="9"/>
  <c r="K239" i="9" s="1"/>
  <c r="J238" i="9"/>
  <c r="K238" i="9" s="1"/>
  <c r="J237" i="9"/>
  <c r="K237" i="9" s="1"/>
  <c r="J236" i="9"/>
  <c r="K236" i="9" s="1"/>
  <c r="J235" i="9"/>
  <c r="K235" i="9" s="1"/>
  <c r="J234" i="9"/>
  <c r="K234" i="9" s="1"/>
  <c r="J233" i="9"/>
  <c r="K233" i="9" s="1"/>
  <c r="J232" i="9"/>
  <c r="K232" i="9" s="1"/>
  <c r="J231" i="9"/>
  <c r="K231" i="9" s="1"/>
  <c r="J230" i="9"/>
  <c r="K230" i="9" s="1"/>
  <c r="J229" i="9"/>
  <c r="K229" i="9" s="1"/>
  <c r="J228" i="9"/>
  <c r="K228" i="9" s="1"/>
  <c r="J227" i="9"/>
  <c r="K227" i="9" s="1"/>
  <c r="J226" i="9"/>
  <c r="K226" i="9" s="1"/>
  <c r="J225" i="9"/>
  <c r="K225" i="9" s="1"/>
  <c r="J224" i="9"/>
  <c r="K224" i="9" s="1"/>
  <c r="J223" i="9"/>
  <c r="K223" i="9" s="1"/>
  <c r="J222" i="9"/>
  <c r="K222" i="9" s="1"/>
  <c r="J221" i="9"/>
  <c r="K221" i="9" s="1"/>
  <c r="J220" i="9"/>
  <c r="K220" i="9" s="1"/>
  <c r="J219" i="9"/>
  <c r="K219" i="9" s="1"/>
  <c r="J218" i="9"/>
  <c r="K218" i="9" s="1"/>
  <c r="J217" i="9"/>
  <c r="K217" i="9" s="1"/>
  <c r="J216" i="9"/>
  <c r="K216" i="9" s="1"/>
  <c r="J215" i="9"/>
  <c r="K215" i="9" s="1"/>
  <c r="J214" i="9"/>
  <c r="K214" i="9" s="1"/>
  <c r="J213" i="9"/>
  <c r="K213" i="9" s="1"/>
  <c r="J212" i="9"/>
  <c r="K212" i="9" s="1"/>
  <c r="J211" i="9"/>
  <c r="K211" i="9" s="1"/>
  <c r="J210" i="9"/>
  <c r="K210" i="9" s="1"/>
  <c r="J209" i="9"/>
  <c r="K209" i="9" s="1"/>
  <c r="J208" i="9"/>
  <c r="K208" i="9" s="1"/>
  <c r="J207" i="9"/>
  <c r="K207" i="9" s="1"/>
  <c r="J206" i="9"/>
  <c r="K206" i="9" s="1"/>
  <c r="J205" i="9"/>
  <c r="K205" i="9" s="1"/>
  <c r="J204" i="9"/>
  <c r="K204" i="9" s="1"/>
  <c r="J203" i="9"/>
  <c r="K203" i="9" s="1"/>
  <c r="J202" i="9"/>
  <c r="K202" i="9" s="1"/>
  <c r="J201" i="9"/>
  <c r="K201" i="9" s="1"/>
  <c r="J200" i="9"/>
  <c r="K200" i="9" s="1"/>
  <c r="J199" i="9"/>
  <c r="K199" i="9" s="1"/>
  <c r="J198" i="9"/>
  <c r="K198" i="9" s="1"/>
  <c r="J197" i="9"/>
  <c r="K197" i="9" s="1"/>
  <c r="J196" i="9"/>
  <c r="K196" i="9" s="1"/>
  <c r="J195" i="9"/>
  <c r="K195" i="9" s="1"/>
  <c r="J194" i="9"/>
  <c r="K194" i="9" s="1"/>
  <c r="J193" i="9"/>
  <c r="K193" i="9" s="1"/>
  <c r="J192" i="9"/>
  <c r="K192" i="9" s="1"/>
  <c r="J191" i="9"/>
  <c r="K191" i="9" s="1"/>
  <c r="J190" i="9"/>
  <c r="K190" i="9" s="1"/>
  <c r="J189" i="9"/>
  <c r="K189" i="9" s="1"/>
  <c r="J188" i="9"/>
  <c r="K188" i="9" s="1"/>
  <c r="J187" i="9"/>
  <c r="K187" i="9" s="1"/>
  <c r="J186" i="9"/>
  <c r="K186" i="9" s="1"/>
  <c r="J185" i="9"/>
  <c r="K185" i="9" s="1"/>
  <c r="J184" i="9"/>
  <c r="K184" i="9" s="1"/>
  <c r="J183" i="9"/>
  <c r="K183" i="9" s="1"/>
  <c r="J182" i="9"/>
  <c r="K182" i="9" s="1"/>
  <c r="J181" i="9"/>
  <c r="K181" i="9" s="1"/>
  <c r="J180" i="9"/>
  <c r="K180" i="9" s="1"/>
  <c r="J179" i="9"/>
  <c r="K179" i="9" s="1"/>
  <c r="J178" i="9"/>
  <c r="K178" i="9" s="1"/>
  <c r="J177" i="9"/>
  <c r="K177" i="9" s="1"/>
  <c r="J176" i="9"/>
  <c r="K176" i="9" s="1"/>
  <c r="J175" i="9"/>
  <c r="K175" i="9" s="1"/>
  <c r="J174" i="9"/>
  <c r="K174" i="9" s="1"/>
  <c r="J173" i="9"/>
  <c r="K173" i="9" s="1"/>
  <c r="J172" i="9"/>
  <c r="K172" i="9" s="1"/>
  <c r="J171" i="9"/>
  <c r="K171" i="9" s="1"/>
  <c r="J170" i="9"/>
  <c r="K170" i="9" s="1"/>
  <c r="J169" i="9"/>
  <c r="K169" i="9" s="1"/>
  <c r="J168" i="9"/>
  <c r="K168" i="9" s="1"/>
  <c r="J167" i="9"/>
  <c r="K167" i="9" s="1"/>
  <c r="J166" i="9"/>
  <c r="K166" i="9" s="1"/>
  <c r="J165" i="9"/>
  <c r="K165" i="9" s="1"/>
  <c r="J164" i="9"/>
  <c r="K164" i="9" s="1"/>
  <c r="J163" i="9"/>
  <c r="K163" i="9" s="1"/>
  <c r="J162" i="9"/>
  <c r="K162" i="9" s="1"/>
  <c r="J161" i="9"/>
  <c r="K161" i="9" s="1"/>
  <c r="J160" i="9"/>
  <c r="K160" i="9" s="1"/>
  <c r="J159" i="9"/>
  <c r="K159" i="9" s="1"/>
  <c r="J158" i="9"/>
  <c r="K158" i="9" s="1"/>
  <c r="J157" i="9"/>
  <c r="K157" i="9" s="1"/>
  <c r="J156" i="9"/>
  <c r="K156" i="9" s="1"/>
  <c r="J155" i="9"/>
  <c r="K155" i="9" s="1"/>
  <c r="J154" i="9"/>
  <c r="K154" i="9" s="1"/>
  <c r="J153" i="9"/>
  <c r="K153" i="9" s="1"/>
  <c r="J152" i="9"/>
  <c r="K152" i="9" s="1"/>
  <c r="J151" i="9"/>
  <c r="K151" i="9" s="1"/>
  <c r="J150" i="9"/>
  <c r="K150" i="9" s="1"/>
  <c r="J149" i="9"/>
  <c r="K149" i="9" s="1"/>
  <c r="J148" i="9"/>
  <c r="K148" i="9" s="1"/>
  <c r="J147" i="9"/>
  <c r="K147" i="9" s="1"/>
  <c r="J146" i="9"/>
  <c r="K146" i="9" s="1"/>
  <c r="J145" i="9"/>
  <c r="K145" i="9" s="1"/>
  <c r="J144" i="9"/>
  <c r="K144" i="9" s="1"/>
  <c r="J143" i="9"/>
  <c r="K143" i="9" s="1"/>
  <c r="J142" i="9"/>
  <c r="K142" i="9" s="1"/>
  <c r="J141" i="9"/>
  <c r="K141" i="9" s="1"/>
  <c r="J140" i="9"/>
  <c r="K140" i="9" s="1"/>
  <c r="J139" i="9"/>
  <c r="K139" i="9" s="1"/>
  <c r="J138" i="9"/>
  <c r="K138" i="9" s="1"/>
  <c r="J137" i="9"/>
  <c r="K137" i="9" s="1"/>
  <c r="J136" i="9"/>
  <c r="K136" i="9" s="1"/>
  <c r="J135" i="9"/>
  <c r="K135" i="9" s="1"/>
  <c r="J134" i="9"/>
  <c r="K134" i="9" s="1"/>
  <c r="J133" i="9"/>
  <c r="K133" i="9" s="1"/>
  <c r="J132" i="9"/>
  <c r="K132" i="9" s="1"/>
  <c r="J131" i="9"/>
  <c r="K131" i="9" s="1"/>
  <c r="J130" i="9"/>
  <c r="K130" i="9" s="1"/>
  <c r="J129" i="9"/>
  <c r="K129" i="9" s="1"/>
  <c r="J128" i="9"/>
  <c r="K128" i="9" s="1"/>
  <c r="J127" i="9"/>
  <c r="K127" i="9" s="1"/>
  <c r="J126" i="9"/>
  <c r="K126" i="9" s="1"/>
  <c r="J125" i="9"/>
  <c r="K125" i="9" s="1"/>
  <c r="J124" i="9"/>
  <c r="K124" i="9" s="1"/>
  <c r="J123" i="9"/>
  <c r="K123" i="9" s="1"/>
  <c r="J122" i="9"/>
  <c r="K122" i="9" s="1"/>
  <c r="J121" i="9"/>
  <c r="K121" i="9" s="1"/>
  <c r="J120" i="9"/>
  <c r="K120" i="9" s="1"/>
  <c r="J119" i="9"/>
  <c r="K119" i="9" s="1"/>
  <c r="J118" i="9"/>
  <c r="K118" i="9" s="1"/>
  <c r="J117" i="9"/>
  <c r="K117" i="9" s="1"/>
  <c r="J116" i="9"/>
  <c r="K116" i="9" s="1"/>
  <c r="J115" i="9"/>
  <c r="K115" i="9" s="1"/>
  <c r="J114" i="9"/>
  <c r="K114" i="9" s="1"/>
  <c r="J113" i="9"/>
  <c r="K113" i="9" s="1"/>
  <c r="J112" i="9"/>
  <c r="K112" i="9" s="1"/>
  <c r="J111" i="9"/>
  <c r="K111" i="9" s="1"/>
  <c r="J110" i="9"/>
  <c r="K110" i="9" s="1"/>
  <c r="J109" i="9"/>
  <c r="K109" i="9" s="1"/>
  <c r="J108" i="9"/>
  <c r="K108" i="9" s="1"/>
  <c r="J107" i="9"/>
  <c r="K107" i="9" s="1"/>
  <c r="J106" i="9"/>
  <c r="K106" i="9" s="1"/>
  <c r="J105" i="9"/>
  <c r="K105" i="9" s="1"/>
  <c r="J104" i="9"/>
  <c r="K104" i="9" s="1"/>
  <c r="J103" i="9"/>
  <c r="K103" i="9" s="1"/>
  <c r="J102" i="9"/>
  <c r="K102" i="9" s="1"/>
  <c r="J101" i="9"/>
  <c r="K101" i="9" s="1"/>
  <c r="J100" i="9"/>
  <c r="K100" i="9" s="1"/>
  <c r="J99" i="9"/>
  <c r="K99" i="9" s="1"/>
  <c r="J98" i="9"/>
  <c r="K98" i="9" s="1"/>
  <c r="J97" i="9"/>
  <c r="K97" i="9" s="1"/>
  <c r="J96" i="9"/>
  <c r="K96" i="9" s="1"/>
  <c r="J95" i="9"/>
  <c r="K95" i="9" s="1"/>
  <c r="J94" i="9"/>
  <c r="K94" i="9" s="1"/>
  <c r="J93" i="9"/>
  <c r="K93" i="9" s="1"/>
  <c r="J92" i="9"/>
  <c r="K92" i="9" s="1"/>
  <c r="J91" i="9"/>
  <c r="K91" i="9" s="1"/>
  <c r="J90" i="9"/>
  <c r="K90" i="9" s="1"/>
  <c r="J89" i="9"/>
  <c r="K89" i="9" s="1"/>
  <c r="J88" i="9"/>
  <c r="K88" i="9" s="1"/>
  <c r="J87" i="9"/>
  <c r="K87" i="9" s="1"/>
  <c r="J86" i="9"/>
  <c r="K86" i="9" s="1"/>
  <c r="J85" i="9"/>
  <c r="K85" i="9" s="1"/>
  <c r="J84" i="9"/>
  <c r="K84" i="9" s="1"/>
  <c r="J83" i="9"/>
  <c r="K83" i="9" s="1"/>
  <c r="J82" i="9"/>
  <c r="K82" i="9" s="1"/>
  <c r="J81" i="9"/>
  <c r="K81" i="9" s="1"/>
  <c r="J80" i="9"/>
  <c r="K80" i="9" s="1"/>
  <c r="J79" i="9"/>
  <c r="K79" i="9" s="1"/>
  <c r="J78" i="9"/>
  <c r="K78" i="9" s="1"/>
  <c r="J77" i="9"/>
  <c r="K77" i="9" s="1"/>
  <c r="J76" i="9"/>
  <c r="K76" i="9" s="1"/>
  <c r="J75" i="9"/>
  <c r="K75" i="9" s="1"/>
  <c r="J74" i="9"/>
  <c r="K74" i="9" s="1"/>
  <c r="J73" i="9"/>
  <c r="K73" i="9" s="1"/>
  <c r="J72" i="9"/>
  <c r="K72" i="9" s="1"/>
  <c r="J71" i="9"/>
  <c r="K71" i="9" s="1"/>
  <c r="S71" i="9" s="1"/>
  <c r="J70" i="9"/>
  <c r="K70" i="9" s="1"/>
  <c r="S70" i="9" s="1"/>
  <c r="J69" i="9"/>
  <c r="K69" i="9" s="1"/>
  <c r="S69" i="9" s="1"/>
  <c r="J68" i="9"/>
  <c r="K68" i="9" s="1"/>
  <c r="J67" i="9"/>
  <c r="K67" i="9" s="1"/>
  <c r="S67" i="9" s="1"/>
  <c r="J66" i="9"/>
  <c r="K66" i="9" s="1"/>
  <c r="S66" i="9" s="1"/>
  <c r="J65" i="9"/>
  <c r="K65" i="9" s="1"/>
  <c r="S65" i="9" s="1"/>
  <c r="J64" i="9"/>
  <c r="K64" i="9" s="1"/>
  <c r="S64" i="9" s="1"/>
  <c r="J63" i="9"/>
  <c r="K63" i="9" s="1"/>
  <c r="S63" i="9" s="1"/>
  <c r="J62" i="9"/>
  <c r="K62" i="9" s="1"/>
  <c r="S62" i="9" s="1"/>
  <c r="J61" i="9"/>
  <c r="K61" i="9" s="1"/>
  <c r="S61" i="9" s="1"/>
  <c r="J60" i="9"/>
  <c r="K60" i="9" s="1"/>
  <c r="S60" i="9" s="1"/>
  <c r="J59" i="9"/>
  <c r="K59" i="9" s="1"/>
  <c r="S59" i="9" s="1"/>
  <c r="J58" i="9"/>
  <c r="K58" i="9" s="1"/>
  <c r="S58" i="9" s="1"/>
  <c r="J57" i="9"/>
  <c r="K57" i="9" s="1"/>
  <c r="S57" i="9" s="1"/>
  <c r="J56" i="9"/>
  <c r="K56" i="9" s="1"/>
  <c r="S56" i="9" s="1"/>
  <c r="J55" i="9"/>
  <c r="K55" i="9" s="1"/>
  <c r="S55" i="9" s="1"/>
  <c r="J54" i="9"/>
  <c r="K54" i="9" s="1"/>
  <c r="S54" i="9" s="1"/>
  <c r="J53" i="9"/>
  <c r="K53" i="9" s="1"/>
  <c r="S53" i="9" s="1"/>
  <c r="J52" i="9"/>
  <c r="K52" i="9" s="1"/>
  <c r="S52" i="9" s="1"/>
  <c r="J51" i="9"/>
  <c r="K51" i="9" s="1"/>
  <c r="S51" i="9" s="1"/>
  <c r="J50" i="9"/>
  <c r="K50" i="9" s="1"/>
  <c r="S50" i="9" s="1"/>
  <c r="J49" i="9"/>
  <c r="K49" i="9" s="1"/>
  <c r="S49" i="9" s="1"/>
  <c r="J48" i="9"/>
  <c r="K48" i="9" s="1"/>
  <c r="S48" i="9" s="1"/>
  <c r="J47" i="9"/>
  <c r="K47" i="9" s="1"/>
  <c r="S47" i="9" s="1"/>
  <c r="J46" i="9"/>
  <c r="K46" i="9" s="1"/>
  <c r="S46" i="9" s="1"/>
  <c r="J45" i="9"/>
  <c r="K45" i="9" s="1"/>
  <c r="S45" i="9" s="1"/>
  <c r="J44" i="9"/>
  <c r="K44" i="9" s="1"/>
  <c r="S44" i="9" s="1"/>
  <c r="J43" i="9"/>
  <c r="K43" i="9" s="1"/>
  <c r="S43" i="9" s="1"/>
  <c r="J42" i="9"/>
  <c r="K42" i="9" s="1"/>
  <c r="S42" i="9" s="1"/>
  <c r="J41" i="9"/>
  <c r="K41" i="9" s="1"/>
  <c r="S41" i="9" s="1"/>
  <c r="J40" i="9"/>
  <c r="K40" i="9" s="1"/>
  <c r="S40" i="9" s="1"/>
  <c r="J39" i="9"/>
  <c r="K39" i="9" s="1"/>
  <c r="S39" i="9" s="1"/>
  <c r="J38" i="9"/>
  <c r="K38" i="9" s="1"/>
  <c r="S38" i="9" s="1"/>
  <c r="J37" i="9"/>
  <c r="K37" i="9" s="1"/>
  <c r="S37" i="9" s="1"/>
  <c r="J36" i="9"/>
  <c r="K36" i="9" s="1"/>
  <c r="S36" i="9" s="1"/>
  <c r="J35" i="9"/>
  <c r="K35" i="9" s="1"/>
  <c r="S35" i="9" s="1"/>
  <c r="J34" i="9"/>
  <c r="K34" i="9" s="1"/>
  <c r="S34" i="9" s="1"/>
  <c r="J33" i="9"/>
  <c r="K33" i="9" s="1"/>
  <c r="S33" i="9" s="1"/>
  <c r="J32" i="9"/>
  <c r="K32" i="9" s="1"/>
  <c r="S32" i="9" s="1"/>
  <c r="J31" i="9"/>
  <c r="K31" i="9" s="1"/>
  <c r="S31" i="9" s="1"/>
  <c r="J30" i="9"/>
  <c r="K30" i="9" s="1"/>
  <c r="S30" i="9" s="1"/>
  <c r="J29" i="9"/>
  <c r="K29" i="9" s="1"/>
  <c r="S29" i="9" s="1"/>
  <c r="J28" i="9"/>
  <c r="K28" i="9" s="1"/>
  <c r="S28" i="9" s="1"/>
  <c r="J27" i="9"/>
  <c r="K27" i="9" s="1"/>
  <c r="S27" i="9" s="1"/>
  <c r="J26" i="9"/>
  <c r="K26" i="9" s="1"/>
  <c r="S26" i="9" s="1"/>
  <c r="J25" i="9"/>
  <c r="K25" i="9" s="1"/>
  <c r="S25" i="9" s="1"/>
  <c r="J24" i="9"/>
  <c r="K24" i="9" s="1"/>
  <c r="S24" i="9" s="1"/>
  <c r="J23" i="9"/>
  <c r="K23" i="9" s="1"/>
  <c r="S23" i="9" s="1"/>
  <c r="J22" i="9"/>
  <c r="K22" i="9" s="1"/>
  <c r="S22" i="9" s="1"/>
  <c r="J21" i="9"/>
  <c r="K21" i="9" s="1"/>
  <c r="S21" i="9" s="1"/>
  <c r="J20" i="9"/>
  <c r="K20" i="9" s="1"/>
  <c r="S20" i="9" s="1"/>
  <c r="J19" i="9"/>
  <c r="K19" i="9" s="1"/>
  <c r="S19" i="9" s="1"/>
  <c r="J18" i="9"/>
  <c r="K18" i="9" s="1"/>
  <c r="S18" i="9" s="1"/>
  <c r="J17" i="9"/>
  <c r="K17" i="9" s="1"/>
  <c r="S17" i="9" s="1"/>
  <c r="J16" i="9"/>
  <c r="K16" i="9" s="1"/>
  <c r="S16" i="9" s="1"/>
  <c r="J15" i="9"/>
  <c r="K15" i="9" s="1"/>
  <c r="S15" i="9" s="1"/>
  <c r="J14" i="9"/>
  <c r="K14" i="9" s="1"/>
  <c r="S14" i="9" s="1"/>
  <c r="J13" i="9"/>
  <c r="K13" i="9" s="1"/>
  <c r="S13" i="9" s="1"/>
  <c r="J12" i="9"/>
  <c r="K12" i="9" s="1"/>
  <c r="S12" i="9" s="1"/>
  <c r="J11" i="9"/>
  <c r="K11" i="9" s="1"/>
  <c r="S11" i="9" s="1"/>
  <c r="J10" i="9"/>
  <c r="K10" i="9" s="1"/>
  <c r="J9" i="9"/>
  <c r="K9" i="9" s="1"/>
  <c r="S9" i="9" s="1"/>
  <c r="J8" i="9"/>
  <c r="K8" i="9" s="1"/>
  <c r="J7" i="9"/>
  <c r="S68" i="9" l="1"/>
  <c r="S72" i="9"/>
  <c r="S10" i="9"/>
  <c r="L409" i="9"/>
  <c r="M8" i="9"/>
  <c r="P412" i="9"/>
  <c r="V8" i="28" s="1"/>
  <c r="P413" i="9"/>
  <c r="W8" i="28" s="1"/>
  <c r="P414" i="9"/>
  <c r="X8" i="28" s="1"/>
  <c r="P415" i="9"/>
  <c r="Y8" i="28" s="1"/>
  <c r="J409" i="9"/>
  <c r="R409" i="9" l="1"/>
  <c r="S8" i="9"/>
  <c r="L412" i="9"/>
  <c r="L415" i="9"/>
  <c r="L414" i="9"/>
  <c r="L413" i="9"/>
  <c r="P416" i="9"/>
  <c r="Z8" i="28" s="1"/>
  <c r="J412" i="9"/>
  <c r="L8" i="28" s="1"/>
  <c r="J415" i="9"/>
  <c r="O8" i="28" s="1"/>
  <c r="J414" i="9"/>
  <c r="N8" i="28" s="1"/>
  <c r="J413" i="9"/>
  <c r="M8" i="28" s="1"/>
  <c r="J222" i="32"/>
  <c r="G222" i="32"/>
  <c r="H222" i="32" s="1"/>
  <c r="F222" i="32"/>
  <c r="D222" i="32"/>
  <c r="J221" i="32"/>
  <c r="G221" i="32"/>
  <c r="H221" i="32" s="1"/>
  <c r="F221" i="32"/>
  <c r="D221" i="32"/>
  <c r="J220" i="32"/>
  <c r="G220" i="32"/>
  <c r="H220" i="32" s="1"/>
  <c r="F220" i="32"/>
  <c r="D220" i="32"/>
  <c r="J219" i="32"/>
  <c r="G219" i="32"/>
  <c r="H219" i="32" s="1"/>
  <c r="F219" i="32"/>
  <c r="D219" i="32"/>
  <c r="J218" i="32"/>
  <c r="G218" i="32"/>
  <c r="H218" i="32" s="1"/>
  <c r="F218" i="32"/>
  <c r="D218" i="32"/>
  <c r="J217" i="32"/>
  <c r="G217" i="32"/>
  <c r="H217" i="32" s="1"/>
  <c r="F217" i="32"/>
  <c r="D217" i="32"/>
  <c r="J216" i="32"/>
  <c r="G216" i="32"/>
  <c r="H216" i="32" s="1"/>
  <c r="F216" i="32"/>
  <c r="D216" i="32"/>
  <c r="J215" i="32"/>
  <c r="G215" i="32"/>
  <c r="H215" i="32" s="1"/>
  <c r="F215" i="32"/>
  <c r="D215" i="32"/>
  <c r="J214" i="32"/>
  <c r="G214" i="32"/>
  <c r="H214" i="32" s="1"/>
  <c r="F214" i="32"/>
  <c r="D214" i="32"/>
  <c r="J213" i="32"/>
  <c r="G213" i="32"/>
  <c r="H213" i="32" s="1"/>
  <c r="F213" i="32"/>
  <c r="D213" i="32"/>
  <c r="J402" i="32"/>
  <c r="G402" i="32"/>
  <c r="H402" i="32" s="1"/>
  <c r="F402" i="32"/>
  <c r="D402" i="32"/>
  <c r="J401" i="32"/>
  <c r="G401" i="32"/>
  <c r="H401" i="32" s="1"/>
  <c r="F401" i="32"/>
  <c r="D401" i="32"/>
  <c r="J400" i="32"/>
  <c r="G400" i="32"/>
  <c r="H400" i="32" s="1"/>
  <c r="F400" i="32"/>
  <c r="D400" i="32"/>
  <c r="J399" i="32"/>
  <c r="G399" i="32"/>
  <c r="H399" i="32" s="1"/>
  <c r="F399" i="32"/>
  <c r="D399" i="32"/>
  <c r="J398" i="32"/>
  <c r="G398" i="32"/>
  <c r="H398" i="32" s="1"/>
  <c r="F398" i="32"/>
  <c r="D398" i="32"/>
  <c r="J397" i="32"/>
  <c r="G397" i="32"/>
  <c r="H397" i="32" s="1"/>
  <c r="F397" i="32"/>
  <c r="D397" i="32"/>
  <c r="J396" i="32"/>
  <c r="G396" i="32"/>
  <c r="H396" i="32" s="1"/>
  <c r="F396" i="32"/>
  <c r="D396" i="32"/>
  <c r="J395" i="32"/>
  <c r="G395" i="32"/>
  <c r="H395" i="32" s="1"/>
  <c r="F395" i="32"/>
  <c r="D395" i="32"/>
  <c r="J394" i="32"/>
  <c r="G394" i="32"/>
  <c r="H394" i="32" s="1"/>
  <c r="F394" i="32"/>
  <c r="D394" i="32"/>
  <c r="J393" i="32"/>
  <c r="G393" i="32"/>
  <c r="H393" i="32" s="1"/>
  <c r="F393" i="32"/>
  <c r="D393" i="32"/>
  <c r="J392" i="32"/>
  <c r="G392" i="32"/>
  <c r="H392" i="32" s="1"/>
  <c r="F392" i="32"/>
  <c r="D392" i="32"/>
  <c r="J391" i="32"/>
  <c r="G391" i="32"/>
  <c r="H391" i="32" s="1"/>
  <c r="F391" i="32"/>
  <c r="D391" i="32"/>
  <c r="J390" i="32"/>
  <c r="G390" i="32"/>
  <c r="H390" i="32" s="1"/>
  <c r="F390" i="32"/>
  <c r="D390" i="32"/>
  <c r="J389" i="32"/>
  <c r="G389" i="32"/>
  <c r="H389" i="32" s="1"/>
  <c r="F389" i="32"/>
  <c r="D389" i="32"/>
  <c r="J388" i="32"/>
  <c r="G388" i="32"/>
  <c r="H388" i="32" s="1"/>
  <c r="F388" i="32"/>
  <c r="D388" i="32"/>
  <c r="J387" i="32"/>
  <c r="G387" i="32"/>
  <c r="H387" i="32" s="1"/>
  <c r="F387" i="32"/>
  <c r="D387" i="32"/>
  <c r="J386" i="32"/>
  <c r="G386" i="32"/>
  <c r="H386" i="32" s="1"/>
  <c r="F386" i="32"/>
  <c r="D386" i="32"/>
  <c r="J385" i="32"/>
  <c r="G385" i="32"/>
  <c r="H385" i="32" s="1"/>
  <c r="F385" i="32"/>
  <c r="D385" i="32"/>
  <c r="J384" i="32"/>
  <c r="G384" i="32"/>
  <c r="H384" i="32" s="1"/>
  <c r="F384" i="32"/>
  <c r="D384" i="32"/>
  <c r="J383" i="32"/>
  <c r="G383" i="32"/>
  <c r="H383" i="32" s="1"/>
  <c r="F383" i="32"/>
  <c r="D383" i="32"/>
  <c r="J382" i="32"/>
  <c r="G382" i="32"/>
  <c r="H382" i="32" s="1"/>
  <c r="F382" i="32"/>
  <c r="D382" i="32"/>
  <c r="J381" i="32"/>
  <c r="G381" i="32"/>
  <c r="H381" i="32" s="1"/>
  <c r="F381" i="32"/>
  <c r="D381" i="32"/>
  <c r="J380" i="32"/>
  <c r="G380" i="32"/>
  <c r="H380" i="32" s="1"/>
  <c r="F380" i="32"/>
  <c r="D380" i="32"/>
  <c r="J379" i="32"/>
  <c r="G379" i="32"/>
  <c r="H379" i="32" s="1"/>
  <c r="F379" i="32"/>
  <c r="D379" i="32"/>
  <c r="J378" i="32"/>
  <c r="G378" i="32"/>
  <c r="H378" i="32" s="1"/>
  <c r="F378" i="32"/>
  <c r="D378" i="32"/>
  <c r="J377" i="32"/>
  <c r="G377" i="32"/>
  <c r="H377" i="32" s="1"/>
  <c r="F377" i="32"/>
  <c r="D377" i="32"/>
  <c r="J376" i="32"/>
  <c r="G376" i="32"/>
  <c r="H376" i="32" s="1"/>
  <c r="F376" i="32"/>
  <c r="D376" i="32"/>
  <c r="J375" i="32"/>
  <c r="G375" i="32"/>
  <c r="H375" i="32" s="1"/>
  <c r="F375" i="32"/>
  <c r="D375" i="32"/>
  <c r="J374" i="32"/>
  <c r="G374" i="32"/>
  <c r="H374" i="32" s="1"/>
  <c r="F374" i="32"/>
  <c r="D374" i="32"/>
  <c r="J373" i="32"/>
  <c r="G373" i="32"/>
  <c r="H373" i="32" s="1"/>
  <c r="F373" i="32"/>
  <c r="D373" i="32"/>
  <c r="J372" i="32"/>
  <c r="G372" i="32"/>
  <c r="H372" i="32" s="1"/>
  <c r="F372" i="32"/>
  <c r="D372" i="32"/>
  <c r="J371" i="32"/>
  <c r="G371" i="32"/>
  <c r="H371" i="32" s="1"/>
  <c r="F371" i="32"/>
  <c r="D371" i="32"/>
  <c r="J370" i="32"/>
  <c r="G370" i="32"/>
  <c r="H370" i="32" s="1"/>
  <c r="F370" i="32"/>
  <c r="D370" i="32"/>
  <c r="J369" i="32"/>
  <c r="G369" i="32"/>
  <c r="H369" i="32" s="1"/>
  <c r="F369" i="32"/>
  <c r="D369" i="32"/>
  <c r="J368" i="32"/>
  <c r="G368" i="32"/>
  <c r="H368" i="32" s="1"/>
  <c r="F368" i="32"/>
  <c r="D368" i="32"/>
  <c r="J367" i="32"/>
  <c r="G367" i="32"/>
  <c r="H367" i="32" s="1"/>
  <c r="F367" i="32"/>
  <c r="D367" i="32"/>
  <c r="J366" i="32"/>
  <c r="G366" i="32"/>
  <c r="H366" i="32" s="1"/>
  <c r="F366" i="32"/>
  <c r="D366" i="32"/>
  <c r="J365" i="32"/>
  <c r="G365" i="32"/>
  <c r="H365" i="32" s="1"/>
  <c r="F365" i="32"/>
  <c r="D365" i="32"/>
  <c r="J364" i="32"/>
  <c r="G364" i="32"/>
  <c r="H364" i="32" s="1"/>
  <c r="F364" i="32"/>
  <c r="D364" i="32"/>
  <c r="J363" i="32"/>
  <c r="G363" i="32"/>
  <c r="H363" i="32" s="1"/>
  <c r="F363" i="32"/>
  <c r="D363" i="32"/>
  <c r="J362" i="32"/>
  <c r="G362" i="32"/>
  <c r="H362" i="32" s="1"/>
  <c r="F362" i="32"/>
  <c r="D362" i="32"/>
  <c r="J361" i="32"/>
  <c r="G361" i="32"/>
  <c r="H361" i="32" s="1"/>
  <c r="F361" i="32"/>
  <c r="D361" i="32"/>
  <c r="J360" i="32"/>
  <c r="G360" i="32"/>
  <c r="H360" i="32" s="1"/>
  <c r="F360" i="32"/>
  <c r="D360" i="32"/>
  <c r="J359" i="32"/>
  <c r="G359" i="32"/>
  <c r="H359" i="32" s="1"/>
  <c r="F359" i="32"/>
  <c r="D359" i="32"/>
  <c r="J358" i="32"/>
  <c r="G358" i="32"/>
  <c r="H358" i="32" s="1"/>
  <c r="F358" i="32"/>
  <c r="D358" i="32"/>
  <c r="J357" i="32"/>
  <c r="G357" i="32"/>
  <c r="H357" i="32" s="1"/>
  <c r="F357" i="32"/>
  <c r="D357" i="32"/>
  <c r="J356" i="32"/>
  <c r="G356" i="32"/>
  <c r="H356" i="32" s="1"/>
  <c r="F356" i="32"/>
  <c r="D356" i="32"/>
  <c r="J355" i="32"/>
  <c r="G355" i="32"/>
  <c r="H355" i="32" s="1"/>
  <c r="F355" i="32"/>
  <c r="D355" i="32"/>
  <c r="J354" i="32"/>
  <c r="G354" i="32"/>
  <c r="H354" i="32" s="1"/>
  <c r="F354" i="32"/>
  <c r="D354" i="32"/>
  <c r="J353" i="32"/>
  <c r="G353" i="32"/>
  <c r="H353" i="32" s="1"/>
  <c r="F353" i="32"/>
  <c r="D353" i="32"/>
  <c r="J352" i="32"/>
  <c r="G352" i="32"/>
  <c r="H352" i="32" s="1"/>
  <c r="F352" i="32"/>
  <c r="D352" i="32"/>
  <c r="J351" i="32"/>
  <c r="G351" i="32"/>
  <c r="H351" i="32" s="1"/>
  <c r="F351" i="32"/>
  <c r="D351" i="32"/>
  <c r="J350" i="32"/>
  <c r="G350" i="32"/>
  <c r="H350" i="32" s="1"/>
  <c r="F350" i="32"/>
  <c r="D350" i="32"/>
  <c r="J349" i="32"/>
  <c r="G349" i="32"/>
  <c r="H349" i="32" s="1"/>
  <c r="F349" i="32"/>
  <c r="D349" i="32"/>
  <c r="J348" i="32"/>
  <c r="G348" i="32"/>
  <c r="H348" i="32" s="1"/>
  <c r="F348" i="32"/>
  <c r="D348" i="32"/>
  <c r="J347" i="32"/>
  <c r="G347" i="32"/>
  <c r="H347" i="32" s="1"/>
  <c r="F347" i="32"/>
  <c r="D347" i="32"/>
  <c r="J346" i="32"/>
  <c r="G346" i="32"/>
  <c r="H346" i="32" s="1"/>
  <c r="F346" i="32"/>
  <c r="D346" i="32"/>
  <c r="J345" i="32"/>
  <c r="G345" i="32"/>
  <c r="H345" i="32" s="1"/>
  <c r="F345" i="32"/>
  <c r="D345" i="32"/>
  <c r="J344" i="32"/>
  <c r="G344" i="32"/>
  <c r="H344" i="32" s="1"/>
  <c r="F344" i="32"/>
  <c r="D344" i="32"/>
  <c r="J343" i="32"/>
  <c r="G343" i="32"/>
  <c r="H343" i="32" s="1"/>
  <c r="F343" i="32"/>
  <c r="D343" i="32"/>
  <c r="J342" i="32"/>
  <c r="G342" i="32"/>
  <c r="H342" i="32" s="1"/>
  <c r="F342" i="32"/>
  <c r="D342" i="32"/>
  <c r="J341" i="32"/>
  <c r="G341" i="32"/>
  <c r="H341" i="32" s="1"/>
  <c r="F341" i="32"/>
  <c r="D341" i="32"/>
  <c r="J340" i="32"/>
  <c r="G340" i="32"/>
  <c r="H340" i="32" s="1"/>
  <c r="F340" i="32"/>
  <c r="D340" i="32"/>
  <c r="J339" i="32"/>
  <c r="G339" i="32"/>
  <c r="H339" i="32" s="1"/>
  <c r="F339" i="32"/>
  <c r="D339" i="32"/>
  <c r="J338" i="32"/>
  <c r="G338" i="32"/>
  <c r="H338" i="32" s="1"/>
  <c r="F338" i="32"/>
  <c r="D338" i="32"/>
  <c r="J337" i="32"/>
  <c r="G337" i="32"/>
  <c r="H337" i="32" s="1"/>
  <c r="F337" i="32"/>
  <c r="D337" i="32"/>
  <c r="J336" i="32"/>
  <c r="G336" i="32"/>
  <c r="H336" i="32" s="1"/>
  <c r="F336" i="32"/>
  <c r="D336" i="32"/>
  <c r="J335" i="32"/>
  <c r="G335" i="32"/>
  <c r="H335" i="32" s="1"/>
  <c r="F335" i="32"/>
  <c r="D335" i="32"/>
  <c r="J334" i="32"/>
  <c r="G334" i="32"/>
  <c r="H334" i="32" s="1"/>
  <c r="F334" i="32"/>
  <c r="D334" i="32"/>
  <c r="J333" i="32"/>
  <c r="G333" i="32"/>
  <c r="H333" i="32" s="1"/>
  <c r="F333" i="32"/>
  <c r="D333" i="32"/>
  <c r="J332" i="32"/>
  <c r="G332" i="32"/>
  <c r="H332" i="32" s="1"/>
  <c r="F332" i="32"/>
  <c r="D332" i="32"/>
  <c r="J331" i="32"/>
  <c r="G331" i="32"/>
  <c r="H331" i="32" s="1"/>
  <c r="F331" i="32"/>
  <c r="D331" i="32"/>
  <c r="J330" i="32"/>
  <c r="G330" i="32"/>
  <c r="H330" i="32" s="1"/>
  <c r="F330" i="32"/>
  <c r="D330" i="32"/>
  <c r="J329" i="32"/>
  <c r="G329" i="32"/>
  <c r="H329" i="32" s="1"/>
  <c r="F329" i="32"/>
  <c r="D329" i="32"/>
  <c r="J328" i="32"/>
  <c r="G328" i="32"/>
  <c r="H328" i="32" s="1"/>
  <c r="F328" i="32"/>
  <c r="D328" i="32"/>
  <c r="J327" i="32"/>
  <c r="G327" i="32"/>
  <c r="H327" i="32" s="1"/>
  <c r="F327" i="32"/>
  <c r="D327" i="32"/>
  <c r="J326" i="32"/>
  <c r="G326" i="32"/>
  <c r="H326" i="32" s="1"/>
  <c r="F326" i="32"/>
  <c r="D326" i="32"/>
  <c r="J325" i="32"/>
  <c r="G325" i="32"/>
  <c r="H325" i="32" s="1"/>
  <c r="F325" i="32"/>
  <c r="D325" i="32"/>
  <c r="J324" i="32"/>
  <c r="G324" i="32"/>
  <c r="H324" i="32" s="1"/>
  <c r="F324" i="32"/>
  <c r="D324" i="32"/>
  <c r="J323" i="32"/>
  <c r="G323" i="32"/>
  <c r="H323" i="32" s="1"/>
  <c r="F323" i="32"/>
  <c r="D323" i="32"/>
  <c r="J322" i="32"/>
  <c r="G322" i="32"/>
  <c r="H322" i="32" s="1"/>
  <c r="F322" i="32"/>
  <c r="D322" i="32"/>
  <c r="J321" i="32"/>
  <c r="G321" i="32"/>
  <c r="H321" i="32" s="1"/>
  <c r="F321" i="32"/>
  <c r="D321" i="32"/>
  <c r="J320" i="32"/>
  <c r="G320" i="32"/>
  <c r="H320" i="32" s="1"/>
  <c r="F320" i="32"/>
  <c r="D320" i="32"/>
  <c r="J319" i="32"/>
  <c r="G319" i="32"/>
  <c r="H319" i="32" s="1"/>
  <c r="F319" i="32"/>
  <c r="D319" i="32"/>
  <c r="J318" i="32"/>
  <c r="G318" i="32"/>
  <c r="H318" i="32" s="1"/>
  <c r="F318" i="32"/>
  <c r="D318" i="32"/>
  <c r="J317" i="32"/>
  <c r="G317" i="32"/>
  <c r="H317" i="32" s="1"/>
  <c r="F317" i="32"/>
  <c r="D317" i="32"/>
  <c r="J316" i="32"/>
  <c r="G316" i="32"/>
  <c r="H316" i="32" s="1"/>
  <c r="F316" i="32"/>
  <c r="D316" i="32"/>
  <c r="J315" i="32"/>
  <c r="G315" i="32"/>
  <c r="H315" i="32" s="1"/>
  <c r="F315" i="32"/>
  <c r="D315" i="32"/>
  <c r="J314" i="32"/>
  <c r="G314" i="32"/>
  <c r="H314" i="32" s="1"/>
  <c r="F314" i="32"/>
  <c r="D314" i="32"/>
  <c r="J313" i="32"/>
  <c r="G313" i="32"/>
  <c r="H313" i="32" s="1"/>
  <c r="F313" i="32"/>
  <c r="D313" i="32"/>
  <c r="J312" i="32"/>
  <c r="G312" i="32"/>
  <c r="H312" i="32" s="1"/>
  <c r="F312" i="32"/>
  <c r="D312" i="32"/>
  <c r="J311" i="32"/>
  <c r="G311" i="32"/>
  <c r="H311" i="32" s="1"/>
  <c r="F311" i="32"/>
  <c r="D311" i="32"/>
  <c r="J310" i="32"/>
  <c r="G310" i="32"/>
  <c r="H310" i="32" s="1"/>
  <c r="F310" i="32"/>
  <c r="D310" i="32"/>
  <c r="J309" i="32"/>
  <c r="G309" i="32"/>
  <c r="H309" i="32" s="1"/>
  <c r="F309" i="32"/>
  <c r="D309" i="32"/>
  <c r="J308" i="32"/>
  <c r="G308" i="32"/>
  <c r="H308" i="32" s="1"/>
  <c r="F308" i="32"/>
  <c r="D308" i="32"/>
  <c r="J307" i="32"/>
  <c r="G307" i="32"/>
  <c r="H307" i="32" s="1"/>
  <c r="F307" i="32"/>
  <c r="D307" i="32"/>
  <c r="J306" i="32"/>
  <c r="G306" i="32"/>
  <c r="H306" i="32" s="1"/>
  <c r="F306" i="32"/>
  <c r="D306" i="32"/>
  <c r="J305" i="32"/>
  <c r="G305" i="32"/>
  <c r="H305" i="32" s="1"/>
  <c r="F305" i="32"/>
  <c r="D305" i="32"/>
  <c r="J304" i="32"/>
  <c r="G304" i="32"/>
  <c r="H304" i="32" s="1"/>
  <c r="F304" i="32"/>
  <c r="D304" i="32"/>
  <c r="J303" i="32"/>
  <c r="G303" i="32"/>
  <c r="H303" i="32" s="1"/>
  <c r="F303" i="32"/>
  <c r="D303" i="32"/>
  <c r="J302" i="32"/>
  <c r="G302" i="32"/>
  <c r="H302" i="32" s="1"/>
  <c r="F302" i="32"/>
  <c r="D302" i="32"/>
  <c r="J301" i="32"/>
  <c r="G301" i="32"/>
  <c r="H301" i="32" s="1"/>
  <c r="F301" i="32"/>
  <c r="D301" i="32"/>
  <c r="J300" i="32"/>
  <c r="G300" i="32"/>
  <c r="H300" i="32" s="1"/>
  <c r="F300" i="32"/>
  <c r="D300" i="32"/>
  <c r="J299" i="32"/>
  <c r="G299" i="32"/>
  <c r="H299" i="32" s="1"/>
  <c r="F299" i="32"/>
  <c r="D299" i="32"/>
  <c r="J298" i="32"/>
  <c r="G298" i="32"/>
  <c r="H298" i="32" s="1"/>
  <c r="F298" i="32"/>
  <c r="D298" i="32"/>
  <c r="J297" i="32"/>
  <c r="G297" i="32"/>
  <c r="H297" i="32" s="1"/>
  <c r="F297" i="32"/>
  <c r="D297" i="32"/>
  <c r="J296" i="32"/>
  <c r="G296" i="32"/>
  <c r="H296" i="32" s="1"/>
  <c r="F296" i="32"/>
  <c r="D296" i="32"/>
  <c r="J295" i="32"/>
  <c r="G295" i="32"/>
  <c r="H295" i="32" s="1"/>
  <c r="F295" i="32"/>
  <c r="D295" i="32"/>
  <c r="J294" i="32"/>
  <c r="G294" i="32"/>
  <c r="H294" i="32" s="1"/>
  <c r="F294" i="32"/>
  <c r="D294" i="32"/>
  <c r="J293" i="32"/>
  <c r="G293" i="32"/>
  <c r="H293" i="32" s="1"/>
  <c r="F293" i="32"/>
  <c r="D293" i="32"/>
  <c r="J292" i="32"/>
  <c r="G292" i="32"/>
  <c r="H292" i="32" s="1"/>
  <c r="F292" i="32"/>
  <c r="D292" i="32"/>
  <c r="J291" i="32"/>
  <c r="G291" i="32"/>
  <c r="H291" i="32" s="1"/>
  <c r="F291" i="32"/>
  <c r="D291" i="32"/>
  <c r="J290" i="32"/>
  <c r="G290" i="32"/>
  <c r="H290" i="32" s="1"/>
  <c r="F290" i="32"/>
  <c r="D290" i="32"/>
  <c r="J289" i="32"/>
  <c r="G289" i="32"/>
  <c r="H289" i="32" s="1"/>
  <c r="F289" i="32"/>
  <c r="D289" i="32"/>
  <c r="J288" i="32"/>
  <c r="G288" i="32"/>
  <c r="H288" i="32" s="1"/>
  <c r="F288" i="32"/>
  <c r="D288" i="32"/>
  <c r="J287" i="32"/>
  <c r="G287" i="32"/>
  <c r="H287" i="32" s="1"/>
  <c r="F287" i="32"/>
  <c r="D287" i="32"/>
  <c r="J286" i="32"/>
  <c r="G286" i="32"/>
  <c r="H286" i="32" s="1"/>
  <c r="F286" i="32"/>
  <c r="D286" i="32"/>
  <c r="J285" i="32"/>
  <c r="G285" i="32"/>
  <c r="H285" i="32" s="1"/>
  <c r="F285" i="32"/>
  <c r="D285" i="32"/>
  <c r="J284" i="32"/>
  <c r="G284" i="32"/>
  <c r="H284" i="32" s="1"/>
  <c r="F284" i="32"/>
  <c r="D284" i="32"/>
  <c r="J283" i="32"/>
  <c r="G283" i="32"/>
  <c r="H283" i="32" s="1"/>
  <c r="F283" i="32"/>
  <c r="D283" i="32"/>
  <c r="J282" i="32"/>
  <c r="G282" i="32"/>
  <c r="H282" i="32" s="1"/>
  <c r="F282" i="32"/>
  <c r="D282" i="32"/>
  <c r="J281" i="32"/>
  <c r="G281" i="32"/>
  <c r="H281" i="32" s="1"/>
  <c r="F281" i="32"/>
  <c r="D281" i="32"/>
  <c r="J280" i="32"/>
  <c r="G280" i="32"/>
  <c r="H280" i="32" s="1"/>
  <c r="F280" i="32"/>
  <c r="D280" i="32"/>
  <c r="J279" i="32"/>
  <c r="G279" i="32"/>
  <c r="H279" i="32" s="1"/>
  <c r="F279" i="32"/>
  <c r="D279" i="32"/>
  <c r="J278" i="32"/>
  <c r="G278" i="32"/>
  <c r="H278" i="32" s="1"/>
  <c r="F278" i="32"/>
  <c r="D278" i="32"/>
  <c r="J277" i="32"/>
  <c r="G277" i="32"/>
  <c r="H277" i="32" s="1"/>
  <c r="F277" i="32"/>
  <c r="D277" i="32"/>
  <c r="J276" i="32"/>
  <c r="G276" i="32"/>
  <c r="H276" i="32" s="1"/>
  <c r="F276" i="32"/>
  <c r="D276" i="32"/>
  <c r="J275" i="32"/>
  <c r="G275" i="32"/>
  <c r="H275" i="32" s="1"/>
  <c r="F275" i="32"/>
  <c r="D275" i="32"/>
  <c r="J274" i="32"/>
  <c r="G274" i="32"/>
  <c r="H274" i="32" s="1"/>
  <c r="F274" i="32"/>
  <c r="D274" i="32"/>
  <c r="J273" i="32"/>
  <c r="G273" i="32"/>
  <c r="H273" i="32" s="1"/>
  <c r="F273" i="32"/>
  <c r="D273" i="32"/>
  <c r="J272" i="32"/>
  <c r="G272" i="32"/>
  <c r="H272" i="32" s="1"/>
  <c r="F272" i="32"/>
  <c r="D272" i="32"/>
  <c r="J271" i="32"/>
  <c r="G271" i="32"/>
  <c r="H271" i="32" s="1"/>
  <c r="F271" i="32"/>
  <c r="D271" i="32"/>
  <c r="J270" i="32"/>
  <c r="G270" i="32"/>
  <c r="H270" i="32" s="1"/>
  <c r="F270" i="32"/>
  <c r="D270" i="32"/>
  <c r="J269" i="32"/>
  <c r="G269" i="32"/>
  <c r="H269" i="32" s="1"/>
  <c r="F269" i="32"/>
  <c r="D269" i="32"/>
  <c r="J268" i="32"/>
  <c r="G268" i="32"/>
  <c r="H268" i="32" s="1"/>
  <c r="F268" i="32"/>
  <c r="D268" i="32"/>
  <c r="J267" i="32"/>
  <c r="G267" i="32"/>
  <c r="H267" i="32" s="1"/>
  <c r="F267" i="32"/>
  <c r="D267" i="32"/>
  <c r="J266" i="32"/>
  <c r="G266" i="32"/>
  <c r="H266" i="32" s="1"/>
  <c r="F266" i="32"/>
  <c r="D266" i="32"/>
  <c r="J265" i="32"/>
  <c r="G265" i="32"/>
  <c r="H265" i="32" s="1"/>
  <c r="F265" i="32"/>
  <c r="D265" i="32"/>
  <c r="J264" i="32"/>
  <c r="G264" i="32"/>
  <c r="H264" i="32" s="1"/>
  <c r="F264" i="32"/>
  <c r="D264" i="32"/>
  <c r="J263" i="32"/>
  <c r="G263" i="32"/>
  <c r="H263" i="32" s="1"/>
  <c r="F263" i="32"/>
  <c r="D263" i="32"/>
  <c r="J262" i="32"/>
  <c r="G262" i="32"/>
  <c r="H262" i="32" s="1"/>
  <c r="F262" i="32"/>
  <c r="D262" i="32"/>
  <c r="J261" i="32"/>
  <c r="G261" i="32"/>
  <c r="H261" i="32" s="1"/>
  <c r="F261" i="32"/>
  <c r="D261" i="32"/>
  <c r="J260" i="32"/>
  <c r="G260" i="32"/>
  <c r="H260" i="32" s="1"/>
  <c r="F260" i="32"/>
  <c r="D260" i="32"/>
  <c r="J259" i="32"/>
  <c r="G259" i="32"/>
  <c r="H259" i="32" s="1"/>
  <c r="F259" i="32"/>
  <c r="D259" i="32"/>
  <c r="J258" i="32"/>
  <c r="G258" i="32"/>
  <c r="H258" i="32" s="1"/>
  <c r="F258" i="32"/>
  <c r="D258" i="32"/>
  <c r="J257" i="32"/>
  <c r="G257" i="32"/>
  <c r="H257" i="32" s="1"/>
  <c r="F257" i="32"/>
  <c r="D257" i="32"/>
  <c r="J256" i="32"/>
  <c r="G256" i="32"/>
  <c r="H256" i="32" s="1"/>
  <c r="F256" i="32"/>
  <c r="D256" i="32"/>
  <c r="J255" i="32"/>
  <c r="G255" i="32"/>
  <c r="H255" i="32" s="1"/>
  <c r="F255" i="32"/>
  <c r="D255" i="32"/>
  <c r="J254" i="32"/>
  <c r="G254" i="32"/>
  <c r="H254" i="32" s="1"/>
  <c r="F254" i="32"/>
  <c r="D254" i="32"/>
  <c r="J253" i="32"/>
  <c r="G253" i="32"/>
  <c r="H253" i="32" s="1"/>
  <c r="F253" i="32"/>
  <c r="D253" i="32"/>
  <c r="J252" i="32"/>
  <c r="G252" i="32"/>
  <c r="H252" i="32" s="1"/>
  <c r="F252" i="32"/>
  <c r="D252" i="32"/>
  <c r="J251" i="32"/>
  <c r="G251" i="32"/>
  <c r="H251" i="32" s="1"/>
  <c r="F251" i="32"/>
  <c r="D251" i="32"/>
  <c r="J250" i="32"/>
  <c r="G250" i="32"/>
  <c r="H250" i="32" s="1"/>
  <c r="F250" i="32"/>
  <c r="D250" i="32"/>
  <c r="J249" i="32"/>
  <c r="G249" i="32"/>
  <c r="H249" i="32" s="1"/>
  <c r="F249" i="32"/>
  <c r="D249" i="32"/>
  <c r="J248" i="32"/>
  <c r="H248" i="32"/>
  <c r="G248" i="32"/>
  <c r="F248" i="32"/>
  <c r="D248" i="32"/>
  <c r="J247" i="32"/>
  <c r="G247" i="32"/>
  <c r="H247" i="32" s="1"/>
  <c r="F247" i="32"/>
  <c r="D247" i="32"/>
  <c r="J246" i="32"/>
  <c r="G246" i="32"/>
  <c r="H246" i="32" s="1"/>
  <c r="F246" i="32"/>
  <c r="D246" i="32"/>
  <c r="J245" i="32"/>
  <c r="G245" i="32"/>
  <c r="H245" i="32" s="1"/>
  <c r="F245" i="32"/>
  <c r="D245" i="32"/>
  <c r="J244" i="32"/>
  <c r="H244" i="32"/>
  <c r="G244" i="32"/>
  <c r="F244" i="32"/>
  <c r="D244" i="32"/>
  <c r="J243" i="32"/>
  <c r="G243" i="32"/>
  <c r="H243" i="32" s="1"/>
  <c r="F243" i="32"/>
  <c r="D243" i="32"/>
  <c r="J242" i="32"/>
  <c r="G242" i="32"/>
  <c r="H242" i="32" s="1"/>
  <c r="F242" i="32"/>
  <c r="D242" i="32"/>
  <c r="J241" i="32"/>
  <c r="G241" i="32"/>
  <c r="H241" i="32" s="1"/>
  <c r="F241" i="32"/>
  <c r="D241" i="32"/>
  <c r="J240" i="32"/>
  <c r="H240" i="32"/>
  <c r="G240" i="32"/>
  <c r="F240" i="32"/>
  <c r="D240" i="32"/>
  <c r="J239" i="32"/>
  <c r="G239" i="32"/>
  <c r="H239" i="32" s="1"/>
  <c r="F239" i="32"/>
  <c r="D239" i="32"/>
  <c r="J238" i="32"/>
  <c r="G238" i="32"/>
  <c r="H238" i="32" s="1"/>
  <c r="F238" i="32"/>
  <c r="D238" i="32"/>
  <c r="J237" i="32"/>
  <c r="G237" i="32"/>
  <c r="H237" i="32" s="1"/>
  <c r="F237" i="32"/>
  <c r="D237" i="32"/>
  <c r="J236" i="32"/>
  <c r="G236" i="32"/>
  <c r="H236" i="32" s="1"/>
  <c r="F236" i="32"/>
  <c r="D236" i="32"/>
  <c r="J235" i="32"/>
  <c r="G235" i="32"/>
  <c r="H235" i="32" s="1"/>
  <c r="F235" i="32"/>
  <c r="D235" i="32"/>
  <c r="J234" i="32"/>
  <c r="G234" i="32"/>
  <c r="H234" i="32" s="1"/>
  <c r="F234" i="32"/>
  <c r="D234" i="32"/>
  <c r="J233" i="32"/>
  <c r="G233" i="32"/>
  <c r="H233" i="32" s="1"/>
  <c r="F233" i="32"/>
  <c r="D233" i="32"/>
  <c r="J232" i="32"/>
  <c r="H232" i="32"/>
  <c r="G232" i="32"/>
  <c r="F232" i="32"/>
  <c r="D232" i="32"/>
  <c r="J231" i="32"/>
  <c r="G231" i="32"/>
  <c r="H231" i="32" s="1"/>
  <c r="F231" i="32"/>
  <c r="D231" i="32"/>
  <c r="J230" i="32"/>
  <c r="G230" i="32"/>
  <c r="H230" i="32" s="1"/>
  <c r="F230" i="32"/>
  <c r="D230" i="32"/>
  <c r="J229" i="32"/>
  <c r="G229" i="32"/>
  <c r="H229" i="32" s="1"/>
  <c r="F229" i="32"/>
  <c r="D229" i="32"/>
  <c r="J228" i="32"/>
  <c r="H228" i="32"/>
  <c r="G228" i="32"/>
  <c r="F228" i="32"/>
  <c r="D228" i="32"/>
  <c r="J227" i="32"/>
  <c r="G227" i="32"/>
  <c r="H227" i="32" s="1"/>
  <c r="F227" i="32"/>
  <c r="D227" i="32"/>
  <c r="J226" i="32"/>
  <c r="G226" i="32"/>
  <c r="H226" i="32" s="1"/>
  <c r="F226" i="32"/>
  <c r="D226" i="32"/>
  <c r="J225" i="32"/>
  <c r="G225" i="32"/>
  <c r="H225" i="32" s="1"/>
  <c r="F225" i="32"/>
  <c r="D225" i="32"/>
  <c r="J224" i="32"/>
  <c r="H224" i="32"/>
  <c r="G224" i="32"/>
  <c r="F224" i="32"/>
  <c r="D224" i="32"/>
  <c r="J223" i="32"/>
  <c r="G223" i="32"/>
  <c r="H223" i="32" s="1"/>
  <c r="F223" i="32"/>
  <c r="D223" i="32"/>
  <c r="J212" i="32"/>
  <c r="G212" i="32"/>
  <c r="H212" i="32" s="1"/>
  <c r="F212" i="32"/>
  <c r="D212" i="32"/>
  <c r="J211" i="32"/>
  <c r="G211" i="32"/>
  <c r="H211" i="32" s="1"/>
  <c r="F211" i="32"/>
  <c r="D211" i="32"/>
  <c r="J210" i="32"/>
  <c r="G210" i="32"/>
  <c r="H210" i="32" s="1"/>
  <c r="F210" i="32"/>
  <c r="D210" i="32"/>
  <c r="J209" i="32"/>
  <c r="G209" i="32"/>
  <c r="H209" i="32" s="1"/>
  <c r="F209" i="32"/>
  <c r="D209" i="32"/>
  <c r="J208" i="32"/>
  <c r="G208" i="32"/>
  <c r="H208" i="32" s="1"/>
  <c r="F208" i="32"/>
  <c r="D208" i="32"/>
  <c r="J207" i="32"/>
  <c r="G207" i="32"/>
  <c r="H207" i="32" s="1"/>
  <c r="F207" i="32"/>
  <c r="D207" i="32"/>
  <c r="J206" i="32"/>
  <c r="H206" i="32"/>
  <c r="G206" i="32"/>
  <c r="F206" i="32"/>
  <c r="D206" i="32"/>
  <c r="J205" i="32"/>
  <c r="G205" i="32"/>
  <c r="H205" i="32" s="1"/>
  <c r="F205" i="32"/>
  <c r="D205" i="32"/>
  <c r="J204" i="32"/>
  <c r="G204" i="32"/>
  <c r="H204" i="32" s="1"/>
  <c r="F204" i="32"/>
  <c r="D204" i="32"/>
  <c r="J203" i="32"/>
  <c r="G203" i="32"/>
  <c r="H203" i="32" s="1"/>
  <c r="F203" i="32"/>
  <c r="D203" i="32"/>
  <c r="J222" i="31"/>
  <c r="H222" i="31"/>
  <c r="D222" i="31"/>
  <c r="J221" i="31"/>
  <c r="H221" i="31"/>
  <c r="D221" i="31"/>
  <c r="J220" i="31"/>
  <c r="H220" i="31"/>
  <c r="D220" i="31"/>
  <c r="J219" i="31"/>
  <c r="H219" i="31"/>
  <c r="D219" i="31"/>
  <c r="J218" i="31"/>
  <c r="H218" i="31"/>
  <c r="D218" i="31"/>
  <c r="J217" i="31"/>
  <c r="H217" i="31"/>
  <c r="D217" i="31"/>
  <c r="J216" i="31"/>
  <c r="H216" i="31"/>
  <c r="D216" i="31"/>
  <c r="J215" i="31"/>
  <c r="H215" i="31"/>
  <c r="D215" i="31"/>
  <c r="J214" i="31"/>
  <c r="H214" i="31"/>
  <c r="D214" i="31"/>
  <c r="J213" i="31"/>
  <c r="H213" i="31"/>
  <c r="D213" i="31"/>
  <c r="J402" i="31"/>
  <c r="H402" i="31"/>
  <c r="D402" i="31"/>
  <c r="J401" i="31"/>
  <c r="H401" i="31"/>
  <c r="D401" i="31"/>
  <c r="J400" i="31"/>
  <c r="H400" i="31"/>
  <c r="D400" i="31"/>
  <c r="J399" i="31"/>
  <c r="H399" i="31"/>
  <c r="D399" i="31"/>
  <c r="J398" i="31"/>
  <c r="H398" i="31"/>
  <c r="D398" i="31"/>
  <c r="J397" i="31"/>
  <c r="H397" i="31"/>
  <c r="D397" i="31"/>
  <c r="J396" i="31"/>
  <c r="H396" i="31"/>
  <c r="D396" i="31"/>
  <c r="J395" i="31"/>
  <c r="H395" i="31"/>
  <c r="D395" i="31"/>
  <c r="J394" i="31"/>
  <c r="H394" i="31"/>
  <c r="D394" i="31"/>
  <c r="J393" i="31"/>
  <c r="H393" i="31"/>
  <c r="D393" i="31"/>
  <c r="J392" i="31"/>
  <c r="H392" i="31"/>
  <c r="D392" i="31"/>
  <c r="J391" i="31"/>
  <c r="H391" i="31"/>
  <c r="D391" i="31"/>
  <c r="J390" i="31"/>
  <c r="H390" i="31"/>
  <c r="D390" i="31"/>
  <c r="J389" i="31"/>
  <c r="H389" i="31"/>
  <c r="D389" i="31"/>
  <c r="J388" i="31"/>
  <c r="H388" i="31"/>
  <c r="D388" i="31"/>
  <c r="J387" i="31"/>
  <c r="H387" i="31"/>
  <c r="D387" i="31"/>
  <c r="J386" i="31"/>
  <c r="H386" i="31"/>
  <c r="D386" i="31"/>
  <c r="J385" i="31"/>
  <c r="H385" i="31"/>
  <c r="D385" i="31"/>
  <c r="J384" i="31"/>
  <c r="H384" i="31"/>
  <c r="D384" i="31"/>
  <c r="J383" i="31"/>
  <c r="H383" i="31"/>
  <c r="D383" i="31"/>
  <c r="J382" i="31"/>
  <c r="H382" i="31"/>
  <c r="D382" i="31"/>
  <c r="J381" i="31"/>
  <c r="H381" i="31"/>
  <c r="D381" i="31"/>
  <c r="J380" i="31"/>
  <c r="H380" i="31"/>
  <c r="D380" i="31"/>
  <c r="J379" i="31"/>
  <c r="H379" i="31"/>
  <c r="D379" i="31"/>
  <c r="J378" i="31"/>
  <c r="H378" i="31"/>
  <c r="D378" i="31"/>
  <c r="J377" i="31"/>
  <c r="H377" i="31"/>
  <c r="D377" i="31"/>
  <c r="J376" i="31"/>
  <c r="H376" i="31"/>
  <c r="D376" i="31"/>
  <c r="J375" i="31"/>
  <c r="H375" i="31"/>
  <c r="D375" i="31"/>
  <c r="J374" i="31"/>
  <c r="H374" i="31"/>
  <c r="D374" i="31"/>
  <c r="J373" i="31"/>
  <c r="H373" i="31"/>
  <c r="D373" i="31"/>
  <c r="J372" i="31"/>
  <c r="H372" i="31"/>
  <c r="D372" i="31"/>
  <c r="J371" i="31"/>
  <c r="H371" i="31"/>
  <c r="D371" i="31"/>
  <c r="J370" i="31"/>
  <c r="H370" i="31"/>
  <c r="D370" i="31"/>
  <c r="J369" i="31"/>
  <c r="H369" i="31"/>
  <c r="D369" i="31"/>
  <c r="J368" i="31"/>
  <c r="H368" i="31"/>
  <c r="D368" i="31"/>
  <c r="J367" i="31"/>
  <c r="H367" i="31"/>
  <c r="D367" i="31"/>
  <c r="J366" i="31"/>
  <c r="H366" i="31"/>
  <c r="D366" i="31"/>
  <c r="J365" i="31"/>
  <c r="H365" i="31"/>
  <c r="D365" i="31"/>
  <c r="J364" i="31"/>
  <c r="H364" i="31"/>
  <c r="D364" i="31"/>
  <c r="J363" i="31"/>
  <c r="H363" i="31"/>
  <c r="D363" i="31"/>
  <c r="J362" i="31"/>
  <c r="H362" i="31"/>
  <c r="D362" i="31"/>
  <c r="J361" i="31"/>
  <c r="H361" i="31"/>
  <c r="D361" i="31"/>
  <c r="J360" i="31"/>
  <c r="H360" i="31"/>
  <c r="D360" i="31"/>
  <c r="J359" i="31"/>
  <c r="H359" i="31"/>
  <c r="D359" i="31"/>
  <c r="J358" i="31"/>
  <c r="H358" i="31"/>
  <c r="D358" i="31"/>
  <c r="J357" i="31"/>
  <c r="H357" i="31"/>
  <c r="D357" i="31"/>
  <c r="J356" i="31"/>
  <c r="H356" i="31"/>
  <c r="D356" i="31"/>
  <c r="J355" i="31"/>
  <c r="H355" i="31"/>
  <c r="D355" i="31"/>
  <c r="J354" i="31"/>
  <c r="H354" i="31"/>
  <c r="D354" i="31"/>
  <c r="J353" i="31"/>
  <c r="H353" i="31"/>
  <c r="D353" i="31"/>
  <c r="J352" i="31"/>
  <c r="H352" i="31"/>
  <c r="D352" i="31"/>
  <c r="J351" i="31"/>
  <c r="H351" i="31"/>
  <c r="D351" i="31"/>
  <c r="J350" i="31"/>
  <c r="H350" i="31"/>
  <c r="D350" i="31"/>
  <c r="J349" i="31"/>
  <c r="H349" i="31"/>
  <c r="D349" i="31"/>
  <c r="J348" i="31"/>
  <c r="H348" i="31"/>
  <c r="D348" i="31"/>
  <c r="J347" i="31"/>
  <c r="H347" i="31"/>
  <c r="D347" i="31"/>
  <c r="J346" i="31"/>
  <c r="H346" i="31"/>
  <c r="D346" i="31"/>
  <c r="J345" i="31"/>
  <c r="H345" i="31"/>
  <c r="D345" i="31"/>
  <c r="J344" i="31"/>
  <c r="H344" i="31"/>
  <c r="D344" i="31"/>
  <c r="J343" i="31"/>
  <c r="H343" i="31"/>
  <c r="D343" i="31"/>
  <c r="J342" i="31"/>
  <c r="H342" i="31"/>
  <c r="D342" i="31"/>
  <c r="J341" i="31"/>
  <c r="H341" i="31"/>
  <c r="D341" i="31"/>
  <c r="J340" i="31"/>
  <c r="H340" i="31"/>
  <c r="D340" i="31"/>
  <c r="J339" i="31"/>
  <c r="H339" i="31"/>
  <c r="D339" i="31"/>
  <c r="J338" i="31"/>
  <c r="H338" i="31"/>
  <c r="D338" i="31"/>
  <c r="J337" i="31"/>
  <c r="H337" i="31"/>
  <c r="D337" i="31"/>
  <c r="J336" i="31"/>
  <c r="H336" i="31"/>
  <c r="D336" i="31"/>
  <c r="J335" i="31"/>
  <c r="H335" i="31"/>
  <c r="D335" i="31"/>
  <c r="J334" i="31"/>
  <c r="H334" i="31"/>
  <c r="D334" i="31"/>
  <c r="J333" i="31"/>
  <c r="H333" i="31"/>
  <c r="D333" i="31"/>
  <c r="J332" i="31"/>
  <c r="H332" i="31"/>
  <c r="D332" i="31"/>
  <c r="J331" i="31"/>
  <c r="H331" i="31"/>
  <c r="D331" i="31"/>
  <c r="J330" i="31"/>
  <c r="H330" i="31"/>
  <c r="D330" i="31"/>
  <c r="J329" i="31"/>
  <c r="H329" i="31"/>
  <c r="D329" i="31"/>
  <c r="J328" i="31"/>
  <c r="H328" i="31"/>
  <c r="D328" i="31"/>
  <c r="J327" i="31"/>
  <c r="H327" i="31"/>
  <c r="D327" i="31"/>
  <c r="J326" i="31"/>
  <c r="H326" i="31"/>
  <c r="D326" i="31"/>
  <c r="J325" i="31"/>
  <c r="H325" i="31"/>
  <c r="D325" i="31"/>
  <c r="J324" i="31"/>
  <c r="H324" i="31"/>
  <c r="D324" i="31"/>
  <c r="J323" i="31"/>
  <c r="H323" i="31"/>
  <c r="D323" i="31"/>
  <c r="J322" i="31"/>
  <c r="H322" i="31"/>
  <c r="D322" i="31"/>
  <c r="J321" i="31"/>
  <c r="H321" i="31"/>
  <c r="D321" i="31"/>
  <c r="J320" i="31"/>
  <c r="H320" i="31"/>
  <c r="D320" i="31"/>
  <c r="J319" i="31"/>
  <c r="H319" i="31"/>
  <c r="D319" i="31"/>
  <c r="J318" i="31"/>
  <c r="H318" i="31"/>
  <c r="D318" i="31"/>
  <c r="J317" i="31"/>
  <c r="H317" i="31"/>
  <c r="D317" i="31"/>
  <c r="J316" i="31"/>
  <c r="H316" i="31"/>
  <c r="D316" i="31"/>
  <c r="J315" i="31"/>
  <c r="H315" i="31"/>
  <c r="D315" i="31"/>
  <c r="J314" i="31"/>
  <c r="H314" i="31"/>
  <c r="D314" i="31"/>
  <c r="J313" i="31"/>
  <c r="H313" i="31"/>
  <c r="D313" i="31"/>
  <c r="J312" i="31"/>
  <c r="H312" i="31"/>
  <c r="D312" i="31"/>
  <c r="J311" i="31"/>
  <c r="H311" i="31"/>
  <c r="D311" i="31"/>
  <c r="J310" i="31"/>
  <c r="H310" i="31"/>
  <c r="D310" i="31"/>
  <c r="J309" i="31"/>
  <c r="H309" i="31"/>
  <c r="D309" i="31"/>
  <c r="J308" i="31"/>
  <c r="H308" i="31"/>
  <c r="D308" i="31"/>
  <c r="J307" i="31"/>
  <c r="H307" i="31"/>
  <c r="D307" i="31"/>
  <c r="J306" i="31"/>
  <c r="H306" i="31"/>
  <c r="D306" i="31"/>
  <c r="J305" i="31"/>
  <c r="H305" i="31"/>
  <c r="D305" i="31"/>
  <c r="J304" i="31"/>
  <c r="H304" i="31"/>
  <c r="D304" i="31"/>
  <c r="J303" i="31"/>
  <c r="H303" i="31"/>
  <c r="D303" i="31"/>
  <c r="J302" i="31"/>
  <c r="H302" i="31"/>
  <c r="D302" i="31"/>
  <c r="J301" i="31"/>
  <c r="H301" i="31"/>
  <c r="D301" i="31"/>
  <c r="J300" i="31"/>
  <c r="H300" i="31"/>
  <c r="D300" i="31"/>
  <c r="J299" i="31"/>
  <c r="H299" i="31"/>
  <c r="D299" i="31"/>
  <c r="J298" i="31"/>
  <c r="H298" i="31"/>
  <c r="D298" i="31"/>
  <c r="J297" i="31"/>
  <c r="H297" i="31"/>
  <c r="D297" i="31"/>
  <c r="J296" i="31"/>
  <c r="H296" i="31"/>
  <c r="D296" i="31"/>
  <c r="J295" i="31"/>
  <c r="H295" i="31"/>
  <c r="D295" i="31"/>
  <c r="J294" i="31"/>
  <c r="H294" i="31"/>
  <c r="D294" i="31"/>
  <c r="J293" i="31"/>
  <c r="H293" i="31"/>
  <c r="D293" i="31"/>
  <c r="J292" i="31"/>
  <c r="H292" i="31"/>
  <c r="D292" i="31"/>
  <c r="J291" i="31"/>
  <c r="H291" i="31"/>
  <c r="D291" i="31"/>
  <c r="J290" i="31"/>
  <c r="H290" i="31"/>
  <c r="D290" i="31"/>
  <c r="J289" i="31"/>
  <c r="H289" i="31"/>
  <c r="D289" i="31"/>
  <c r="J288" i="31"/>
  <c r="H288" i="31"/>
  <c r="D288" i="31"/>
  <c r="J287" i="31"/>
  <c r="H287" i="31"/>
  <c r="D287" i="31"/>
  <c r="J286" i="31"/>
  <c r="H286" i="31"/>
  <c r="D286" i="31"/>
  <c r="J285" i="31"/>
  <c r="H285" i="31"/>
  <c r="D285" i="31"/>
  <c r="J284" i="31"/>
  <c r="H284" i="31"/>
  <c r="D284" i="31"/>
  <c r="J283" i="31"/>
  <c r="H283" i="31"/>
  <c r="D283" i="31"/>
  <c r="J282" i="31"/>
  <c r="H282" i="31"/>
  <c r="D282" i="31"/>
  <c r="J281" i="31"/>
  <c r="H281" i="31"/>
  <c r="D281" i="31"/>
  <c r="J280" i="31"/>
  <c r="H280" i="31"/>
  <c r="D280" i="31"/>
  <c r="J279" i="31"/>
  <c r="H279" i="31"/>
  <c r="D279" i="31"/>
  <c r="J278" i="31"/>
  <c r="H278" i="31"/>
  <c r="D278" i="31"/>
  <c r="J277" i="31"/>
  <c r="H277" i="31"/>
  <c r="D277" i="31"/>
  <c r="J276" i="31"/>
  <c r="H276" i="31"/>
  <c r="D276" i="31"/>
  <c r="J275" i="31"/>
  <c r="H275" i="31"/>
  <c r="D275" i="31"/>
  <c r="J274" i="31"/>
  <c r="H274" i="31"/>
  <c r="D274" i="31"/>
  <c r="J273" i="31"/>
  <c r="H273" i="31"/>
  <c r="D273" i="31"/>
  <c r="J272" i="31"/>
  <c r="H272" i="31"/>
  <c r="D272" i="31"/>
  <c r="J271" i="31"/>
  <c r="H271" i="31"/>
  <c r="D271" i="31"/>
  <c r="J270" i="31"/>
  <c r="H270" i="31"/>
  <c r="D270" i="31"/>
  <c r="J269" i="31"/>
  <c r="H269" i="31"/>
  <c r="D269" i="31"/>
  <c r="J268" i="31"/>
  <c r="H268" i="31"/>
  <c r="D268" i="31"/>
  <c r="J267" i="31"/>
  <c r="H267" i="31"/>
  <c r="D267" i="31"/>
  <c r="J266" i="31"/>
  <c r="H266" i="31"/>
  <c r="D266" i="31"/>
  <c r="J265" i="31"/>
  <c r="H265" i="31"/>
  <c r="D265" i="31"/>
  <c r="J264" i="31"/>
  <c r="H264" i="31"/>
  <c r="D264" i="31"/>
  <c r="J263" i="31"/>
  <c r="H263" i="31"/>
  <c r="D263" i="31"/>
  <c r="J262" i="31"/>
  <c r="H262" i="31"/>
  <c r="D262" i="31"/>
  <c r="J261" i="31"/>
  <c r="H261" i="31"/>
  <c r="D261" i="31"/>
  <c r="J260" i="31"/>
  <c r="H260" i="31"/>
  <c r="D260" i="31"/>
  <c r="J259" i="31"/>
  <c r="H259" i="31"/>
  <c r="D259" i="31"/>
  <c r="J258" i="31"/>
  <c r="H258" i="31"/>
  <c r="D258" i="31"/>
  <c r="J257" i="31"/>
  <c r="H257" i="31"/>
  <c r="D257" i="31"/>
  <c r="J256" i="31"/>
  <c r="H256" i="31"/>
  <c r="D256" i="31"/>
  <c r="J255" i="31"/>
  <c r="H255" i="31"/>
  <c r="D255" i="31"/>
  <c r="J254" i="31"/>
  <c r="H254" i="31"/>
  <c r="D254" i="31"/>
  <c r="J253" i="31"/>
  <c r="H253" i="31"/>
  <c r="D253" i="31"/>
  <c r="J252" i="31"/>
  <c r="H252" i="31"/>
  <c r="D252" i="31"/>
  <c r="J251" i="31"/>
  <c r="H251" i="31"/>
  <c r="D251" i="31"/>
  <c r="J250" i="31"/>
  <c r="H250" i="31"/>
  <c r="D250" i="31"/>
  <c r="J249" i="31"/>
  <c r="H249" i="31"/>
  <c r="D249" i="31"/>
  <c r="J248" i="31"/>
  <c r="H248" i="31"/>
  <c r="D248" i="31"/>
  <c r="J247" i="31"/>
  <c r="H247" i="31"/>
  <c r="D247" i="31"/>
  <c r="J246" i="31"/>
  <c r="H246" i="31"/>
  <c r="D246" i="31"/>
  <c r="J245" i="31"/>
  <c r="H245" i="31"/>
  <c r="D245" i="31"/>
  <c r="J244" i="31"/>
  <c r="H244" i="31"/>
  <c r="D244" i="31"/>
  <c r="J243" i="31"/>
  <c r="H243" i="31"/>
  <c r="D243" i="31"/>
  <c r="J242" i="31"/>
  <c r="H242" i="31"/>
  <c r="D242" i="31"/>
  <c r="J241" i="31"/>
  <c r="H241" i="31"/>
  <c r="D241" i="31"/>
  <c r="J240" i="31"/>
  <c r="H240" i="31"/>
  <c r="D240" i="31"/>
  <c r="J239" i="31"/>
  <c r="H239" i="31"/>
  <c r="D239" i="31"/>
  <c r="J238" i="31"/>
  <c r="H238" i="31"/>
  <c r="D238" i="31"/>
  <c r="J237" i="31"/>
  <c r="H237" i="31"/>
  <c r="D237" i="31"/>
  <c r="J236" i="31"/>
  <c r="H236" i="31"/>
  <c r="D236" i="31"/>
  <c r="J235" i="31"/>
  <c r="H235" i="31"/>
  <c r="D235" i="31"/>
  <c r="J234" i="31"/>
  <c r="H234" i="31"/>
  <c r="D234" i="31"/>
  <c r="J233" i="31"/>
  <c r="H233" i="31"/>
  <c r="D233" i="31"/>
  <c r="J232" i="31"/>
  <c r="H232" i="31"/>
  <c r="D232" i="31"/>
  <c r="J231" i="31"/>
  <c r="H231" i="31"/>
  <c r="D231" i="31"/>
  <c r="J230" i="31"/>
  <c r="H230" i="31"/>
  <c r="D230" i="31"/>
  <c r="J229" i="31"/>
  <c r="H229" i="31"/>
  <c r="D229" i="31"/>
  <c r="J228" i="31"/>
  <c r="H228" i="31"/>
  <c r="D228" i="31"/>
  <c r="J227" i="31"/>
  <c r="H227" i="31"/>
  <c r="D227" i="31"/>
  <c r="J226" i="31"/>
  <c r="H226" i="31"/>
  <c r="D226" i="31"/>
  <c r="J225" i="31"/>
  <c r="H225" i="31"/>
  <c r="D225" i="31"/>
  <c r="J224" i="31"/>
  <c r="H224" i="31"/>
  <c r="D224" i="31"/>
  <c r="J223" i="31"/>
  <c r="H223" i="31"/>
  <c r="D223" i="31"/>
  <c r="J212" i="31"/>
  <c r="H212" i="31"/>
  <c r="D212" i="31"/>
  <c r="J211" i="31"/>
  <c r="H211" i="31"/>
  <c r="D211" i="31"/>
  <c r="J210" i="31"/>
  <c r="H210" i="31"/>
  <c r="D210" i="31"/>
  <c r="J209" i="31"/>
  <c r="H209" i="31"/>
  <c r="D209" i="31"/>
  <c r="J208" i="31"/>
  <c r="H208" i="31"/>
  <c r="D208" i="31"/>
  <c r="J207" i="31"/>
  <c r="H207" i="31"/>
  <c r="D207" i="31"/>
  <c r="J206" i="31"/>
  <c r="H206" i="31"/>
  <c r="D206" i="31"/>
  <c r="J205" i="31"/>
  <c r="H205" i="31"/>
  <c r="D205" i="31"/>
  <c r="J204" i="31"/>
  <c r="H204" i="31"/>
  <c r="D204" i="31"/>
  <c r="J203" i="31"/>
  <c r="H203" i="31"/>
  <c r="D203" i="31"/>
  <c r="Q222" i="22"/>
  <c r="R222" i="22" s="1"/>
  <c r="P222" i="22"/>
  <c r="N222" i="22"/>
  <c r="K222" i="22"/>
  <c r="L222" i="22" s="1"/>
  <c r="I222" i="22"/>
  <c r="J222" i="22" s="1"/>
  <c r="E222" i="22"/>
  <c r="F222" i="22" s="1"/>
  <c r="Q221" i="22"/>
  <c r="R221" i="22" s="1"/>
  <c r="P221" i="22"/>
  <c r="N221" i="22"/>
  <c r="K221" i="22"/>
  <c r="L221" i="22" s="1"/>
  <c r="I221" i="22"/>
  <c r="J221" i="22" s="1"/>
  <c r="E221" i="22"/>
  <c r="F221" i="22" s="1"/>
  <c r="Q220" i="22"/>
  <c r="R220" i="22" s="1"/>
  <c r="P220" i="22"/>
  <c r="N220" i="22"/>
  <c r="K220" i="22"/>
  <c r="L220" i="22" s="1"/>
  <c r="I220" i="22"/>
  <c r="J220" i="22" s="1"/>
  <c r="E220" i="22"/>
  <c r="F220" i="22" s="1"/>
  <c r="Q219" i="22"/>
  <c r="R219" i="22" s="1"/>
  <c r="P219" i="22"/>
  <c r="N219" i="22"/>
  <c r="K219" i="22"/>
  <c r="L219" i="22" s="1"/>
  <c r="I219" i="22"/>
  <c r="J219" i="22" s="1"/>
  <c r="E219" i="22"/>
  <c r="F219" i="22" s="1"/>
  <c r="Q218" i="22"/>
  <c r="R218" i="22" s="1"/>
  <c r="P218" i="22"/>
  <c r="N218" i="22"/>
  <c r="K218" i="22"/>
  <c r="L218" i="22" s="1"/>
  <c r="I218" i="22"/>
  <c r="J218" i="22" s="1"/>
  <c r="E218" i="22"/>
  <c r="F218" i="22" s="1"/>
  <c r="Q217" i="22"/>
  <c r="R217" i="22" s="1"/>
  <c r="P217" i="22"/>
  <c r="N217" i="22"/>
  <c r="K217" i="22"/>
  <c r="L217" i="22" s="1"/>
  <c r="I217" i="22"/>
  <c r="J217" i="22" s="1"/>
  <c r="E217" i="22"/>
  <c r="F217" i="22" s="1"/>
  <c r="Q216" i="22"/>
  <c r="R216" i="22" s="1"/>
  <c r="P216" i="22"/>
  <c r="N216" i="22"/>
  <c r="K216" i="22"/>
  <c r="L216" i="22" s="1"/>
  <c r="I216" i="22"/>
  <c r="J216" i="22" s="1"/>
  <c r="E216" i="22"/>
  <c r="F216" i="22" s="1"/>
  <c r="Q215" i="22"/>
  <c r="R215" i="22" s="1"/>
  <c r="P215" i="22"/>
  <c r="N215" i="22"/>
  <c r="K215" i="22"/>
  <c r="L215" i="22" s="1"/>
  <c r="I215" i="22"/>
  <c r="J215" i="22" s="1"/>
  <c r="E215" i="22"/>
  <c r="F215" i="22" s="1"/>
  <c r="Q214" i="22"/>
  <c r="R214" i="22" s="1"/>
  <c r="P214" i="22"/>
  <c r="N214" i="22"/>
  <c r="K214" i="22"/>
  <c r="L214" i="22" s="1"/>
  <c r="I214" i="22"/>
  <c r="J214" i="22" s="1"/>
  <c r="E214" i="22"/>
  <c r="F214" i="22" s="1"/>
  <c r="Q213" i="22"/>
  <c r="R213" i="22" s="1"/>
  <c r="P213" i="22"/>
  <c r="N213" i="22"/>
  <c r="K213" i="22"/>
  <c r="L213" i="22" s="1"/>
  <c r="I213" i="22"/>
  <c r="J213" i="22" s="1"/>
  <c r="E213" i="22"/>
  <c r="F213" i="22" s="1"/>
  <c r="Q402" i="22"/>
  <c r="R402" i="22" s="1"/>
  <c r="P402" i="22"/>
  <c r="N402" i="22"/>
  <c r="K402" i="22"/>
  <c r="L402" i="22" s="1"/>
  <c r="I402" i="22"/>
  <c r="J402" i="22" s="1"/>
  <c r="E402" i="22"/>
  <c r="F402" i="22" s="1"/>
  <c r="Q401" i="22"/>
  <c r="R401" i="22" s="1"/>
  <c r="P401" i="22"/>
  <c r="N401" i="22"/>
  <c r="K401" i="22"/>
  <c r="L401" i="22" s="1"/>
  <c r="I401" i="22"/>
  <c r="J401" i="22" s="1"/>
  <c r="E401" i="22"/>
  <c r="F401" i="22" s="1"/>
  <c r="Q400" i="22"/>
  <c r="R400" i="22" s="1"/>
  <c r="P400" i="22"/>
  <c r="N400" i="22"/>
  <c r="K400" i="22"/>
  <c r="L400" i="22" s="1"/>
  <c r="I400" i="22"/>
  <c r="J400" i="22" s="1"/>
  <c r="E400" i="22"/>
  <c r="F400" i="22" s="1"/>
  <c r="Q399" i="22"/>
  <c r="R399" i="22" s="1"/>
  <c r="P399" i="22"/>
  <c r="N399" i="22"/>
  <c r="K399" i="22"/>
  <c r="L399" i="22" s="1"/>
  <c r="I399" i="22"/>
  <c r="J399" i="22" s="1"/>
  <c r="E399" i="22"/>
  <c r="F399" i="22" s="1"/>
  <c r="Q398" i="22"/>
  <c r="R398" i="22" s="1"/>
  <c r="P398" i="22"/>
  <c r="N398" i="22"/>
  <c r="K398" i="22"/>
  <c r="L398" i="22" s="1"/>
  <c r="I398" i="22"/>
  <c r="J398" i="22" s="1"/>
  <c r="E398" i="22"/>
  <c r="F398" i="22" s="1"/>
  <c r="Q397" i="22"/>
  <c r="R397" i="22" s="1"/>
  <c r="P397" i="22"/>
  <c r="N397" i="22"/>
  <c r="K397" i="22"/>
  <c r="L397" i="22" s="1"/>
  <c r="I397" i="22"/>
  <c r="J397" i="22" s="1"/>
  <c r="E397" i="22"/>
  <c r="F397" i="22" s="1"/>
  <c r="Q396" i="22"/>
  <c r="R396" i="22" s="1"/>
  <c r="P396" i="22"/>
  <c r="N396" i="22"/>
  <c r="K396" i="22"/>
  <c r="L396" i="22" s="1"/>
  <c r="I396" i="22"/>
  <c r="J396" i="22" s="1"/>
  <c r="E396" i="22"/>
  <c r="F396" i="22" s="1"/>
  <c r="Q395" i="22"/>
  <c r="R395" i="22" s="1"/>
  <c r="P395" i="22"/>
  <c r="N395" i="22"/>
  <c r="K395" i="22"/>
  <c r="L395" i="22" s="1"/>
  <c r="I395" i="22"/>
  <c r="J395" i="22" s="1"/>
  <c r="E395" i="22"/>
  <c r="F395" i="22" s="1"/>
  <c r="Q394" i="22"/>
  <c r="R394" i="22" s="1"/>
  <c r="P394" i="22"/>
  <c r="N394" i="22"/>
  <c r="K394" i="22"/>
  <c r="L394" i="22" s="1"/>
  <c r="I394" i="22"/>
  <c r="J394" i="22" s="1"/>
  <c r="E394" i="22"/>
  <c r="F394" i="22" s="1"/>
  <c r="Q393" i="22"/>
  <c r="R393" i="22" s="1"/>
  <c r="P393" i="22"/>
  <c r="N393" i="22"/>
  <c r="K393" i="22"/>
  <c r="L393" i="22" s="1"/>
  <c r="I393" i="22"/>
  <c r="J393" i="22" s="1"/>
  <c r="E393" i="22"/>
  <c r="F393" i="22" s="1"/>
  <c r="Q392" i="22"/>
  <c r="R392" i="22" s="1"/>
  <c r="P392" i="22"/>
  <c r="N392" i="22"/>
  <c r="K392" i="22"/>
  <c r="L392" i="22" s="1"/>
  <c r="I392" i="22"/>
  <c r="J392" i="22" s="1"/>
  <c r="E392" i="22"/>
  <c r="F392" i="22" s="1"/>
  <c r="Q391" i="22"/>
  <c r="R391" i="22" s="1"/>
  <c r="P391" i="22"/>
  <c r="N391" i="22"/>
  <c r="K391" i="22"/>
  <c r="L391" i="22" s="1"/>
  <c r="I391" i="22"/>
  <c r="J391" i="22" s="1"/>
  <c r="E391" i="22"/>
  <c r="F391" i="22" s="1"/>
  <c r="Q390" i="22"/>
  <c r="R390" i="22" s="1"/>
  <c r="P390" i="22"/>
  <c r="N390" i="22"/>
  <c r="K390" i="22"/>
  <c r="L390" i="22" s="1"/>
  <c r="I390" i="22"/>
  <c r="J390" i="22" s="1"/>
  <c r="E390" i="22"/>
  <c r="F390" i="22" s="1"/>
  <c r="Q389" i="22"/>
  <c r="R389" i="22" s="1"/>
  <c r="P389" i="22"/>
  <c r="N389" i="22"/>
  <c r="K389" i="22"/>
  <c r="L389" i="22" s="1"/>
  <c r="I389" i="22"/>
  <c r="J389" i="22" s="1"/>
  <c r="E389" i="22"/>
  <c r="F389" i="22" s="1"/>
  <c r="Q388" i="22"/>
  <c r="R388" i="22" s="1"/>
  <c r="P388" i="22"/>
  <c r="N388" i="22"/>
  <c r="K388" i="22"/>
  <c r="L388" i="22" s="1"/>
  <c r="I388" i="22"/>
  <c r="J388" i="22" s="1"/>
  <c r="E388" i="22"/>
  <c r="F388" i="22" s="1"/>
  <c r="Q387" i="22"/>
  <c r="R387" i="22" s="1"/>
  <c r="P387" i="22"/>
  <c r="N387" i="22"/>
  <c r="K387" i="22"/>
  <c r="L387" i="22" s="1"/>
  <c r="I387" i="22"/>
  <c r="J387" i="22" s="1"/>
  <c r="E387" i="22"/>
  <c r="F387" i="22" s="1"/>
  <c r="Q386" i="22"/>
  <c r="R386" i="22" s="1"/>
  <c r="P386" i="22"/>
  <c r="N386" i="22"/>
  <c r="K386" i="22"/>
  <c r="L386" i="22" s="1"/>
  <c r="I386" i="22"/>
  <c r="J386" i="22" s="1"/>
  <c r="E386" i="22"/>
  <c r="F386" i="22" s="1"/>
  <c r="Q385" i="22"/>
  <c r="R385" i="22" s="1"/>
  <c r="P385" i="22"/>
  <c r="N385" i="22"/>
  <c r="K385" i="22"/>
  <c r="L385" i="22" s="1"/>
  <c r="I385" i="22"/>
  <c r="J385" i="22" s="1"/>
  <c r="E385" i="22"/>
  <c r="F385" i="22" s="1"/>
  <c r="Q384" i="22"/>
  <c r="R384" i="22" s="1"/>
  <c r="P384" i="22"/>
  <c r="N384" i="22"/>
  <c r="K384" i="22"/>
  <c r="L384" i="22" s="1"/>
  <c r="I384" i="22"/>
  <c r="J384" i="22" s="1"/>
  <c r="E384" i="22"/>
  <c r="F384" i="22" s="1"/>
  <c r="Q383" i="22"/>
  <c r="R383" i="22" s="1"/>
  <c r="P383" i="22"/>
  <c r="N383" i="22"/>
  <c r="K383" i="22"/>
  <c r="L383" i="22" s="1"/>
  <c r="I383" i="22"/>
  <c r="J383" i="22" s="1"/>
  <c r="E383" i="22"/>
  <c r="F383" i="22" s="1"/>
  <c r="Q382" i="22"/>
  <c r="R382" i="22" s="1"/>
  <c r="P382" i="22"/>
  <c r="N382" i="22"/>
  <c r="K382" i="22"/>
  <c r="L382" i="22" s="1"/>
  <c r="I382" i="22"/>
  <c r="J382" i="22" s="1"/>
  <c r="E382" i="22"/>
  <c r="F382" i="22" s="1"/>
  <c r="Q381" i="22"/>
  <c r="R381" i="22" s="1"/>
  <c r="P381" i="22"/>
  <c r="N381" i="22"/>
  <c r="K381" i="22"/>
  <c r="L381" i="22" s="1"/>
  <c r="I381" i="22"/>
  <c r="J381" i="22" s="1"/>
  <c r="E381" i="22"/>
  <c r="F381" i="22" s="1"/>
  <c r="Q380" i="22"/>
  <c r="R380" i="22" s="1"/>
  <c r="P380" i="22"/>
  <c r="N380" i="22"/>
  <c r="K380" i="22"/>
  <c r="L380" i="22" s="1"/>
  <c r="I380" i="22"/>
  <c r="J380" i="22" s="1"/>
  <c r="E380" i="22"/>
  <c r="F380" i="22" s="1"/>
  <c r="Q379" i="22"/>
  <c r="R379" i="22" s="1"/>
  <c r="P379" i="22"/>
  <c r="N379" i="22"/>
  <c r="K379" i="22"/>
  <c r="L379" i="22" s="1"/>
  <c r="I379" i="22"/>
  <c r="J379" i="22" s="1"/>
  <c r="E379" i="22"/>
  <c r="F379" i="22" s="1"/>
  <c r="Q378" i="22"/>
  <c r="R378" i="22" s="1"/>
  <c r="P378" i="22"/>
  <c r="N378" i="22"/>
  <c r="K378" i="22"/>
  <c r="L378" i="22" s="1"/>
  <c r="I378" i="22"/>
  <c r="J378" i="22" s="1"/>
  <c r="E378" i="22"/>
  <c r="F378" i="22" s="1"/>
  <c r="Q377" i="22"/>
  <c r="R377" i="22" s="1"/>
  <c r="P377" i="22"/>
  <c r="N377" i="22"/>
  <c r="K377" i="22"/>
  <c r="L377" i="22" s="1"/>
  <c r="I377" i="22"/>
  <c r="J377" i="22" s="1"/>
  <c r="E377" i="22"/>
  <c r="F377" i="22" s="1"/>
  <c r="Q376" i="22"/>
  <c r="R376" i="22" s="1"/>
  <c r="P376" i="22"/>
  <c r="N376" i="22"/>
  <c r="K376" i="22"/>
  <c r="L376" i="22" s="1"/>
  <c r="I376" i="22"/>
  <c r="J376" i="22" s="1"/>
  <c r="E376" i="22"/>
  <c r="F376" i="22" s="1"/>
  <c r="Q375" i="22"/>
  <c r="R375" i="22" s="1"/>
  <c r="P375" i="22"/>
  <c r="N375" i="22"/>
  <c r="K375" i="22"/>
  <c r="L375" i="22" s="1"/>
  <c r="I375" i="22"/>
  <c r="J375" i="22" s="1"/>
  <c r="E375" i="22"/>
  <c r="F375" i="22" s="1"/>
  <c r="Q374" i="22"/>
  <c r="R374" i="22" s="1"/>
  <c r="P374" i="22"/>
  <c r="N374" i="22"/>
  <c r="K374" i="22"/>
  <c r="L374" i="22" s="1"/>
  <c r="I374" i="22"/>
  <c r="J374" i="22" s="1"/>
  <c r="E374" i="22"/>
  <c r="F374" i="22" s="1"/>
  <c r="Q373" i="22"/>
  <c r="R373" i="22" s="1"/>
  <c r="P373" i="22"/>
  <c r="N373" i="22"/>
  <c r="K373" i="22"/>
  <c r="L373" i="22" s="1"/>
  <c r="I373" i="22"/>
  <c r="J373" i="22" s="1"/>
  <c r="E373" i="22"/>
  <c r="F373" i="22" s="1"/>
  <c r="Q372" i="22"/>
  <c r="R372" i="22" s="1"/>
  <c r="P372" i="22"/>
  <c r="N372" i="22"/>
  <c r="K372" i="22"/>
  <c r="L372" i="22" s="1"/>
  <c r="I372" i="22"/>
  <c r="J372" i="22" s="1"/>
  <c r="E372" i="22"/>
  <c r="F372" i="22" s="1"/>
  <c r="Q371" i="22"/>
  <c r="R371" i="22" s="1"/>
  <c r="P371" i="22"/>
  <c r="N371" i="22"/>
  <c r="K371" i="22"/>
  <c r="L371" i="22" s="1"/>
  <c r="I371" i="22"/>
  <c r="J371" i="22" s="1"/>
  <c r="E371" i="22"/>
  <c r="F371" i="22" s="1"/>
  <c r="Q370" i="22"/>
  <c r="R370" i="22" s="1"/>
  <c r="P370" i="22"/>
  <c r="N370" i="22"/>
  <c r="K370" i="22"/>
  <c r="L370" i="22" s="1"/>
  <c r="I370" i="22"/>
  <c r="J370" i="22" s="1"/>
  <c r="E370" i="22"/>
  <c r="F370" i="22" s="1"/>
  <c r="Q369" i="22"/>
  <c r="R369" i="22" s="1"/>
  <c r="P369" i="22"/>
  <c r="N369" i="22"/>
  <c r="K369" i="22"/>
  <c r="L369" i="22" s="1"/>
  <c r="I369" i="22"/>
  <c r="J369" i="22" s="1"/>
  <c r="E369" i="22"/>
  <c r="F369" i="22" s="1"/>
  <c r="Q368" i="22"/>
  <c r="R368" i="22" s="1"/>
  <c r="P368" i="22"/>
  <c r="N368" i="22"/>
  <c r="K368" i="22"/>
  <c r="L368" i="22" s="1"/>
  <c r="I368" i="22"/>
  <c r="J368" i="22" s="1"/>
  <c r="E368" i="22"/>
  <c r="F368" i="22" s="1"/>
  <c r="Q367" i="22"/>
  <c r="R367" i="22" s="1"/>
  <c r="P367" i="22"/>
  <c r="N367" i="22"/>
  <c r="K367" i="22"/>
  <c r="L367" i="22" s="1"/>
  <c r="I367" i="22"/>
  <c r="J367" i="22" s="1"/>
  <c r="E367" i="22"/>
  <c r="F367" i="22" s="1"/>
  <c r="Q366" i="22"/>
  <c r="R366" i="22" s="1"/>
  <c r="P366" i="22"/>
  <c r="N366" i="22"/>
  <c r="K366" i="22"/>
  <c r="L366" i="22" s="1"/>
  <c r="I366" i="22"/>
  <c r="J366" i="22" s="1"/>
  <c r="E366" i="22"/>
  <c r="F366" i="22" s="1"/>
  <c r="Q365" i="22"/>
  <c r="R365" i="22" s="1"/>
  <c r="P365" i="22"/>
  <c r="N365" i="22"/>
  <c r="K365" i="22"/>
  <c r="L365" i="22" s="1"/>
  <c r="I365" i="22"/>
  <c r="J365" i="22" s="1"/>
  <c r="E365" i="22"/>
  <c r="F365" i="22" s="1"/>
  <c r="Q364" i="22"/>
  <c r="R364" i="22" s="1"/>
  <c r="P364" i="22"/>
  <c r="N364" i="22"/>
  <c r="K364" i="22"/>
  <c r="L364" i="22" s="1"/>
  <c r="I364" i="22"/>
  <c r="J364" i="22" s="1"/>
  <c r="E364" i="22"/>
  <c r="F364" i="22" s="1"/>
  <c r="Q363" i="22"/>
  <c r="R363" i="22" s="1"/>
  <c r="P363" i="22"/>
  <c r="N363" i="22"/>
  <c r="K363" i="22"/>
  <c r="L363" i="22" s="1"/>
  <c r="I363" i="22"/>
  <c r="J363" i="22" s="1"/>
  <c r="E363" i="22"/>
  <c r="F363" i="22" s="1"/>
  <c r="Q362" i="22"/>
  <c r="R362" i="22" s="1"/>
  <c r="P362" i="22"/>
  <c r="N362" i="22"/>
  <c r="K362" i="22"/>
  <c r="L362" i="22" s="1"/>
  <c r="I362" i="22"/>
  <c r="J362" i="22" s="1"/>
  <c r="E362" i="22"/>
  <c r="F362" i="22" s="1"/>
  <c r="Q361" i="22"/>
  <c r="R361" i="22" s="1"/>
  <c r="P361" i="22"/>
  <c r="N361" i="22"/>
  <c r="K361" i="22"/>
  <c r="L361" i="22" s="1"/>
  <c r="I361" i="22"/>
  <c r="J361" i="22" s="1"/>
  <c r="E361" i="22"/>
  <c r="F361" i="22" s="1"/>
  <c r="Q360" i="22"/>
  <c r="R360" i="22" s="1"/>
  <c r="P360" i="22"/>
  <c r="N360" i="22"/>
  <c r="K360" i="22"/>
  <c r="L360" i="22" s="1"/>
  <c r="I360" i="22"/>
  <c r="J360" i="22" s="1"/>
  <c r="E360" i="22"/>
  <c r="F360" i="22" s="1"/>
  <c r="Q359" i="22"/>
  <c r="R359" i="22" s="1"/>
  <c r="P359" i="22"/>
  <c r="N359" i="22"/>
  <c r="K359" i="22"/>
  <c r="L359" i="22" s="1"/>
  <c r="I359" i="22"/>
  <c r="J359" i="22" s="1"/>
  <c r="E359" i="22"/>
  <c r="F359" i="22" s="1"/>
  <c r="Q358" i="22"/>
  <c r="R358" i="22" s="1"/>
  <c r="P358" i="22"/>
  <c r="N358" i="22"/>
  <c r="K358" i="22"/>
  <c r="L358" i="22" s="1"/>
  <c r="I358" i="22"/>
  <c r="J358" i="22" s="1"/>
  <c r="E358" i="22"/>
  <c r="F358" i="22" s="1"/>
  <c r="Q357" i="22"/>
  <c r="R357" i="22" s="1"/>
  <c r="P357" i="22"/>
  <c r="N357" i="22"/>
  <c r="K357" i="22"/>
  <c r="L357" i="22" s="1"/>
  <c r="J357" i="22"/>
  <c r="I357" i="22"/>
  <c r="E357" i="22"/>
  <c r="F357" i="22" s="1"/>
  <c r="Q356" i="22"/>
  <c r="R356" i="22" s="1"/>
  <c r="P356" i="22"/>
  <c r="N356" i="22"/>
  <c r="K356" i="22"/>
  <c r="L356" i="22" s="1"/>
  <c r="I356" i="22"/>
  <c r="J356" i="22" s="1"/>
  <c r="E356" i="22"/>
  <c r="F356" i="22" s="1"/>
  <c r="Q355" i="22"/>
  <c r="R355" i="22" s="1"/>
  <c r="P355" i="22"/>
  <c r="N355" i="22"/>
  <c r="K355" i="22"/>
  <c r="L355" i="22" s="1"/>
  <c r="I355" i="22"/>
  <c r="J355" i="22" s="1"/>
  <c r="E355" i="22"/>
  <c r="F355" i="22" s="1"/>
  <c r="Q354" i="22"/>
  <c r="R354" i="22" s="1"/>
  <c r="P354" i="22"/>
  <c r="N354" i="22"/>
  <c r="K354" i="22"/>
  <c r="L354" i="22" s="1"/>
  <c r="I354" i="22"/>
  <c r="J354" i="22" s="1"/>
  <c r="E354" i="22"/>
  <c r="F354" i="22" s="1"/>
  <c r="Q353" i="22"/>
  <c r="R353" i="22" s="1"/>
  <c r="P353" i="22"/>
  <c r="N353" i="22"/>
  <c r="K353" i="22"/>
  <c r="L353" i="22" s="1"/>
  <c r="I353" i="22"/>
  <c r="J353" i="22" s="1"/>
  <c r="E353" i="22"/>
  <c r="F353" i="22" s="1"/>
  <c r="Q352" i="22"/>
  <c r="R352" i="22" s="1"/>
  <c r="P352" i="22"/>
  <c r="N352" i="22"/>
  <c r="K352" i="22"/>
  <c r="L352" i="22" s="1"/>
  <c r="I352" i="22"/>
  <c r="J352" i="22" s="1"/>
  <c r="E352" i="22"/>
  <c r="F352" i="22" s="1"/>
  <c r="Q351" i="22"/>
  <c r="R351" i="22" s="1"/>
  <c r="P351" i="22"/>
  <c r="N351" i="22"/>
  <c r="K351" i="22"/>
  <c r="L351" i="22" s="1"/>
  <c r="I351" i="22"/>
  <c r="J351" i="22" s="1"/>
  <c r="E351" i="22"/>
  <c r="F351" i="22" s="1"/>
  <c r="Q350" i="22"/>
  <c r="R350" i="22" s="1"/>
  <c r="P350" i="22"/>
  <c r="N350" i="22"/>
  <c r="K350" i="22"/>
  <c r="L350" i="22" s="1"/>
  <c r="I350" i="22"/>
  <c r="J350" i="22" s="1"/>
  <c r="E350" i="22"/>
  <c r="F350" i="22" s="1"/>
  <c r="Q349" i="22"/>
  <c r="R349" i="22" s="1"/>
  <c r="P349" i="22"/>
  <c r="N349" i="22"/>
  <c r="K349" i="22"/>
  <c r="L349" i="22" s="1"/>
  <c r="I349" i="22"/>
  <c r="J349" i="22" s="1"/>
  <c r="E349" i="22"/>
  <c r="F349" i="22" s="1"/>
  <c r="Q348" i="22"/>
  <c r="R348" i="22" s="1"/>
  <c r="P348" i="22"/>
  <c r="N348" i="22"/>
  <c r="K348" i="22"/>
  <c r="L348" i="22" s="1"/>
  <c r="I348" i="22"/>
  <c r="J348" i="22" s="1"/>
  <c r="E348" i="22"/>
  <c r="F348" i="22" s="1"/>
  <c r="Q347" i="22"/>
  <c r="R347" i="22" s="1"/>
  <c r="P347" i="22"/>
  <c r="N347" i="22"/>
  <c r="K347" i="22"/>
  <c r="L347" i="22" s="1"/>
  <c r="I347" i="22"/>
  <c r="J347" i="22" s="1"/>
  <c r="E347" i="22"/>
  <c r="F347" i="22" s="1"/>
  <c r="Q346" i="22"/>
  <c r="R346" i="22" s="1"/>
  <c r="P346" i="22"/>
  <c r="N346" i="22"/>
  <c r="K346" i="22"/>
  <c r="L346" i="22" s="1"/>
  <c r="I346" i="22"/>
  <c r="J346" i="22" s="1"/>
  <c r="E346" i="22"/>
  <c r="F346" i="22" s="1"/>
  <c r="Q345" i="22"/>
  <c r="R345" i="22" s="1"/>
  <c r="P345" i="22"/>
  <c r="N345" i="22"/>
  <c r="K345" i="22"/>
  <c r="L345" i="22" s="1"/>
  <c r="I345" i="22"/>
  <c r="J345" i="22" s="1"/>
  <c r="E345" i="22"/>
  <c r="F345" i="22" s="1"/>
  <c r="Q344" i="22"/>
  <c r="R344" i="22" s="1"/>
  <c r="P344" i="22"/>
  <c r="N344" i="22"/>
  <c r="K344" i="22"/>
  <c r="L344" i="22" s="1"/>
  <c r="I344" i="22"/>
  <c r="J344" i="22" s="1"/>
  <c r="E344" i="22"/>
  <c r="F344" i="22" s="1"/>
  <c r="Q343" i="22"/>
  <c r="R343" i="22" s="1"/>
  <c r="P343" i="22"/>
  <c r="N343" i="22"/>
  <c r="K343" i="22"/>
  <c r="L343" i="22" s="1"/>
  <c r="I343" i="22"/>
  <c r="J343" i="22" s="1"/>
  <c r="E343" i="22"/>
  <c r="F343" i="22" s="1"/>
  <c r="Q342" i="22"/>
  <c r="R342" i="22" s="1"/>
  <c r="P342" i="22"/>
  <c r="N342" i="22"/>
  <c r="K342" i="22"/>
  <c r="L342" i="22" s="1"/>
  <c r="I342" i="22"/>
  <c r="J342" i="22" s="1"/>
  <c r="E342" i="22"/>
  <c r="F342" i="22" s="1"/>
  <c r="R341" i="22"/>
  <c r="Q341" i="22"/>
  <c r="P341" i="22"/>
  <c r="N341" i="22"/>
  <c r="L341" i="22"/>
  <c r="K341" i="22"/>
  <c r="I341" i="22"/>
  <c r="J341" i="22" s="1"/>
  <c r="E341" i="22"/>
  <c r="F341" i="22" s="1"/>
  <c r="Q340" i="22"/>
  <c r="R340" i="22" s="1"/>
  <c r="P340" i="22"/>
  <c r="N340" i="22"/>
  <c r="K340" i="22"/>
  <c r="L340" i="22" s="1"/>
  <c r="J340" i="22"/>
  <c r="I340" i="22"/>
  <c r="E340" i="22"/>
  <c r="F340" i="22" s="1"/>
  <c r="Q339" i="22"/>
  <c r="R339" i="22" s="1"/>
  <c r="P339" i="22"/>
  <c r="N339" i="22"/>
  <c r="K339" i="22"/>
  <c r="L339" i="22" s="1"/>
  <c r="I339" i="22"/>
  <c r="J339" i="22" s="1"/>
  <c r="E339" i="22"/>
  <c r="F339" i="22" s="1"/>
  <c r="Q338" i="22"/>
  <c r="R338" i="22" s="1"/>
  <c r="P338" i="22"/>
  <c r="N338" i="22"/>
  <c r="K338" i="22"/>
  <c r="L338" i="22" s="1"/>
  <c r="I338" i="22"/>
  <c r="J338" i="22" s="1"/>
  <c r="E338" i="22"/>
  <c r="F338" i="22" s="1"/>
  <c r="Q337" i="22"/>
  <c r="R337" i="22" s="1"/>
  <c r="P337" i="22"/>
  <c r="N337" i="22"/>
  <c r="K337" i="22"/>
  <c r="L337" i="22" s="1"/>
  <c r="I337" i="22"/>
  <c r="J337" i="22" s="1"/>
  <c r="E337" i="22"/>
  <c r="F337" i="22" s="1"/>
  <c r="Q336" i="22"/>
  <c r="R336" i="22" s="1"/>
  <c r="P336" i="22"/>
  <c r="N336" i="22"/>
  <c r="K336" i="22"/>
  <c r="L336" i="22" s="1"/>
  <c r="I336" i="22"/>
  <c r="J336" i="22" s="1"/>
  <c r="E336" i="22"/>
  <c r="F336" i="22" s="1"/>
  <c r="Q335" i="22"/>
  <c r="R335" i="22" s="1"/>
  <c r="P335" i="22"/>
  <c r="N335" i="22"/>
  <c r="K335" i="22"/>
  <c r="L335" i="22" s="1"/>
  <c r="I335" i="22"/>
  <c r="J335" i="22" s="1"/>
  <c r="E335" i="22"/>
  <c r="F335" i="22" s="1"/>
  <c r="Q334" i="22"/>
  <c r="R334" i="22" s="1"/>
  <c r="P334" i="22"/>
  <c r="N334" i="22"/>
  <c r="K334" i="22"/>
  <c r="L334" i="22" s="1"/>
  <c r="I334" i="22"/>
  <c r="J334" i="22" s="1"/>
  <c r="E334" i="22"/>
  <c r="F334" i="22" s="1"/>
  <c r="Q333" i="22"/>
  <c r="R333" i="22" s="1"/>
  <c r="P333" i="22"/>
  <c r="N333" i="22"/>
  <c r="K333" i="22"/>
  <c r="L333" i="22" s="1"/>
  <c r="I333" i="22"/>
  <c r="J333" i="22" s="1"/>
  <c r="E333" i="22"/>
  <c r="F333" i="22" s="1"/>
  <c r="Q332" i="22"/>
  <c r="R332" i="22" s="1"/>
  <c r="P332" i="22"/>
  <c r="N332" i="22"/>
  <c r="K332" i="22"/>
  <c r="L332" i="22" s="1"/>
  <c r="I332" i="22"/>
  <c r="J332" i="22" s="1"/>
  <c r="E332" i="22"/>
  <c r="F332" i="22" s="1"/>
  <c r="Q331" i="22"/>
  <c r="R331" i="22" s="1"/>
  <c r="P331" i="22"/>
  <c r="N331" i="22"/>
  <c r="K331" i="22"/>
  <c r="L331" i="22" s="1"/>
  <c r="I331" i="22"/>
  <c r="J331" i="22" s="1"/>
  <c r="E331" i="22"/>
  <c r="F331" i="22" s="1"/>
  <c r="Q330" i="22"/>
  <c r="R330" i="22" s="1"/>
  <c r="P330" i="22"/>
  <c r="N330" i="22"/>
  <c r="K330" i="22"/>
  <c r="L330" i="22" s="1"/>
  <c r="I330" i="22"/>
  <c r="J330" i="22" s="1"/>
  <c r="E330" i="22"/>
  <c r="F330" i="22" s="1"/>
  <c r="Q329" i="22"/>
  <c r="R329" i="22" s="1"/>
  <c r="P329" i="22"/>
  <c r="N329" i="22"/>
  <c r="K329" i="22"/>
  <c r="L329" i="22" s="1"/>
  <c r="I329" i="22"/>
  <c r="J329" i="22" s="1"/>
  <c r="E329" i="22"/>
  <c r="F329" i="22" s="1"/>
  <c r="Q328" i="22"/>
  <c r="R328" i="22" s="1"/>
  <c r="P328" i="22"/>
  <c r="N328" i="22"/>
  <c r="K328" i="22"/>
  <c r="L328" i="22" s="1"/>
  <c r="I328" i="22"/>
  <c r="J328" i="22" s="1"/>
  <c r="E328" i="22"/>
  <c r="F328" i="22" s="1"/>
  <c r="Q327" i="22"/>
  <c r="R327" i="22" s="1"/>
  <c r="P327" i="22"/>
  <c r="N327" i="22"/>
  <c r="K327" i="22"/>
  <c r="L327" i="22" s="1"/>
  <c r="I327" i="22"/>
  <c r="J327" i="22" s="1"/>
  <c r="E327" i="22"/>
  <c r="F327" i="22" s="1"/>
  <c r="Q326" i="22"/>
  <c r="R326" i="22" s="1"/>
  <c r="P326" i="22"/>
  <c r="N326" i="22"/>
  <c r="K326" i="22"/>
  <c r="L326" i="22" s="1"/>
  <c r="I326" i="22"/>
  <c r="J326" i="22" s="1"/>
  <c r="E326" i="22"/>
  <c r="F326" i="22" s="1"/>
  <c r="R325" i="22"/>
  <c r="Q325" i="22"/>
  <c r="P325" i="22"/>
  <c r="N325" i="22"/>
  <c r="L325" i="22"/>
  <c r="K325" i="22"/>
  <c r="I325" i="22"/>
  <c r="J325" i="22" s="1"/>
  <c r="E325" i="22"/>
  <c r="F325" i="22" s="1"/>
  <c r="Q324" i="22"/>
  <c r="R324" i="22" s="1"/>
  <c r="P324" i="22"/>
  <c r="N324" i="22"/>
  <c r="K324" i="22"/>
  <c r="L324" i="22" s="1"/>
  <c r="J324" i="22"/>
  <c r="I324" i="22"/>
  <c r="E324" i="22"/>
  <c r="F324" i="22" s="1"/>
  <c r="Q323" i="22"/>
  <c r="R323" i="22" s="1"/>
  <c r="P323" i="22"/>
  <c r="N323" i="22"/>
  <c r="K323" i="22"/>
  <c r="L323" i="22" s="1"/>
  <c r="I323" i="22"/>
  <c r="J323" i="22" s="1"/>
  <c r="E323" i="22"/>
  <c r="F323" i="22" s="1"/>
  <c r="Q322" i="22"/>
  <c r="R322" i="22" s="1"/>
  <c r="P322" i="22"/>
  <c r="N322" i="22"/>
  <c r="K322" i="22"/>
  <c r="L322" i="22" s="1"/>
  <c r="I322" i="22"/>
  <c r="J322" i="22" s="1"/>
  <c r="E322" i="22"/>
  <c r="F322" i="22" s="1"/>
  <c r="Q321" i="22"/>
  <c r="R321" i="22" s="1"/>
  <c r="P321" i="22"/>
  <c r="N321" i="22"/>
  <c r="K321" i="22"/>
  <c r="L321" i="22" s="1"/>
  <c r="I321" i="22"/>
  <c r="J321" i="22" s="1"/>
  <c r="F321" i="22"/>
  <c r="E321" i="22"/>
  <c r="Q320" i="22"/>
  <c r="R320" i="22" s="1"/>
  <c r="P320" i="22"/>
  <c r="N320" i="22"/>
  <c r="K320" i="22"/>
  <c r="L320" i="22" s="1"/>
  <c r="I320" i="22"/>
  <c r="J320" i="22" s="1"/>
  <c r="E320" i="22"/>
  <c r="F320" i="22" s="1"/>
  <c r="Q319" i="22"/>
  <c r="R319" i="22" s="1"/>
  <c r="P319" i="22"/>
  <c r="N319" i="22"/>
  <c r="K319" i="22"/>
  <c r="L319" i="22" s="1"/>
  <c r="J319" i="22"/>
  <c r="I319" i="22"/>
  <c r="E319" i="22"/>
  <c r="F319" i="22" s="1"/>
  <c r="Q318" i="22"/>
  <c r="R318" i="22" s="1"/>
  <c r="P318" i="22"/>
  <c r="N318" i="22"/>
  <c r="K318" i="22"/>
  <c r="L318" i="22" s="1"/>
  <c r="I318" i="22"/>
  <c r="J318" i="22" s="1"/>
  <c r="E318" i="22"/>
  <c r="F318" i="22" s="1"/>
  <c r="Q317" i="22"/>
  <c r="R317" i="22" s="1"/>
  <c r="P317" i="22"/>
  <c r="N317" i="22"/>
  <c r="K317" i="22"/>
  <c r="L317" i="22" s="1"/>
  <c r="I317" i="22"/>
  <c r="J317" i="22" s="1"/>
  <c r="E317" i="22"/>
  <c r="F317" i="22" s="1"/>
  <c r="Q316" i="22"/>
  <c r="R316" i="22" s="1"/>
  <c r="P316" i="22"/>
  <c r="N316" i="22"/>
  <c r="K316" i="22"/>
  <c r="L316" i="22" s="1"/>
  <c r="I316" i="22"/>
  <c r="J316" i="22" s="1"/>
  <c r="E316" i="22"/>
  <c r="F316" i="22" s="1"/>
  <c r="Q315" i="22"/>
  <c r="R315" i="22" s="1"/>
  <c r="P315" i="22"/>
  <c r="N315" i="22"/>
  <c r="K315" i="22"/>
  <c r="L315" i="22" s="1"/>
  <c r="I315" i="22"/>
  <c r="J315" i="22" s="1"/>
  <c r="E315" i="22"/>
  <c r="F315" i="22" s="1"/>
  <c r="Q314" i="22"/>
  <c r="R314" i="22" s="1"/>
  <c r="P314" i="22"/>
  <c r="N314" i="22"/>
  <c r="K314" i="22"/>
  <c r="L314" i="22" s="1"/>
  <c r="I314" i="22"/>
  <c r="J314" i="22" s="1"/>
  <c r="E314" i="22"/>
  <c r="F314" i="22" s="1"/>
  <c r="Q313" i="22"/>
  <c r="R313" i="22" s="1"/>
  <c r="P313" i="22"/>
  <c r="N313" i="22"/>
  <c r="K313" i="22"/>
  <c r="L313" i="22" s="1"/>
  <c r="I313" i="22"/>
  <c r="J313" i="22" s="1"/>
  <c r="E313" i="22"/>
  <c r="F313" i="22" s="1"/>
  <c r="Q312" i="22"/>
  <c r="R312" i="22" s="1"/>
  <c r="P312" i="22"/>
  <c r="N312" i="22"/>
  <c r="K312" i="22"/>
  <c r="L312" i="22" s="1"/>
  <c r="I312" i="22"/>
  <c r="J312" i="22" s="1"/>
  <c r="E312" i="22"/>
  <c r="F312" i="22" s="1"/>
  <c r="Q311" i="22"/>
  <c r="R311" i="22" s="1"/>
  <c r="P311" i="22"/>
  <c r="N311" i="22"/>
  <c r="K311" i="22"/>
  <c r="L311" i="22" s="1"/>
  <c r="I311" i="22"/>
  <c r="J311" i="22" s="1"/>
  <c r="E311" i="22"/>
  <c r="F311" i="22" s="1"/>
  <c r="Q310" i="22"/>
  <c r="R310" i="22" s="1"/>
  <c r="P310" i="22"/>
  <c r="N310" i="22"/>
  <c r="K310" i="22"/>
  <c r="L310" i="22" s="1"/>
  <c r="I310" i="22"/>
  <c r="J310" i="22" s="1"/>
  <c r="E310" i="22"/>
  <c r="F310" i="22" s="1"/>
  <c r="Q309" i="22"/>
  <c r="R309" i="22" s="1"/>
  <c r="P309" i="22"/>
  <c r="N309" i="22"/>
  <c r="K309" i="22"/>
  <c r="L309" i="22" s="1"/>
  <c r="I309" i="22"/>
  <c r="J309" i="22" s="1"/>
  <c r="E309" i="22"/>
  <c r="F309" i="22" s="1"/>
  <c r="Q308" i="22"/>
  <c r="R308" i="22" s="1"/>
  <c r="P308" i="22"/>
  <c r="N308" i="22"/>
  <c r="K308" i="22"/>
  <c r="L308" i="22" s="1"/>
  <c r="I308" i="22"/>
  <c r="J308" i="22" s="1"/>
  <c r="E308" i="22"/>
  <c r="F308" i="22" s="1"/>
  <c r="Q307" i="22"/>
  <c r="R307" i="22" s="1"/>
  <c r="P307" i="22"/>
  <c r="N307" i="22"/>
  <c r="K307" i="22"/>
  <c r="L307" i="22" s="1"/>
  <c r="I307" i="22"/>
  <c r="J307" i="22" s="1"/>
  <c r="E307" i="22"/>
  <c r="F307" i="22" s="1"/>
  <c r="Q306" i="22"/>
  <c r="R306" i="22" s="1"/>
  <c r="P306" i="22"/>
  <c r="N306" i="22"/>
  <c r="K306" i="22"/>
  <c r="L306" i="22" s="1"/>
  <c r="I306" i="22"/>
  <c r="J306" i="22" s="1"/>
  <c r="E306" i="22"/>
  <c r="F306" i="22" s="1"/>
  <c r="Q305" i="22"/>
  <c r="R305" i="22" s="1"/>
  <c r="P305" i="22"/>
  <c r="N305" i="22"/>
  <c r="K305" i="22"/>
  <c r="L305" i="22" s="1"/>
  <c r="I305" i="22"/>
  <c r="J305" i="22" s="1"/>
  <c r="E305" i="22"/>
  <c r="F305" i="22" s="1"/>
  <c r="Q304" i="22"/>
  <c r="R304" i="22" s="1"/>
  <c r="P304" i="22"/>
  <c r="N304" i="22"/>
  <c r="K304" i="22"/>
  <c r="L304" i="22" s="1"/>
  <c r="I304" i="22"/>
  <c r="J304" i="22" s="1"/>
  <c r="E304" i="22"/>
  <c r="F304" i="22" s="1"/>
  <c r="Q303" i="22"/>
  <c r="R303" i="22" s="1"/>
  <c r="P303" i="22"/>
  <c r="N303" i="22"/>
  <c r="K303" i="22"/>
  <c r="L303" i="22" s="1"/>
  <c r="I303" i="22"/>
  <c r="J303" i="22" s="1"/>
  <c r="E303" i="22"/>
  <c r="F303" i="22" s="1"/>
  <c r="Q302" i="22"/>
  <c r="R302" i="22" s="1"/>
  <c r="P302" i="22"/>
  <c r="N302" i="22"/>
  <c r="K302" i="22"/>
  <c r="L302" i="22" s="1"/>
  <c r="I302" i="22"/>
  <c r="J302" i="22" s="1"/>
  <c r="E302" i="22"/>
  <c r="F302" i="22" s="1"/>
  <c r="Q301" i="22"/>
  <c r="R301" i="22" s="1"/>
  <c r="P301" i="22"/>
  <c r="N301" i="22"/>
  <c r="K301" i="22"/>
  <c r="L301" i="22" s="1"/>
  <c r="I301" i="22"/>
  <c r="J301" i="22" s="1"/>
  <c r="E301" i="22"/>
  <c r="F301" i="22" s="1"/>
  <c r="Q300" i="22"/>
  <c r="R300" i="22" s="1"/>
  <c r="P300" i="22"/>
  <c r="N300" i="22"/>
  <c r="K300" i="22"/>
  <c r="L300" i="22" s="1"/>
  <c r="I300" i="22"/>
  <c r="J300" i="22" s="1"/>
  <c r="E300" i="22"/>
  <c r="F300" i="22" s="1"/>
  <c r="Q299" i="22"/>
  <c r="R299" i="22" s="1"/>
  <c r="P299" i="22"/>
  <c r="N299" i="22"/>
  <c r="K299" i="22"/>
  <c r="L299" i="22" s="1"/>
  <c r="I299" i="22"/>
  <c r="J299" i="22" s="1"/>
  <c r="E299" i="22"/>
  <c r="F299" i="22" s="1"/>
  <c r="Q298" i="22"/>
  <c r="R298" i="22" s="1"/>
  <c r="P298" i="22"/>
  <c r="N298" i="22"/>
  <c r="K298" i="22"/>
  <c r="L298" i="22" s="1"/>
  <c r="I298" i="22"/>
  <c r="J298" i="22" s="1"/>
  <c r="E298" i="22"/>
  <c r="F298" i="22" s="1"/>
  <c r="Q297" i="22"/>
  <c r="R297" i="22" s="1"/>
  <c r="P297" i="22"/>
  <c r="N297" i="22"/>
  <c r="K297" i="22"/>
  <c r="L297" i="22" s="1"/>
  <c r="I297" i="22"/>
  <c r="J297" i="22" s="1"/>
  <c r="E297" i="22"/>
  <c r="F297" i="22" s="1"/>
  <c r="Q296" i="22"/>
  <c r="R296" i="22" s="1"/>
  <c r="P296" i="22"/>
  <c r="N296" i="22"/>
  <c r="K296" i="22"/>
  <c r="L296" i="22" s="1"/>
  <c r="I296" i="22"/>
  <c r="J296" i="22" s="1"/>
  <c r="E296" i="22"/>
  <c r="F296" i="22" s="1"/>
  <c r="Q295" i="22"/>
  <c r="R295" i="22" s="1"/>
  <c r="P295" i="22"/>
  <c r="N295" i="22"/>
  <c r="K295" i="22"/>
  <c r="L295" i="22" s="1"/>
  <c r="I295" i="22"/>
  <c r="J295" i="22" s="1"/>
  <c r="E295" i="22"/>
  <c r="F295" i="22" s="1"/>
  <c r="Q294" i="22"/>
  <c r="R294" i="22" s="1"/>
  <c r="P294" i="22"/>
  <c r="N294" i="22"/>
  <c r="K294" i="22"/>
  <c r="L294" i="22" s="1"/>
  <c r="I294" i="22"/>
  <c r="J294" i="22" s="1"/>
  <c r="E294" i="22"/>
  <c r="F294" i="22" s="1"/>
  <c r="Q293" i="22"/>
  <c r="R293" i="22" s="1"/>
  <c r="P293" i="22"/>
  <c r="N293" i="22"/>
  <c r="K293" i="22"/>
  <c r="L293" i="22" s="1"/>
  <c r="I293" i="22"/>
  <c r="J293" i="22" s="1"/>
  <c r="E293" i="22"/>
  <c r="F293" i="22" s="1"/>
  <c r="Q292" i="22"/>
  <c r="R292" i="22" s="1"/>
  <c r="P292" i="22"/>
  <c r="N292" i="22"/>
  <c r="K292" i="22"/>
  <c r="L292" i="22" s="1"/>
  <c r="I292" i="22"/>
  <c r="J292" i="22" s="1"/>
  <c r="E292" i="22"/>
  <c r="F292" i="22" s="1"/>
  <c r="Q291" i="22"/>
  <c r="R291" i="22" s="1"/>
  <c r="P291" i="22"/>
  <c r="N291" i="22"/>
  <c r="K291" i="22"/>
  <c r="L291" i="22" s="1"/>
  <c r="I291" i="22"/>
  <c r="J291" i="22" s="1"/>
  <c r="E291" i="22"/>
  <c r="F291" i="22" s="1"/>
  <c r="Q290" i="22"/>
  <c r="R290" i="22" s="1"/>
  <c r="P290" i="22"/>
  <c r="N290" i="22"/>
  <c r="K290" i="22"/>
  <c r="L290" i="22" s="1"/>
  <c r="I290" i="22"/>
  <c r="J290" i="22" s="1"/>
  <c r="E290" i="22"/>
  <c r="F290" i="22" s="1"/>
  <c r="Q289" i="22"/>
  <c r="R289" i="22" s="1"/>
  <c r="P289" i="22"/>
  <c r="N289" i="22"/>
  <c r="K289" i="22"/>
  <c r="L289" i="22" s="1"/>
  <c r="I289" i="22"/>
  <c r="J289" i="22" s="1"/>
  <c r="E289" i="22"/>
  <c r="F289" i="22" s="1"/>
  <c r="Q288" i="22"/>
  <c r="R288" i="22" s="1"/>
  <c r="P288" i="22"/>
  <c r="N288" i="22"/>
  <c r="K288" i="22"/>
  <c r="L288" i="22" s="1"/>
  <c r="I288" i="22"/>
  <c r="J288" i="22" s="1"/>
  <c r="E288" i="22"/>
  <c r="F288" i="22" s="1"/>
  <c r="Q287" i="22"/>
  <c r="R287" i="22" s="1"/>
  <c r="P287" i="22"/>
  <c r="N287" i="22"/>
  <c r="K287" i="22"/>
  <c r="L287" i="22" s="1"/>
  <c r="I287" i="22"/>
  <c r="J287" i="22" s="1"/>
  <c r="E287" i="22"/>
  <c r="F287" i="22" s="1"/>
  <c r="Q286" i="22"/>
  <c r="R286" i="22" s="1"/>
  <c r="P286" i="22"/>
  <c r="N286" i="22"/>
  <c r="K286" i="22"/>
  <c r="L286" i="22" s="1"/>
  <c r="I286" i="22"/>
  <c r="J286" i="22" s="1"/>
  <c r="E286" i="22"/>
  <c r="F286" i="22" s="1"/>
  <c r="R285" i="22"/>
  <c r="Q285" i="22"/>
  <c r="P285" i="22"/>
  <c r="N285" i="22"/>
  <c r="L285" i="22"/>
  <c r="K285" i="22"/>
  <c r="I285" i="22"/>
  <c r="J285" i="22" s="1"/>
  <c r="E285" i="22"/>
  <c r="F285" i="22" s="1"/>
  <c r="Q284" i="22"/>
  <c r="R284" i="22" s="1"/>
  <c r="P284" i="22"/>
  <c r="N284" i="22"/>
  <c r="K284" i="22"/>
  <c r="L284" i="22" s="1"/>
  <c r="J284" i="22"/>
  <c r="I284" i="22"/>
  <c r="E284" i="22"/>
  <c r="F284" i="22" s="1"/>
  <c r="Q283" i="22"/>
  <c r="R283" i="22" s="1"/>
  <c r="P283" i="22"/>
  <c r="N283" i="22"/>
  <c r="K283" i="22"/>
  <c r="L283" i="22" s="1"/>
  <c r="I283" i="22"/>
  <c r="J283" i="22" s="1"/>
  <c r="E283" i="22"/>
  <c r="F283" i="22" s="1"/>
  <c r="Q282" i="22"/>
  <c r="R282" i="22" s="1"/>
  <c r="P282" i="22"/>
  <c r="N282" i="22"/>
  <c r="K282" i="22"/>
  <c r="L282" i="22" s="1"/>
  <c r="I282" i="22"/>
  <c r="J282" i="22" s="1"/>
  <c r="E282" i="22"/>
  <c r="F282" i="22" s="1"/>
  <c r="Q281" i="22"/>
  <c r="R281" i="22" s="1"/>
  <c r="P281" i="22"/>
  <c r="N281" i="22"/>
  <c r="K281" i="22"/>
  <c r="L281" i="22" s="1"/>
  <c r="I281" i="22"/>
  <c r="J281" i="22" s="1"/>
  <c r="E281" i="22"/>
  <c r="F281" i="22" s="1"/>
  <c r="Q280" i="22"/>
  <c r="R280" i="22" s="1"/>
  <c r="P280" i="22"/>
  <c r="N280" i="22"/>
  <c r="K280" i="22"/>
  <c r="L280" i="22" s="1"/>
  <c r="I280" i="22"/>
  <c r="J280" i="22" s="1"/>
  <c r="E280" i="22"/>
  <c r="F280" i="22" s="1"/>
  <c r="Q279" i="22"/>
  <c r="R279" i="22" s="1"/>
  <c r="P279" i="22"/>
  <c r="N279" i="22"/>
  <c r="K279" i="22"/>
  <c r="L279" i="22" s="1"/>
  <c r="I279" i="22"/>
  <c r="J279" i="22" s="1"/>
  <c r="E279" i="22"/>
  <c r="F279" i="22" s="1"/>
  <c r="Q278" i="22"/>
  <c r="R278" i="22" s="1"/>
  <c r="P278" i="22"/>
  <c r="N278" i="22"/>
  <c r="K278" i="22"/>
  <c r="L278" i="22" s="1"/>
  <c r="I278" i="22"/>
  <c r="J278" i="22" s="1"/>
  <c r="E278" i="22"/>
  <c r="F278" i="22" s="1"/>
  <c r="R277" i="22"/>
  <c r="Q277" i="22"/>
  <c r="P277" i="22"/>
  <c r="N277" i="22"/>
  <c r="L277" i="22"/>
  <c r="K277" i="22"/>
  <c r="I277" i="22"/>
  <c r="J277" i="22" s="1"/>
  <c r="E277" i="22"/>
  <c r="F277" i="22" s="1"/>
  <c r="Q276" i="22"/>
  <c r="R276" i="22" s="1"/>
  <c r="P276" i="22"/>
  <c r="N276" i="22"/>
  <c r="K276" i="22"/>
  <c r="L276" i="22" s="1"/>
  <c r="I276" i="22"/>
  <c r="J276" i="22" s="1"/>
  <c r="E276" i="22"/>
  <c r="F276" i="22" s="1"/>
  <c r="Q275" i="22"/>
  <c r="R275" i="22" s="1"/>
  <c r="P275" i="22"/>
  <c r="N275" i="22"/>
  <c r="K275" i="22"/>
  <c r="L275" i="22" s="1"/>
  <c r="I275" i="22"/>
  <c r="J275" i="22" s="1"/>
  <c r="E275" i="22"/>
  <c r="F275" i="22" s="1"/>
  <c r="Q274" i="22"/>
  <c r="R274" i="22" s="1"/>
  <c r="P274" i="22"/>
  <c r="N274" i="22"/>
  <c r="K274" i="22"/>
  <c r="L274" i="22" s="1"/>
  <c r="I274" i="22"/>
  <c r="J274" i="22" s="1"/>
  <c r="E274" i="22"/>
  <c r="F274" i="22" s="1"/>
  <c r="Q273" i="22"/>
  <c r="R273" i="22" s="1"/>
  <c r="P273" i="22"/>
  <c r="N273" i="22"/>
  <c r="K273" i="22"/>
  <c r="L273" i="22" s="1"/>
  <c r="I273" i="22"/>
  <c r="J273" i="22" s="1"/>
  <c r="E273" i="22"/>
  <c r="F273" i="22" s="1"/>
  <c r="Q272" i="22"/>
  <c r="R272" i="22" s="1"/>
  <c r="P272" i="22"/>
  <c r="N272" i="22"/>
  <c r="K272" i="22"/>
  <c r="L272" i="22" s="1"/>
  <c r="I272" i="22"/>
  <c r="J272" i="22" s="1"/>
  <c r="E272" i="22"/>
  <c r="F272" i="22" s="1"/>
  <c r="Q271" i="22"/>
  <c r="R271" i="22" s="1"/>
  <c r="P271" i="22"/>
  <c r="N271" i="22"/>
  <c r="K271" i="22"/>
  <c r="L271" i="22" s="1"/>
  <c r="I271" i="22"/>
  <c r="J271" i="22" s="1"/>
  <c r="E271" i="22"/>
  <c r="F271" i="22" s="1"/>
  <c r="Q270" i="22"/>
  <c r="R270" i="22" s="1"/>
  <c r="P270" i="22"/>
  <c r="N270" i="22"/>
  <c r="K270" i="22"/>
  <c r="L270" i="22" s="1"/>
  <c r="I270" i="22"/>
  <c r="J270" i="22" s="1"/>
  <c r="E270" i="22"/>
  <c r="F270" i="22" s="1"/>
  <c r="Q269" i="22"/>
  <c r="R269" i="22" s="1"/>
  <c r="P269" i="22"/>
  <c r="N269" i="22"/>
  <c r="K269" i="22"/>
  <c r="L269" i="22" s="1"/>
  <c r="I269" i="22"/>
  <c r="J269" i="22" s="1"/>
  <c r="E269" i="22"/>
  <c r="F269" i="22" s="1"/>
  <c r="Q268" i="22"/>
  <c r="R268" i="22" s="1"/>
  <c r="P268" i="22"/>
  <c r="N268" i="22"/>
  <c r="K268" i="22"/>
  <c r="L268" i="22" s="1"/>
  <c r="I268" i="22"/>
  <c r="J268" i="22" s="1"/>
  <c r="E268" i="22"/>
  <c r="F268" i="22" s="1"/>
  <c r="Q267" i="22"/>
  <c r="R267" i="22" s="1"/>
  <c r="P267" i="22"/>
  <c r="N267" i="22"/>
  <c r="K267" i="22"/>
  <c r="L267" i="22" s="1"/>
  <c r="I267" i="22"/>
  <c r="J267" i="22" s="1"/>
  <c r="E267" i="22"/>
  <c r="F267" i="22" s="1"/>
  <c r="Q266" i="22"/>
  <c r="R266" i="22" s="1"/>
  <c r="P266" i="22"/>
  <c r="N266" i="22"/>
  <c r="K266" i="22"/>
  <c r="L266" i="22" s="1"/>
  <c r="I266" i="22"/>
  <c r="J266" i="22" s="1"/>
  <c r="E266" i="22"/>
  <c r="F266" i="22" s="1"/>
  <c r="Q265" i="22"/>
  <c r="R265" i="22" s="1"/>
  <c r="P265" i="22"/>
  <c r="N265" i="22"/>
  <c r="K265" i="22"/>
  <c r="L265" i="22" s="1"/>
  <c r="I265" i="22"/>
  <c r="J265" i="22" s="1"/>
  <c r="E265" i="22"/>
  <c r="F265" i="22" s="1"/>
  <c r="Q264" i="22"/>
  <c r="R264" i="22" s="1"/>
  <c r="P264" i="22"/>
  <c r="N264" i="22"/>
  <c r="K264" i="22"/>
  <c r="L264" i="22" s="1"/>
  <c r="I264" i="22"/>
  <c r="J264" i="22" s="1"/>
  <c r="E264" i="22"/>
  <c r="F264" i="22" s="1"/>
  <c r="Q263" i="22"/>
  <c r="R263" i="22" s="1"/>
  <c r="P263" i="22"/>
  <c r="N263" i="22"/>
  <c r="K263" i="22"/>
  <c r="L263" i="22" s="1"/>
  <c r="I263" i="22"/>
  <c r="J263" i="22" s="1"/>
  <c r="E263" i="22"/>
  <c r="F263" i="22" s="1"/>
  <c r="Q262" i="22"/>
  <c r="R262" i="22" s="1"/>
  <c r="P262" i="22"/>
  <c r="N262" i="22"/>
  <c r="K262" i="22"/>
  <c r="L262" i="22" s="1"/>
  <c r="I262" i="22"/>
  <c r="J262" i="22" s="1"/>
  <c r="F262" i="22"/>
  <c r="E262" i="22"/>
  <c r="Q261" i="22"/>
  <c r="R261" i="22" s="1"/>
  <c r="P261" i="22"/>
  <c r="N261" i="22"/>
  <c r="K261" i="22"/>
  <c r="L261" i="22" s="1"/>
  <c r="I261" i="22"/>
  <c r="J261" i="22" s="1"/>
  <c r="E261" i="22"/>
  <c r="F261" i="22" s="1"/>
  <c r="Q260" i="22"/>
  <c r="R260" i="22" s="1"/>
  <c r="P260" i="22"/>
  <c r="N260" i="22"/>
  <c r="K260" i="22"/>
  <c r="L260" i="22" s="1"/>
  <c r="I260" i="22"/>
  <c r="J260" i="22" s="1"/>
  <c r="E260" i="22"/>
  <c r="F260" i="22" s="1"/>
  <c r="Q259" i="22"/>
  <c r="R259" i="22" s="1"/>
  <c r="P259" i="22"/>
  <c r="N259" i="22"/>
  <c r="K259" i="22"/>
  <c r="L259" i="22" s="1"/>
  <c r="I259" i="22"/>
  <c r="J259" i="22" s="1"/>
  <c r="E259" i="22"/>
  <c r="F259" i="22" s="1"/>
  <c r="Q258" i="22"/>
  <c r="R258" i="22" s="1"/>
  <c r="P258" i="22"/>
  <c r="N258" i="22"/>
  <c r="K258" i="22"/>
  <c r="L258" i="22" s="1"/>
  <c r="I258" i="22"/>
  <c r="J258" i="22" s="1"/>
  <c r="E258" i="22"/>
  <c r="F258" i="22" s="1"/>
  <c r="Q257" i="22"/>
  <c r="R257" i="22" s="1"/>
  <c r="P257" i="22"/>
  <c r="N257" i="22"/>
  <c r="K257" i="22"/>
  <c r="L257" i="22" s="1"/>
  <c r="I257" i="22"/>
  <c r="J257" i="22" s="1"/>
  <c r="E257" i="22"/>
  <c r="F257" i="22" s="1"/>
  <c r="Q256" i="22"/>
  <c r="R256" i="22" s="1"/>
  <c r="P256" i="22"/>
  <c r="N256" i="22"/>
  <c r="K256" i="22"/>
  <c r="L256" i="22" s="1"/>
  <c r="I256" i="22"/>
  <c r="J256" i="22" s="1"/>
  <c r="E256" i="22"/>
  <c r="F256" i="22" s="1"/>
  <c r="Q255" i="22"/>
  <c r="R255" i="22" s="1"/>
  <c r="P255" i="22"/>
  <c r="N255" i="22"/>
  <c r="K255" i="22"/>
  <c r="L255" i="22" s="1"/>
  <c r="I255" i="22"/>
  <c r="J255" i="22" s="1"/>
  <c r="E255" i="22"/>
  <c r="F255" i="22" s="1"/>
  <c r="Q254" i="22"/>
  <c r="R254" i="22" s="1"/>
  <c r="P254" i="22"/>
  <c r="N254" i="22"/>
  <c r="K254" i="22"/>
  <c r="L254" i="22" s="1"/>
  <c r="I254" i="22"/>
  <c r="J254" i="22" s="1"/>
  <c r="E254" i="22"/>
  <c r="F254" i="22" s="1"/>
  <c r="Q253" i="22"/>
  <c r="R253" i="22" s="1"/>
  <c r="P253" i="22"/>
  <c r="N253" i="22"/>
  <c r="K253" i="22"/>
  <c r="L253" i="22" s="1"/>
  <c r="I253" i="22"/>
  <c r="J253" i="22" s="1"/>
  <c r="E253" i="22"/>
  <c r="F253" i="22" s="1"/>
  <c r="Q252" i="22"/>
  <c r="R252" i="22" s="1"/>
  <c r="P252" i="22"/>
  <c r="N252" i="22"/>
  <c r="K252" i="22"/>
  <c r="L252" i="22" s="1"/>
  <c r="I252" i="22"/>
  <c r="J252" i="22" s="1"/>
  <c r="E252" i="22"/>
  <c r="F252" i="22" s="1"/>
  <c r="Q251" i="22"/>
  <c r="R251" i="22" s="1"/>
  <c r="P251" i="22"/>
  <c r="N251" i="22"/>
  <c r="K251" i="22"/>
  <c r="L251" i="22" s="1"/>
  <c r="I251" i="22"/>
  <c r="J251" i="22" s="1"/>
  <c r="E251" i="22"/>
  <c r="F251" i="22" s="1"/>
  <c r="Q250" i="22"/>
  <c r="R250" i="22" s="1"/>
  <c r="P250" i="22"/>
  <c r="N250" i="22"/>
  <c r="K250" i="22"/>
  <c r="L250" i="22" s="1"/>
  <c r="I250" i="22"/>
  <c r="J250" i="22" s="1"/>
  <c r="E250" i="22"/>
  <c r="F250" i="22" s="1"/>
  <c r="Q249" i="22"/>
  <c r="R249" i="22" s="1"/>
  <c r="P249" i="22"/>
  <c r="N249" i="22"/>
  <c r="K249" i="22"/>
  <c r="L249" i="22" s="1"/>
  <c r="I249" i="22"/>
  <c r="J249" i="22" s="1"/>
  <c r="E249" i="22"/>
  <c r="F249" i="22" s="1"/>
  <c r="Q248" i="22"/>
  <c r="R248" i="22" s="1"/>
  <c r="P248" i="22"/>
  <c r="N248" i="22"/>
  <c r="K248" i="22"/>
  <c r="L248" i="22" s="1"/>
  <c r="I248" i="22"/>
  <c r="J248" i="22" s="1"/>
  <c r="E248" i="22"/>
  <c r="F248" i="22" s="1"/>
  <c r="Q247" i="22"/>
  <c r="R247" i="22" s="1"/>
  <c r="P247" i="22"/>
  <c r="N247" i="22"/>
  <c r="K247" i="22"/>
  <c r="L247" i="22" s="1"/>
  <c r="I247" i="22"/>
  <c r="J247" i="22" s="1"/>
  <c r="E247" i="22"/>
  <c r="F247" i="22" s="1"/>
  <c r="Q246" i="22"/>
  <c r="R246" i="22" s="1"/>
  <c r="P246" i="22"/>
  <c r="N246" i="22"/>
  <c r="K246" i="22"/>
  <c r="L246" i="22" s="1"/>
  <c r="I246" i="22"/>
  <c r="J246" i="22" s="1"/>
  <c r="E246" i="22"/>
  <c r="F246" i="22" s="1"/>
  <c r="Q245" i="22"/>
  <c r="R245" i="22" s="1"/>
  <c r="P245" i="22"/>
  <c r="N245" i="22"/>
  <c r="K245" i="22"/>
  <c r="L245" i="22" s="1"/>
  <c r="I245" i="22"/>
  <c r="J245" i="22" s="1"/>
  <c r="E245" i="22"/>
  <c r="F245" i="22" s="1"/>
  <c r="Q244" i="22"/>
  <c r="R244" i="22" s="1"/>
  <c r="P244" i="22"/>
  <c r="N244" i="22"/>
  <c r="K244" i="22"/>
  <c r="L244" i="22" s="1"/>
  <c r="I244" i="22"/>
  <c r="J244" i="22" s="1"/>
  <c r="E244" i="22"/>
  <c r="F244" i="22" s="1"/>
  <c r="Q243" i="22"/>
  <c r="R243" i="22" s="1"/>
  <c r="P243" i="22"/>
  <c r="N243" i="22"/>
  <c r="K243" i="22"/>
  <c r="L243" i="22" s="1"/>
  <c r="I243" i="22"/>
  <c r="J243" i="22" s="1"/>
  <c r="E243" i="22"/>
  <c r="F243" i="22" s="1"/>
  <c r="Q242" i="22"/>
  <c r="R242" i="22" s="1"/>
  <c r="P242" i="22"/>
  <c r="N242" i="22"/>
  <c r="K242" i="22"/>
  <c r="L242" i="22" s="1"/>
  <c r="I242" i="22"/>
  <c r="J242" i="22" s="1"/>
  <c r="E242" i="22"/>
  <c r="F242" i="22" s="1"/>
  <c r="Q241" i="22"/>
  <c r="R241" i="22" s="1"/>
  <c r="P241" i="22"/>
  <c r="N241" i="22"/>
  <c r="K241" i="22"/>
  <c r="L241" i="22" s="1"/>
  <c r="I241" i="22"/>
  <c r="J241" i="22" s="1"/>
  <c r="E241" i="22"/>
  <c r="F241" i="22" s="1"/>
  <c r="Q240" i="22"/>
  <c r="R240" i="22" s="1"/>
  <c r="P240" i="22"/>
  <c r="N240" i="22"/>
  <c r="K240" i="22"/>
  <c r="L240" i="22" s="1"/>
  <c r="I240" i="22"/>
  <c r="J240" i="22" s="1"/>
  <c r="E240" i="22"/>
  <c r="F240" i="22" s="1"/>
  <c r="Q239" i="22"/>
  <c r="R239" i="22" s="1"/>
  <c r="P239" i="22"/>
  <c r="N239" i="22"/>
  <c r="K239" i="22"/>
  <c r="L239" i="22" s="1"/>
  <c r="I239" i="22"/>
  <c r="J239" i="22" s="1"/>
  <c r="E239" i="22"/>
  <c r="F239" i="22" s="1"/>
  <c r="Q238" i="22"/>
  <c r="R238" i="22" s="1"/>
  <c r="P238" i="22"/>
  <c r="N238" i="22"/>
  <c r="K238" i="22"/>
  <c r="L238" i="22" s="1"/>
  <c r="I238" i="22"/>
  <c r="J238" i="22" s="1"/>
  <c r="F238" i="22"/>
  <c r="E238" i="22"/>
  <c r="Q237" i="22"/>
  <c r="R237" i="22" s="1"/>
  <c r="P237" i="22"/>
  <c r="N237" i="22"/>
  <c r="K237" i="22"/>
  <c r="L237" i="22" s="1"/>
  <c r="I237" i="22"/>
  <c r="J237" i="22" s="1"/>
  <c r="E237" i="22"/>
  <c r="F237" i="22" s="1"/>
  <c r="R236" i="22"/>
  <c r="Q236" i="22"/>
  <c r="P236" i="22"/>
  <c r="N236" i="22"/>
  <c r="L236" i="22"/>
  <c r="K236" i="22"/>
  <c r="I236" i="22"/>
  <c r="J236" i="22" s="1"/>
  <c r="E236" i="22"/>
  <c r="F236" i="22" s="1"/>
  <c r="Q235" i="22"/>
  <c r="R235" i="22" s="1"/>
  <c r="P235" i="22"/>
  <c r="N235" i="22"/>
  <c r="K235" i="22"/>
  <c r="L235" i="22" s="1"/>
  <c r="I235" i="22"/>
  <c r="J235" i="22" s="1"/>
  <c r="E235" i="22"/>
  <c r="F235" i="22" s="1"/>
  <c r="Q234" i="22"/>
  <c r="R234" i="22" s="1"/>
  <c r="P234" i="22"/>
  <c r="N234" i="22"/>
  <c r="K234" i="22"/>
  <c r="L234" i="22" s="1"/>
  <c r="I234" i="22"/>
  <c r="J234" i="22" s="1"/>
  <c r="E234" i="22"/>
  <c r="F234" i="22" s="1"/>
  <c r="Q233" i="22"/>
  <c r="R233" i="22" s="1"/>
  <c r="P233" i="22"/>
  <c r="N233" i="22"/>
  <c r="K233" i="22"/>
  <c r="L233" i="22" s="1"/>
  <c r="I233" i="22"/>
  <c r="J233" i="22" s="1"/>
  <c r="E233" i="22"/>
  <c r="F233" i="22" s="1"/>
  <c r="Q232" i="22"/>
  <c r="R232" i="22" s="1"/>
  <c r="P232" i="22"/>
  <c r="N232" i="22"/>
  <c r="K232" i="22"/>
  <c r="L232" i="22" s="1"/>
  <c r="I232" i="22"/>
  <c r="J232" i="22" s="1"/>
  <c r="E232" i="22"/>
  <c r="F232" i="22" s="1"/>
  <c r="Q231" i="22"/>
  <c r="R231" i="22" s="1"/>
  <c r="P231" i="22"/>
  <c r="N231" i="22"/>
  <c r="K231" i="22"/>
  <c r="L231" i="22" s="1"/>
  <c r="I231" i="22"/>
  <c r="J231" i="22" s="1"/>
  <c r="E231" i="22"/>
  <c r="F231" i="22" s="1"/>
  <c r="Q230" i="22"/>
  <c r="R230" i="22" s="1"/>
  <c r="P230" i="22"/>
  <c r="N230" i="22"/>
  <c r="K230" i="22"/>
  <c r="L230" i="22" s="1"/>
  <c r="I230" i="22"/>
  <c r="J230" i="22" s="1"/>
  <c r="F230" i="22"/>
  <c r="E230" i="22"/>
  <c r="Q229" i="22"/>
  <c r="R229" i="22" s="1"/>
  <c r="P229" i="22"/>
  <c r="N229" i="22"/>
  <c r="K229" i="22"/>
  <c r="L229" i="22" s="1"/>
  <c r="I229" i="22"/>
  <c r="J229" i="22" s="1"/>
  <c r="E229" i="22"/>
  <c r="F229" i="22" s="1"/>
  <c r="Q228" i="22"/>
  <c r="R228" i="22" s="1"/>
  <c r="P228" i="22"/>
  <c r="N228" i="22"/>
  <c r="K228" i="22"/>
  <c r="L228" i="22" s="1"/>
  <c r="I228" i="22"/>
  <c r="J228" i="22" s="1"/>
  <c r="E228" i="22"/>
  <c r="F228" i="22" s="1"/>
  <c r="Q227" i="22"/>
  <c r="R227" i="22" s="1"/>
  <c r="P227" i="22"/>
  <c r="N227" i="22"/>
  <c r="K227" i="22"/>
  <c r="L227" i="22" s="1"/>
  <c r="I227" i="22"/>
  <c r="J227" i="22" s="1"/>
  <c r="E227" i="22"/>
  <c r="F227" i="22" s="1"/>
  <c r="Q226" i="22"/>
  <c r="R226" i="22" s="1"/>
  <c r="P226" i="22"/>
  <c r="N226" i="22"/>
  <c r="K226" i="22"/>
  <c r="L226" i="22" s="1"/>
  <c r="I226" i="22"/>
  <c r="J226" i="22" s="1"/>
  <c r="E226" i="22"/>
  <c r="F226" i="22" s="1"/>
  <c r="Q225" i="22"/>
  <c r="R225" i="22" s="1"/>
  <c r="P225" i="22"/>
  <c r="N225" i="22"/>
  <c r="K225" i="22"/>
  <c r="L225" i="22" s="1"/>
  <c r="I225" i="22"/>
  <c r="J225" i="22" s="1"/>
  <c r="E225" i="22"/>
  <c r="F225" i="22" s="1"/>
  <c r="Q224" i="22"/>
  <c r="R224" i="22" s="1"/>
  <c r="P224" i="22"/>
  <c r="N224" i="22"/>
  <c r="K224" i="22"/>
  <c r="L224" i="22" s="1"/>
  <c r="I224" i="22"/>
  <c r="J224" i="22" s="1"/>
  <c r="E224" i="22"/>
  <c r="F224" i="22" s="1"/>
  <c r="Q223" i="22"/>
  <c r="R223" i="22" s="1"/>
  <c r="P223" i="22"/>
  <c r="N223" i="22"/>
  <c r="K223" i="22"/>
  <c r="L223" i="22" s="1"/>
  <c r="I223" i="22"/>
  <c r="J223" i="22" s="1"/>
  <c r="E223" i="22"/>
  <c r="F223" i="22" s="1"/>
  <c r="Q212" i="22"/>
  <c r="R212" i="22" s="1"/>
  <c r="P212" i="22"/>
  <c r="N212" i="22"/>
  <c r="K212" i="22"/>
  <c r="L212" i="22" s="1"/>
  <c r="I212" i="22"/>
  <c r="J212" i="22" s="1"/>
  <c r="E212" i="22"/>
  <c r="F212" i="22" s="1"/>
  <c r="Q211" i="22"/>
  <c r="R211" i="22" s="1"/>
  <c r="P211" i="22"/>
  <c r="N211" i="22"/>
  <c r="K211" i="22"/>
  <c r="L211" i="22" s="1"/>
  <c r="I211" i="22"/>
  <c r="J211" i="22" s="1"/>
  <c r="E211" i="22"/>
  <c r="F211" i="22" s="1"/>
  <c r="Q210" i="22"/>
  <c r="R210" i="22" s="1"/>
  <c r="P210" i="22"/>
  <c r="N210" i="22"/>
  <c r="K210" i="22"/>
  <c r="L210" i="22" s="1"/>
  <c r="I210" i="22"/>
  <c r="J210" i="22" s="1"/>
  <c r="E210" i="22"/>
  <c r="F210" i="22" s="1"/>
  <c r="Q209" i="22"/>
  <c r="R209" i="22" s="1"/>
  <c r="P209" i="22"/>
  <c r="N209" i="22"/>
  <c r="K209" i="22"/>
  <c r="L209" i="22" s="1"/>
  <c r="I209" i="22"/>
  <c r="J209" i="22" s="1"/>
  <c r="E209" i="22"/>
  <c r="F209" i="22" s="1"/>
  <c r="Q208" i="22"/>
  <c r="R208" i="22" s="1"/>
  <c r="P208" i="22"/>
  <c r="N208" i="22"/>
  <c r="K208" i="22"/>
  <c r="L208" i="22" s="1"/>
  <c r="I208" i="22"/>
  <c r="J208" i="22" s="1"/>
  <c r="E208" i="22"/>
  <c r="F208" i="22" s="1"/>
  <c r="Q207" i="22"/>
  <c r="R207" i="22" s="1"/>
  <c r="P207" i="22"/>
  <c r="N207" i="22"/>
  <c r="K207" i="22"/>
  <c r="L207" i="22" s="1"/>
  <c r="I207" i="22"/>
  <c r="J207" i="22" s="1"/>
  <c r="E207" i="22"/>
  <c r="F207" i="22" s="1"/>
  <c r="Q206" i="22"/>
  <c r="R206" i="22" s="1"/>
  <c r="P206" i="22"/>
  <c r="N206" i="22"/>
  <c r="K206" i="22"/>
  <c r="L206" i="22" s="1"/>
  <c r="I206" i="22"/>
  <c r="J206" i="22" s="1"/>
  <c r="E206" i="22"/>
  <c r="F206" i="22" s="1"/>
  <c r="Q205" i="22"/>
  <c r="R205" i="22" s="1"/>
  <c r="P205" i="22"/>
  <c r="N205" i="22"/>
  <c r="K205" i="22"/>
  <c r="L205" i="22" s="1"/>
  <c r="I205" i="22"/>
  <c r="J205" i="22" s="1"/>
  <c r="E205" i="22"/>
  <c r="F205" i="22" s="1"/>
  <c r="Q204" i="22"/>
  <c r="R204" i="22" s="1"/>
  <c r="P204" i="22"/>
  <c r="N204" i="22"/>
  <c r="K204" i="22"/>
  <c r="L204" i="22" s="1"/>
  <c r="I204" i="22"/>
  <c r="J204" i="22" s="1"/>
  <c r="E204" i="22"/>
  <c r="F204" i="22" s="1"/>
  <c r="Q203" i="22"/>
  <c r="R203" i="22" s="1"/>
  <c r="P203" i="22"/>
  <c r="N203" i="22"/>
  <c r="K203" i="22"/>
  <c r="L203" i="22" s="1"/>
  <c r="I203" i="22"/>
  <c r="J203" i="22" s="1"/>
  <c r="E203" i="22"/>
  <c r="F203" i="22" s="1"/>
  <c r="Q222" i="34"/>
  <c r="R222" i="34" s="1"/>
  <c r="P222" i="34"/>
  <c r="N222" i="34"/>
  <c r="K222" i="34"/>
  <c r="L222" i="34" s="1"/>
  <c r="I222" i="34"/>
  <c r="J222" i="34" s="1"/>
  <c r="E222" i="34"/>
  <c r="F222" i="34" s="1"/>
  <c r="R221" i="34"/>
  <c r="Q221" i="34"/>
  <c r="P221" i="34"/>
  <c r="N221" i="34"/>
  <c r="L221" i="34"/>
  <c r="K221" i="34"/>
  <c r="I221" i="34"/>
  <c r="J221" i="34" s="1"/>
  <c r="E221" i="34"/>
  <c r="F221" i="34" s="1"/>
  <c r="Q220" i="34"/>
  <c r="R220" i="34" s="1"/>
  <c r="P220" i="34"/>
  <c r="N220" i="34"/>
  <c r="K220" i="34"/>
  <c r="L220" i="34" s="1"/>
  <c r="I220" i="34"/>
  <c r="J220" i="34" s="1"/>
  <c r="E220" i="34"/>
  <c r="F220" i="34" s="1"/>
  <c r="Q219" i="34"/>
  <c r="R219" i="34" s="1"/>
  <c r="P219" i="34"/>
  <c r="N219" i="34"/>
  <c r="K219" i="34"/>
  <c r="L219" i="34" s="1"/>
  <c r="I219" i="34"/>
  <c r="J219" i="34" s="1"/>
  <c r="E219" i="34"/>
  <c r="F219" i="34" s="1"/>
  <c r="Q218" i="34"/>
  <c r="R218" i="34" s="1"/>
  <c r="P218" i="34"/>
  <c r="N218" i="34"/>
  <c r="K218" i="34"/>
  <c r="L218" i="34" s="1"/>
  <c r="I218" i="34"/>
  <c r="J218" i="34" s="1"/>
  <c r="E218" i="34"/>
  <c r="F218" i="34" s="1"/>
  <c r="R217" i="34"/>
  <c r="Q217" i="34"/>
  <c r="P217" i="34"/>
  <c r="N217" i="34"/>
  <c r="L217" i="34"/>
  <c r="K217" i="34"/>
  <c r="I217" i="34"/>
  <c r="J217" i="34" s="1"/>
  <c r="E217" i="34"/>
  <c r="F217" i="34" s="1"/>
  <c r="Q216" i="34"/>
  <c r="R216" i="34" s="1"/>
  <c r="P216" i="34"/>
  <c r="N216" i="34"/>
  <c r="K216" i="34"/>
  <c r="L216" i="34" s="1"/>
  <c r="I216" i="34"/>
  <c r="J216" i="34" s="1"/>
  <c r="E216" i="34"/>
  <c r="F216" i="34" s="1"/>
  <c r="Q215" i="34"/>
  <c r="R215" i="34" s="1"/>
  <c r="P215" i="34"/>
  <c r="N215" i="34"/>
  <c r="K215" i="34"/>
  <c r="L215" i="34" s="1"/>
  <c r="I215" i="34"/>
  <c r="J215" i="34" s="1"/>
  <c r="E215" i="34"/>
  <c r="F215" i="34" s="1"/>
  <c r="Q214" i="34"/>
  <c r="R214" i="34" s="1"/>
  <c r="P214" i="34"/>
  <c r="N214" i="34"/>
  <c r="K214" i="34"/>
  <c r="L214" i="34" s="1"/>
  <c r="I214" i="34"/>
  <c r="J214" i="34" s="1"/>
  <c r="E214" i="34"/>
  <c r="F214" i="34" s="1"/>
  <c r="R213" i="34"/>
  <c r="Q213" i="34"/>
  <c r="P213" i="34"/>
  <c r="N213" i="34"/>
  <c r="L213" i="34"/>
  <c r="K213" i="34"/>
  <c r="I213" i="34"/>
  <c r="J213" i="34" s="1"/>
  <c r="E213" i="34"/>
  <c r="F213" i="34" s="1"/>
  <c r="Q402" i="34"/>
  <c r="R402" i="34" s="1"/>
  <c r="P402" i="34"/>
  <c r="N402" i="34"/>
  <c r="K402" i="34"/>
  <c r="L402" i="34" s="1"/>
  <c r="I402" i="34"/>
  <c r="J402" i="34" s="1"/>
  <c r="E402" i="34"/>
  <c r="F402" i="34" s="1"/>
  <c r="Q401" i="34"/>
  <c r="R401" i="34" s="1"/>
  <c r="P401" i="34"/>
  <c r="N401" i="34"/>
  <c r="K401" i="34"/>
  <c r="L401" i="34" s="1"/>
  <c r="I401" i="34"/>
  <c r="J401" i="34" s="1"/>
  <c r="E401" i="34"/>
  <c r="F401" i="34" s="1"/>
  <c r="Q400" i="34"/>
  <c r="R400" i="34" s="1"/>
  <c r="P400" i="34"/>
  <c r="N400" i="34"/>
  <c r="K400" i="34"/>
  <c r="L400" i="34" s="1"/>
  <c r="I400" i="34"/>
  <c r="J400" i="34" s="1"/>
  <c r="E400" i="34"/>
  <c r="F400" i="34" s="1"/>
  <c r="Q399" i="34"/>
  <c r="R399" i="34" s="1"/>
  <c r="P399" i="34"/>
  <c r="N399" i="34"/>
  <c r="K399" i="34"/>
  <c r="L399" i="34" s="1"/>
  <c r="I399" i="34"/>
  <c r="J399" i="34" s="1"/>
  <c r="E399" i="34"/>
  <c r="F399" i="34" s="1"/>
  <c r="Q398" i="34"/>
  <c r="R398" i="34" s="1"/>
  <c r="P398" i="34"/>
  <c r="N398" i="34"/>
  <c r="K398" i="34"/>
  <c r="L398" i="34" s="1"/>
  <c r="I398" i="34"/>
  <c r="J398" i="34" s="1"/>
  <c r="E398" i="34"/>
  <c r="F398" i="34" s="1"/>
  <c r="Q397" i="34"/>
  <c r="R397" i="34" s="1"/>
  <c r="P397" i="34"/>
  <c r="N397" i="34"/>
  <c r="K397" i="34"/>
  <c r="L397" i="34" s="1"/>
  <c r="I397" i="34"/>
  <c r="J397" i="34" s="1"/>
  <c r="E397" i="34"/>
  <c r="F397" i="34" s="1"/>
  <c r="Q396" i="34"/>
  <c r="R396" i="34" s="1"/>
  <c r="P396" i="34"/>
  <c r="N396" i="34"/>
  <c r="K396" i="34"/>
  <c r="L396" i="34" s="1"/>
  <c r="I396" i="34"/>
  <c r="J396" i="34" s="1"/>
  <c r="E396" i="34"/>
  <c r="F396" i="34" s="1"/>
  <c r="Q395" i="34"/>
  <c r="R395" i="34" s="1"/>
  <c r="P395" i="34"/>
  <c r="N395" i="34"/>
  <c r="L395" i="34"/>
  <c r="K395" i="34"/>
  <c r="I395" i="34"/>
  <c r="J395" i="34" s="1"/>
  <c r="F395" i="34"/>
  <c r="E395" i="34"/>
  <c r="Q394" i="34"/>
  <c r="R394" i="34" s="1"/>
  <c r="P394" i="34"/>
  <c r="N394" i="34"/>
  <c r="K394" i="34"/>
  <c r="L394" i="34" s="1"/>
  <c r="I394" i="34"/>
  <c r="J394" i="34" s="1"/>
  <c r="E394" i="34"/>
  <c r="F394" i="34" s="1"/>
  <c r="Q393" i="34"/>
  <c r="R393" i="34" s="1"/>
  <c r="P393" i="34"/>
  <c r="N393" i="34"/>
  <c r="K393" i="34"/>
  <c r="L393" i="34" s="1"/>
  <c r="I393" i="34"/>
  <c r="J393" i="34" s="1"/>
  <c r="E393" i="34"/>
  <c r="F393" i="34" s="1"/>
  <c r="Q392" i="34"/>
  <c r="R392" i="34" s="1"/>
  <c r="P392" i="34"/>
  <c r="N392" i="34"/>
  <c r="K392" i="34"/>
  <c r="L392" i="34" s="1"/>
  <c r="I392" i="34"/>
  <c r="J392" i="34" s="1"/>
  <c r="E392" i="34"/>
  <c r="F392" i="34" s="1"/>
  <c r="Q391" i="34"/>
  <c r="R391" i="34" s="1"/>
  <c r="P391" i="34"/>
  <c r="N391" i="34"/>
  <c r="K391" i="34"/>
  <c r="L391" i="34" s="1"/>
  <c r="I391" i="34"/>
  <c r="J391" i="34" s="1"/>
  <c r="E391" i="34"/>
  <c r="F391" i="34" s="1"/>
  <c r="Q390" i="34"/>
  <c r="R390" i="34" s="1"/>
  <c r="P390" i="34"/>
  <c r="N390" i="34"/>
  <c r="K390" i="34"/>
  <c r="L390" i="34" s="1"/>
  <c r="I390" i="34"/>
  <c r="J390" i="34" s="1"/>
  <c r="E390" i="34"/>
  <c r="F390" i="34" s="1"/>
  <c r="Q389" i="34"/>
  <c r="R389" i="34" s="1"/>
  <c r="P389" i="34"/>
  <c r="N389" i="34"/>
  <c r="K389" i="34"/>
  <c r="L389" i="34" s="1"/>
  <c r="I389" i="34"/>
  <c r="J389" i="34" s="1"/>
  <c r="E389" i="34"/>
  <c r="F389" i="34" s="1"/>
  <c r="Q388" i="34"/>
  <c r="R388" i="34" s="1"/>
  <c r="P388" i="34"/>
  <c r="N388" i="34"/>
  <c r="K388" i="34"/>
  <c r="L388" i="34" s="1"/>
  <c r="I388" i="34"/>
  <c r="J388" i="34" s="1"/>
  <c r="E388" i="34"/>
  <c r="F388" i="34" s="1"/>
  <c r="Q387" i="34"/>
  <c r="R387" i="34" s="1"/>
  <c r="P387" i="34"/>
  <c r="N387" i="34"/>
  <c r="L387" i="34"/>
  <c r="K387" i="34"/>
  <c r="I387" i="34"/>
  <c r="J387" i="34" s="1"/>
  <c r="F387" i="34"/>
  <c r="E387" i="34"/>
  <c r="Q386" i="34"/>
  <c r="R386" i="34" s="1"/>
  <c r="P386" i="34"/>
  <c r="N386" i="34"/>
  <c r="K386" i="34"/>
  <c r="L386" i="34" s="1"/>
  <c r="I386" i="34"/>
  <c r="J386" i="34" s="1"/>
  <c r="E386" i="34"/>
  <c r="F386" i="34" s="1"/>
  <c r="Q385" i="34"/>
  <c r="R385" i="34" s="1"/>
  <c r="P385" i="34"/>
  <c r="N385" i="34"/>
  <c r="K385" i="34"/>
  <c r="L385" i="34" s="1"/>
  <c r="I385" i="34"/>
  <c r="J385" i="34" s="1"/>
  <c r="E385" i="34"/>
  <c r="F385" i="34" s="1"/>
  <c r="Q384" i="34"/>
  <c r="R384" i="34" s="1"/>
  <c r="P384" i="34"/>
  <c r="N384" i="34"/>
  <c r="K384" i="34"/>
  <c r="L384" i="34" s="1"/>
  <c r="I384" i="34"/>
  <c r="J384" i="34" s="1"/>
  <c r="E384" i="34"/>
  <c r="F384" i="34" s="1"/>
  <c r="Q383" i="34"/>
  <c r="R383" i="34" s="1"/>
  <c r="P383" i="34"/>
  <c r="N383" i="34"/>
  <c r="K383" i="34"/>
  <c r="L383" i="34" s="1"/>
  <c r="I383" i="34"/>
  <c r="J383" i="34" s="1"/>
  <c r="E383" i="34"/>
  <c r="F383" i="34" s="1"/>
  <c r="Q382" i="34"/>
  <c r="R382" i="34" s="1"/>
  <c r="P382" i="34"/>
  <c r="N382" i="34"/>
  <c r="K382" i="34"/>
  <c r="L382" i="34" s="1"/>
  <c r="I382" i="34"/>
  <c r="J382" i="34" s="1"/>
  <c r="E382" i="34"/>
  <c r="F382" i="34" s="1"/>
  <c r="Q381" i="34"/>
  <c r="R381" i="34" s="1"/>
  <c r="P381" i="34"/>
  <c r="N381" i="34"/>
  <c r="K381" i="34"/>
  <c r="L381" i="34" s="1"/>
  <c r="I381" i="34"/>
  <c r="J381" i="34" s="1"/>
  <c r="E381" i="34"/>
  <c r="F381" i="34" s="1"/>
  <c r="Q380" i="34"/>
  <c r="R380" i="34" s="1"/>
  <c r="P380" i="34"/>
  <c r="N380" i="34"/>
  <c r="K380" i="34"/>
  <c r="L380" i="34" s="1"/>
  <c r="I380" i="34"/>
  <c r="J380" i="34" s="1"/>
  <c r="E380" i="34"/>
  <c r="F380" i="34" s="1"/>
  <c r="Q379" i="34"/>
  <c r="R379" i="34" s="1"/>
  <c r="P379" i="34"/>
  <c r="N379" i="34"/>
  <c r="K379" i="34"/>
  <c r="L379" i="34" s="1"/>
  <c r="J379" i="34"/>
  <c r="I379" i="34"/>
  <c r="E379" i="34"/>
  <c r="F379" i="34" s="1"/>
  <c r="Q378" i="34"/>
  <c r="R378" i="34" s="1"/>
  <c r="P378" i="34"/>
  <c r="N378" i="34"/>
  <c r="K378" i="34"/>
  <c r="L378" i="34" s="1"/>
  <c r="I378" i="34"/>
  <c r="J378" i="34" s="1"/>
  <c r="E378" i="34"/>
  <c r="F378" i="34" s="1"/>
  <c r="Q377" i="34"/>
  <c r="R377" i="34" s="1"/>
  <c r="P377" i="34"/>
  <c r="N377" i="34"/>
  <c r="K377" i="34"/>
  <c r="L377" i="34" s="1"/>
  <c r="I377" i="34"/>
  <c r="J377" i="34" s="1"/>
  <c r="E377" i="34"/>
  <c r="F377" i="34" s="1"/>
  <c r="Q376" i="34"/>
  <c r="R376" i="34" s="1"/>
  <c r="P376" i="34"/>
  <c r="N376" i="34"/>
  <c r="K376" i="34"/>
  <c r="L376" i="34" s="1"/>
  <c r="I376" i="34"/>
  <c r="J376" i="34" s="1"/>
  <c r="E376" i="34"/>
  <c r="F376" i="34" s="1"/>
  <c r="Q375" i="34"/>
  <c r="R375" i="34" s="1"/>
  <c r="P375" i="34"/>
  <c r="N375" i="34"/>
  <c r="K375" i="34"/>
  <c r="L375" i="34" s="1"/>
  <c r="J375" i="34"/>
  <c r="I375" i="34"/>
  <c r="E375" i="34"/>
  <c r="F375" i="34" s="1"/>
  <c r="Q374" i="34"/>
  <c r="R374" i="34" s="1"/>
  <c r="P374" i="34"/>
  <c r="N374" i="34"/>
  <c r="K374" i="34"/>
  <c r="L374" i="34" s="1"/>
  <c r="I374" i="34"/>
  <c r="J374" i="34" s="1"/>
  <c r="E374" i="34"/>
  <c r="F374" i="34" s="1"/>
  <c r="Q373" i="34"/>
  <c r="R373" i="34" s="1"/>
  <c r="P373" i="34"/>
  <c r="N373" i="34"/>
  <c r="K373" i="34"/>
  <c r="L373" i="34" s="1"/>
  <c r="I373" i="34"/>
  <c r="J373" i="34" s="1"/>
  <c r="E373" i="34"/>
  <c r="F373" i="34" s="1"/>
  <c r="Q372" i="34"/>
  <c r="R372" i="34" s="1"/>
  <c r="P372" i="34"/>
  <c r="N372" i="34"/>
  <c r="K372" i="34"/>
  <c r="L372" i="34" s="1"/>
  <c r="I372" i="34"/>
  <c r="J372" i="34" s="1"/>
  <c r="E372" i="34"/>
  <c r="F372" i="34" s="1"/>
  <c r="Q371" i="34"/>
  <c r="R371" i="34" s="1"/>
  <c r="P371" i="34"/>
  <c r="N371" i="34"/>
  <c r="K371" i="34"/>
  <c r="L371" i="34" s="1"/>
  <c r="I371" i="34"/>
  <c r="J371" i="34" s="1"/>
  <c r="E371" i="34"/>
  <c r="F371" i="34" s="1"/>
  <c r="Q370" i="34"/>
  <c r="R370" i="34" s="1"/>
  <c r="P370" i="34"/>
  <c r="N370" i="34"/>
  <c r="K370" i="34"/>
  <c r="L370" i="34" s="1"/>
  <c r="I370" i="34"/>
  <c r="J370" i="34" s="1"/>
  <c r="E370" i="34"/>
  <c r="F370" i="34" s="1"/>
  <c r="Q369" i="34"/>
  <c r="R369" i="34" s="1"/>
  <c r="P369" i="34"/>
  <c r="N369" i="34"/>
  <c r="K369" i="34"/>
  <c r="L369" i="34" s="1"/>
  <c r="J369" i="34"/>
  <c r="I369" i="34"/>
  <c r="E369" i="34"/>
  <c r="F369" i="34" s="1"/>
  <c r="Q368" i="34"/>
  <c r="R368" i="34" s="1"/>
  <c r="P368" i="34"/>
  <c r="N368" i="34"/>
  <c r="K368" i="34"/>
  <c r="L368" i="34" s="1"/>
  <c r="I368" i="34"/>
  <c r="J368" i="34" s="1"/>
  <c r="E368" i="34"/>
  <c r="F368" i="34" s="1"/>
  <c r="Q367" i="34"/>
  <c r="R367" i="34" s="1"/>
  <c r="P367" i="34"/>
  <c r="N367" i="34"/>
  <c r="K367" i="34"/>
  <c r="L367" i="34" s="1"/>
  <c r="J367" i="34"/>
  <c r="I367" i="34"/>
  <c r="E367" i="34"/>
  <c r="F367" i="34" s="1"/>
  <c r="Q366" i="34"/>
  <c r="R366" i="34" s="1"/>
  <c r="P366" i="34"/>
  <c r="N366" i="34"/>
  <c r="K366" i="34"/>
  <c r="L366" i="34" s="1"/>
  <c r="I366" i="34"/>
  <c r="J366" i="34" s="1"/>
  <c r="E366" i="34"/>
  <c r="F366" i="34" s="1"/>
  <c r="Q365" i="34"/>
  <c r="R365" i="34" s="1"/>
  <c r="P365" i="34"/>
  <c r="N365" i="34"/>
  <c r="K365" i="34"/>
  <c r="L365" i="34" s="1"/>
  <c r="J365" i="34"/>
  <c r="I365" i="34"/>
  <c r="E365" i="34"/>
  <c r="F365" i="34" s="1"/>
  <c r="Q364" i="34"/>
  <c r="R364" i="34" s="1"/>
  <c r="P364" i="34"/>
  <c r="N364" i="34"/>
  <c r="K364" i="34"/>
  <c r="L364" i="34" s="1"/>
  <c r="I364" i="34"/>
  <c r="J364" i="34" s="1"/>
  <c r="E364" i="34"/>
  <c r="F364" i="34" s="1"/>
  <c r="Q363" i="34"/>
  <c r="R363" i="34" s="1"/>
  <c r="P363" i="34"/>
  <c r="N363" i="34"/>
  <c r="K363" i="34"/>
  <c r="L363" i="34" s="1"/>
  <c r="J363" i="34"/>
  <c r="I363" i="34"/>
  <c r="E363" i="34"/>
  <c r="F363" i="34" s="1"/>
  <c r="Q362" i="34"/>
  <c r="R362" i="34" s="1"/>
  <c r="P362" i="34"/>
  <c r="N362" i="34"/>
  <c r="K362" i="34"/>
  <c r="L362" i="34" s="1"/>
  <c r="I362" i="34"/>
  <c r="J362" i="34" s="1"/>
  <c r="E362" i="34"/>
  <c r="F362" i="34" s="1"/>
  <c r="Q361" i="34"/>
  <c r="R361" i="34" s="1"/>
  <c r="P361" i="34"/>
  <c r="N361" i="34"/>
  <c r="K361" i="34"/>
  <c r="L361" i="34" s="1"/>
  <c r="J361" i="34"/>
  <c r="I361" i="34"/>
  <c r="E361" i="34"/>
  <c r="F361" i="34" s="1"/>
  <c r="Q360" i="34"/>
  <c r="R360" i="34" s="1"/>
  <c r="P360" i="34"/>
  <c r="N360" i="34"/>
  <c r="K360" i="34"/>
  <c r="L360" i="34" s="1"/>
  <c r="I360" i="34"/>
  <c r="J360" i="34" s="1"/>
  <c r="E360" i="34"/>
  <c r="F360" i="34" s="1"/>
  <c r="Q359" i="34"/>
  <c r="R359" i="34" s="1"/>
  <c r="P359" i="34"/>
  <c r="N359" i="34"/>
  <c r="K359" i="34"/>
  <c r="L359" i="34" s="1"/>
  <c r="J359" i="34"/>
  <c r="I359" i="34"/>
  <c r="E359" i="34"/>
  <c r="F359" i="34" s="1"/>
  <c r="Q358" i="34"/>
  <c r="R358" i="34" s="1"/>
  <c r="P358" i="34"/>
  <c r="N358" i="34"/>
  <c r="K358" i="34"/>
  <c r="L358" i="34" s="1"/>
  <c r="I358" i="34"/>
  <c r="J358" i="34" s="1"/>
  <c r="E358" i="34"/>
  <c r="F358" i="34" s="1"/>
  <c r="Q357" i="34"/>
  <c r="R357" i="34" s="1"/>
  <c r="P357" i="34"/>
  <c r="N357" i="34"/>
  <c r="K357" i="34"/>
  <c r="L357" i="34" s="1"/>
  <c r="J357" i="34"/>
  <c r="I357" i="34"/>
  <c r="E357" i="34"/>
  <c r="F357" i="34" s="1"/>
  <c r="Q356" i="34"/>
  <c r="R356" i="34" s="1"/>
  <c r="P356" i="34"/>
  <c r="N356" i="34"/>
  <c r="K356" i="34"/>
  <c r="L356" i="34" s="1"/>
  <c r="I356" i="34"/>
  <c r="J356" i="34" s="1"/>
  <c r="E356" i="34"/>
  <c r="F356" i="34" s="1"/>
  <c r="Q355" i="34"/>
  <c r="R355" i="34" s="1"/>
  <c r="P355" i="34"/>
  <c r="N355" i="34"/>
  <c r="K355" i="34"/>
  <c r="L355" i="34" s="1"/>
  <c r="J355" i="34"/>
  <c r="I355" i="34"/>
  <c r="E355" i="34"/>
  <c r="F355" i="34" s="1"/>
  <c r="Q354" i="34"/>
  <c r="R354" i="34" s="1"/>
  <c r="P354" i="34"/>
  <c r="N354" i="34"/>
  <c r="K354" i="34"/>
  <c r="L354" i="34" s="1"/>
  <c r="I354" i="34"/>
  <c r="J354" i="34" s="1"/>
  <c r="E354" i="34"/>
  <c r="F354" i="34" s="1"/>
  <c r="Q353" i="34"/>
  <c r="R353" i="34" s="1"/>
  <c r="P353" i="34"/>
  <c r="N353" i="34"/>
  <c r="K353" i="34"/>
  <c r="L353" i="34" s="1"/>
  <c r="I353" i="34"/>
  <c r="J353" i="34" s="1"/>
  <c r="E353" i="34"/>
  <c r="F353" i="34" s="1"/>
  <c r="Q352" i="34"/>
  <c r="R352" i="34" s="1"/>
  <c r="P352" i="34"/>
  <c r="N352" i="34"/>
  <c r="K352" i="34"/>
  <c r="L352" i="34" s="1"/>
  <c r="J352" i="34"/>
  <c r="I352" i="34"/>
  <c r="E352" i="34"/>
  <c r="F352" i="34" s="1"/>
  <c r="Q351" i="34"/>
  <c r="R351" i="34" s="1"/>
  <c r="P351" i="34"/>
  <c r="N351" i="34"/>
  <c r="K351" i="34"/>
  <c r="L351" i="34" s="1"/>
  <c r="I351" i="34"/>
  <c r="J351" i="34" s="1"/>
  <c r="E351" i="34"/>
  <c r="F351" i="34" s="1"/>
  <c r="Q350" i="34"/>
  <c r="R350" i="34" s="1"/>
  <c r="P350" i="34"/>
  <c r="N350" i="34"/>
  <c r="K350" i="34"/>
  <c r="L350" i="34" s="1"/>
  <c r="I350" i="34"/>
  <c r="J350" i="34" s="1"/>
  <c r="E350" i="34"/>
  <c r="F350" i="34" s="1"/>
  <c r="Q349" i="34"/>
  <c r="R349" i="34" s="1"/>
  <c r="P349" i="34"/>
  <c r="N349" i="34"/>
  <c r="K349" i="34"/>
  <c r="L349" i="34" s="1"/>
  <c r="I349" i="34"/>
  <c r="J349" i="34" s="1"/>
  <c r="E349" i="34"/>
  <c r="F349" i="34" s="1"/>
  <c r="Q348" i="34"/>
  <c r="R348" i="34" s="1"/>
  <c r="P348" i="34"/>
  <c r="N348" i="34"/>
  <c r="K348" i="34"/>
  <c r="L348" i="34" s="1"/>
  <c r="I348" i="34"/>
  <c r="J348" i="34" s="1"/>
  <c r="E348" i="34"/>
  <c r="F348" i="34" s="1"/>
  <c r="Q347" i="34"/>
  <c r="R347" i="34" s="1"/>
  <c r="P347" i="34"/>
  <c r="N347" i="34"/>
  <c r="K347" i="34"/>
  <c r="L347" i="34" s="1"/>
  <c r="I347" i="34"/>
  <c r="J347" i="34" s="1"/>
  <c r="E347" i="34"/>
  <c r="F347" i="34" s="1"/>
  <c r="Q346" i="34"/>
  <c r="R346" i="34" s="1"/>
  <c r="P346" i="34"/>
  <c r="N346" i="34"/>
  <c r="K346" i="34"/>
  <c r="L346" i="34" s="1"/>
  <c r="I346" i="34"/>
  <c r="J346" i="34" s="1"/>
  <c r="E346" i="34"/>
  <c r="F346" i="34" s="1"/>
  <c r="Q345" i="34"/>
  <c r="R345" i="34" s="1"/>
  <c r="P345" i="34"/>
  <c r="N345" i="34"/>
  <c r="K345" i="34"/>
  <c r="L345" i="34" s="1"/>
  <c r="I345" i="34"/>
  <c r="J345" i="34" s="1"/>
  <c r="E345" i="34"/>
  <c r="F345" i="34" s="1"/>
  <c r="Q344" i="34"/>
  <c r="R344" i="34" s="1"/>
  <c r="P344" i="34"/>
  <c r="N344" i="34"/>
  <c r="K344" i="34"/>
  <c r="L344" i="34" s="1"/>
  <c r="I344" i="34"/>
  <c r="J344" i="34" s="1"/>
  <c r="E344" i="34"/>
  <c r="F344" i="34" s="1"/>
  <c r="Q343" i="34"/>
  <c r="R343" i="34" s="1"/>
  <c r="P343" i="34"/>
  <c r="N343" i="34"/>
  <c r="K343" i="34"/>
  <c r="L343" i="34" s="1"/>
  <c r="I343" i="34"/>
  <c r="J343" i="34" s="1"/>
  <c r="E343" i="34"/>
  <c r="F343" i="34" s="1"/>
  <c r="Q342" i="34"/>
  <c r="R342" i="34" s="1"/>
  <c r="P342" i="34"/>
  <c r="N342" i="34"/>
  <c r="K342" i="34"/>
  <c r="L342" i="34" s="1"/>
  <c r="I342" i="34"/>
  <c r="J342" i="34" s="1"/>
  <c r="E342" i="34"/>
  <c r="F342" i="34" s="1"/>
  <c r="Q341" i="34"/>
  <c r="R341" i="34" s="1"/>
  <c r="P341" i="34"/>
  <c r="N341" i="34"/>
  <c r="K341" i="34"/>
  <c r="L341" i="34" s="1"/>
  <c r="J341" i="34"/>
  <c r="I341" i="34"/>
  <c r="E341" i="34"/>
  <c r="F341" i="34" s="1"/>
  <c r="Q340" i="34"/>
  <c r="R340" i="34" s="1"/>
  <c r="P340" i="34"/>
  <c r="N340" i="34"/>
  <c r="K340" i="34"/>
  <c r="L340" i="34" s="1"/>
  <c r="I340" i="34"/>
  <c r="J340" i="34" s="1"/>
  <c r="E340" i="34"/>
  <c r="F340" i="34" s="1"/>
  <c r="Q339" i="34"/>
  <c r="R339" i="34" s="1"/>
  <c r="P339" i="34"/>
  <c r="N339" i="34"/>
  <c r="K339" i="34"/>
  <c r="L339" i="34" s="1"/>
  <c r="I339" i="34"/>
  <c r="J339" i="34" s="1"/>
  <c r="E339" i="34"/>
  <c r="F339" i="34" s="1"/>
  <c r="R338" i="34"/>
  <c r="Q338" i="34"/>
  <c r="P338" i="34"/>
  <c r="N338" i="34"/>
  <c r="L338" i="34"/>
  <c r="K338" i="34"/>
  <c r="I338" i="34"/>
  <c r="J338" i="34" s="1"/>
  <c r="E338" i="34"/>
  <c r="F338" i="34" s="1"/>
  <c r="Q337" i="34"/>
  <c r="R337" i="34" s="1"/>
  <c r="P337" i="34"/>
  <c r="N337" i="34"/>
  <c r="K337" i="34"/>
  <c r="L337" i="34" s="1"/>
  <c r="I337" i="34"/>
  <c r="J337" i="34" s="1"/>
  <c r="E337" i="34"/>
  <c r="F337" i="34" s="1"/>
  <c r="Q336" i="34"/>
  <c r="R336" i="34" s="1"/>
  <c r="P336" i="34"/>
  <c r="N336" i="34"/>
  <c r="K336" i="34"/>
  <c r="L336" i="34" s="1"/>
  <c r="I336" i="34"/>
  <c r="J336" i="34" s="1"/>
  <c r="E336" i="34"/>
  <c r="F336" i="34" s="1"/>
  <c r="Q335" i="34"/>
  <c r="R335" i="34" s="1"/>
  <c r="P335" i="34"/>
  <c r="N335" i="34"/>
  <c r="L335" i="34"/>
  <c r="K335" i="34"/>
  <c r="I335" i="34"/>
  <c r="J335" i="34" s="1"/>
  <c r="E335" i="34"/>
  <c r="F335" i="34" s="1"/>
  <c r="Q334" i="34"/>
  <c r="R334" i="34" s="1"/>
  <c r="P334" i="34"/>
  <c r="N334" i="34"/>
  <c r="K334" i="34"/>
  <c r="L334" i="34" s="1"/>
  <c r="I334" i="34"/>
  <c r="J334" i="34" s="1"/>
  <c r="E334" i="34"/>
  <c r="F334" i="34" s="1"/>
  <c r="Q333" i="34"/>
  <c r="R333" i="34" s="1"/>
  <c r="P333" i="34"/>
  <c r="N333" i="34"/>
  <c r="K333" i="34"/>
  <c r="L333" i="34" s="1"/>
  <c r="I333" i="34"/>
  <c r="J333" i="34" s="1"/>
  <c r="E333" i="34"/>
  <c r="F333" i="34" s="1"/>
  <c r="Q332" i="34"/>
  <c r="R332" i="34" s="1"/>
  <c r="P332" i="34"/>
  <c r="N332" i="34"/>
  <c r="K332" i="34"/>
  <c r="L332" i="34" s="1"/>
  <c r="I332" i="34"/>
  <c r="J332" i="34" s="1"/>
  <c r="E332" i="34"/>
  <c r="F332" i="34" s="1"/>
  <c r="Q331" i="34"/>
  <c r="R331" i="34" s="1"/>
  <c r="P331" i="34"/>
  <c r="N331" i="34"/>
  <c r="K331" i="34"/>
  <c r="L331" i="34" s="1"/>
  <c r="I331" i="34"/>
  <c r="J331" i="34" s="1"/>
  <c r="E331" i="34"/>
  <c r="F331" i="34" s="1"/>
  <c r="Q330" i="34"/>
  <c r="R330" i="34" s="1"/>
  <c r="P330" i="34"/>
  <c r="N330" i="34"/>
  <c r="K330" i="34"/>
  <c r="L330" i="34" s="1"/>
  <c r="I330" i="34"/>
  <c r="J330" i="34" s="1"/>
  <c r="E330" i="34"/>
  <c r="F330" i="34" s="1"/>
  <c r="Q329" i="34"/>
  <c r="R329" i="34" s="1"/>
  <c r="P329" i="34"/>
  <c r="N329" i="34"/>
  <c r="K329" i="34"/>
  <c r="L329" i="34" s="1"/>
  <c r="I329" i="34"/>
  <c r="J329" i="34" s="1"/>
  <c r="E329" i="34"/>
  <c r="F329" i="34" s="1"/>
  <c r="Q328" i="34"/>
  <c r="R328" i="34" s="1"/>
  <c r="P328" i="34"/>
  <c r="N328" i="34"/>
  <c r="K328" i="34"/>
  <c r="L328" i="34" s="1"/>
  <c r="I328" i="34"/>
  <c r="J328" i="34" s="1"/>
  <c r="E328" i="34"/>
  <c r="F328" i="34" s="1"/>
  <c r="Q327" i="34"/>
  <c r="R327" i="34" s="1"/>
  <c r="P327" i="34"/>
  <c r="N327" i="34"/>
  <c r="K327" i="34"/>
  <c r="L327" i="34" s="1"/>
  <c r="I327" i="34"/>
  <c r="J327" i="34" s="1"/>
  <c r="E327" i="34"/>
  <c r="F327" i="34" s="1"/>
  <c r="Q326" i="34"/>
  <c r="R326" i="34" s="1"/>
  <c r="P326" i="34"/>
  <c r="N326" i="34"/>
  <c r="K326" i="34"/>
  <c r="L326" i="34" s="1"/>
  <c r="I326" i="34"/>
  <c r="J326" i="34" s="1"/>
  <c r="E326" i="34"/>
  <c r="F326" i="34" s="1"/>
  <c r="Q325" i="34"/>
  <c r="R325" i="34" s="1"/>
  <c r="P325" i="34"/>
  <c r="N325" i="34"/>
  <c r="K325" i="34"/>
  <c r="L325" i="34" s="1"/>
  <c r="I325" i="34"/>
  <c r="J325" i="34" s="1"/>
  <c r="E325" i="34"/>
  <c r="F325" i="34" s="1"/>
  <c r="Q324" i="34"/>
  <c r="R324" i="34" s="1"/>
  <c r="P324" i="34"/>
  <c r="N324" i="34"/>
  <c r="K324" i="34"/>
  <c r="L324" i="34" s="1"/>
  <c r="I324" i="34"/>
  <c r="J324" i="34" s="1"/>
  <c r="E324" i="34"/>
  <c r="F324" i="34" s="1"/>
  <c r="Q323" i="34"/>
  <c r="R323" i="34" s="1"/>
  <c r="P323" i="34"/>
  <c r="N323" i="34"/>
  <c r="K323" i="34"/>
  <c r="L323" i="34" s="1"/>
  <c r="I323" i="34"/>
  <c r="J323" i="34" s="1"/>
  <c r="E323" i="34"/>
  <c r="F323" i="34" s="1"/>
  <c r="Q322" i="34"/>
  <c r="R322" i="34" s="1"/>
  <c r="P322" i="34"/>
  <c r="N322" i="34"/>
  <c r="K322" i="34"/>
  <c r="L322" i="34" s="1"/>
  <c r="I322" i="34"/>
  <c r="J322" i="34" s="1"/>
  <c r="E322" i="34"/>
  <c r="F322" i="34" s="1"/>
  <c r="Q321" i="34"/>
  <c r="R321" i="34" s="1"/>
  <c r="P321" i="34"/>
  <c r="N321" i="34"/>
  <c r="K321" i="34"/>
  <c r="L321" i="34" s="1"/>
  <c r="I321" i="34"/>
  <c r="J321" i="34" s="1"/>
  <c r="E321" i="34"/>
  <c r="F321" i="34" s="1"/>
  <c r="Q320" i="34"/>
  <c r="R320" i="34" s="1"/>
  <c r="P320" i="34"/>
  <c r="N320" i="34"/>
  <c r="K320" i="34"/>
  <c r="L320" i="34" s="1"/>
  <c r="I320" i="34"/>
  <c r="J320" i="34" s="1"/>
  <c r="E320" i="34"/>
  <c r="F320" i="34" s="1"/>
  <c r="Q319" i="34"/>
  <c r="R319" i="34" s="1"/>
  <c r="P319" i="34"/>
  <c r="N319" i="34"/>
  <c r="K319" i="34"/>
  <c r="L319" i="34" s="1"/>
  <c r="I319" i="34"/>
  <c r="J319" i="34" s="1"/>
  <c r="E319" i="34"/>
  <c r="F319" i="34" s="1"/>
  <c r="Q318" i="34"/>
  <c r="R318" i="34" s="1"/>
  <c r="P318" i="34"/>
  <c r="N318" i="34"/>
  <c r="K318" i="34"/>
  <c r="L318" i="34" s="1"/>
  <c r="I318" i="34"/>
  <c r="J318" i="34" s="1"/>
  <c r="E318" i="34"/>
  <c r="F318" i="34" s="1"/>
  <c r="Q317" i="34"/>
  <c r="R317" i="34" s="1"/>
  <c r="P317" i="34"/>
  <c r="N317" i="34"/>
  <c r="K317" i="34"/>
  <c r="L317" i="34" s="1"/>
  <c r="I317" i="34"/>
  <c r="J317" i="34" s="1"/>
  <c r="E317" i="34"/>
  <c r="F317" i="34" s="1"/>
  <c r="Q316" i="34"/>
  <c r="R316" i="34" s="1"/>
  <c r="P316" i="34"/>
  <c r="N316" i="34"/>
  <c r="K316" i="34"/>
  <c r="L316" i="34" s="1"/>
  <c r="I316" i="34"/>
  <c r="J316" i="34" s="1"/>
  <c r="E316" i="34"/>
  <c r="F316" i="34" s="1"/>
  <c r="Q315" i="34"/>
  <c r="R315" i="34" s="1"/>
  <c r="P315" i="34"/>
  <c r="N315" i="34"/>
  <c r="K315" i="34"/>
  <c r="L315" i="34" s="1"/>
  <c r="I315" i="34"/>
  <c r="J315" i="34" s="1"/>
  <c r="E315" i="34"/>
  <c r="F315" i="34" s="1"/>
  <c r="Q314" i="34"/>
  <c r="R314" i="34" s="1"/>
  <c r="P314" i="34"/>
  <c r="N314" i="34"/>
  <c r="K314" i="34"/>
  <c r="L314" i="34" s="1"/>
  <c r="I314" i="34"/>
  <c r="J314" i="34" s="1"/>
  <c r="E314" i="34"/>
  <c r="F314" i="34" s="1"/>
  <c r="Q313" i="34"/>
  <c r="R313" i="34" s="1"/>
  <c r="P313" i="34"/>
  <c r="N313" i="34"/>
  <c r="K313" i="34"/>
  <c r="L313" i="34" s="1"/>
  <c r="I313" i="34"/>
  <c r="J313" i="34" s="1"/>
  <c r="E313" i="34"/>
  <c r="F313" i="34" s="1"/>
  <c r="Q312" i="34"/>
  <c r="R312" i="34" s="1"/>
  <c r="P312" i="34"/>
  <c r="N312" i="34"/>
  <c r="K312" i="34"/>
  <c r="L312" i="34" s="1"/>
  <c r="I312" i="34"/>
  <c r="J312" i="34" s="1"/>
  <c r="E312" i="34"/>
  <c r="F312" i="34" s="1"/>
  <c r="Q311" i="34"/>
  <c r="R311" i="34" s="1"/>
  <c r="P311" i="34"/>
  <c r="N311" i="34"/>
  <c r="K311" i="34"/>
  <c r="L311" i="34" s="1"/>
  <c r="I311" i="34"/>
  <c r="J311" i="34" s="1"/>
  <c r="E311" i="34"/>
  <c r="F311" i="34" s="1"/>
  <c r="Q310" i="34"/>
  <c r="R310" i="34" s="1"/>
  <c r="P310" i="34"/>
  <c r="N310" i="34"/>
  <c r="K310" i="34"/>
  <c r="L310" i="34" s="1"/>
  <c r="I310" i="34"/>
  <c r="J310" i="34" s="1"/>
  <c r="E310" i="34"/>
  <c r="F310" i="34" s="1"/>
  <c r="Q309" i="34"/>
  <c r="R309" i="34" s="1"/>
  <c r="P309" i="34"/>
  <c r="N309" i="34"/>
  <c r="K309" i="34"/>
  <c r="L309" i="34" s="1"/>
  <c r="I309" i="34"/>
  <c r="J309" i="34" s="1"/>
  <c r="E309" i="34"/>
  <c r="F309" i="34" s="1"/>
  <c r="Q308" i="34"/>
  <c r="R308" i="34" s="1"/>
  <c r="P308" i="34"/>
  <c r="N308" i="34"/>
  <c r="K308" i="34"/>
  <c r="L308" i="34" s="1"/>
  <c r="I308" i="34"/>
  <c r="J308" i="34" s="1"/>
  <c r="E308" i="34"/>
  <c r="F308" i="34" s="1"/>
  <c r="Q307" i="34"/>
  <c r="R307" i="34" s="1"/>
  <c r="P307" i="34"/>
  <c r="N307" i="34"/>
  <c r="K307" i="34"/>
  <c r="L307" i="34" s="1"/>
  <c r="I307" i="34"/>
  <c r="J307" i="34" s="1"/>
  <c r="E307" i="34"/>
  <c r="F307" i="34" s="1"/>
  <c r="Q306" i="34"/>
  <c r="R306" i="34" s="1"/>
  <c r="P306" i="34"/>
  <c r="N306" i="34"/>
  <c r="L306" i="34"/>
  <c r="K306" i="34"/>
  <c r="I306" i="34"/>
  <c r="J306" i="34" s="1"/>
  <c r="F306" i="34"/>
  <c r="E306" i="34"/>
  <c r="Q305" i="34"/>
  <c r="R305" i="34" s="1"/>
  <c r="P305" i="34"/>
  <c r="N305" i="34"/>
  <c r="K305" i="34"/>
  <c r="L305" i="34" s="1"/>
  <c r="I305" i="34"/>
  <c r="J305" i="34" s="1"/>
  <c r="E305" i="34"/>
  <c r="F305" i="34" s="1"/>
  <c r="Q304" i="34"/>
  <c r="R304" i="34" s="1"/>
  <c r="P304" i="34"/>
  <c r="N304" i="34"/>
  <c r="K304" i="34"/>
  <c r="L304" i="34" s="1"/>
  <c r="I304" i="34"/>
  <c r="J304" i="34" s="1"/>
  <c r="E304" i="34"/>
  <c r="F304" i="34" s="1"/>
  <c r="Q303" i="34"/>
  <c r="R303" i="34" s="1"/>
  <c r="P303" i="34"/>
  <c r="N303" i="34"/>
  <c r="K303" i="34"/>
  <c r="L303" i="34" s="1"/>
  <c r="I303" i="34"/>
  <c r="J303" i="34" s="1"/>
  <c r="E303" i="34"/>
  <c r="F303" i="34" s="1"/>
  <c r="Q302" i="34"/>
  <c r="R302" i="34" s="1"/>
  <c r="P302" i="34"/>
  <c r="N302" i="34"/>
  <c r="K302" i="34"/>
  <c r="L302" i="34" s="1"/>
  <c r="I302" i="34"/>
  <c r="J302" i="34" s="1"/>
  <c r="E302" i="34"/>
  <c r="F302" i="34" s="1"/>
  <c r="Q301" i="34"/>
  <c r="R301" i="34" s="1"/>
  <c r="P301" i="34"/>
  <c r="N301" i="34"/>
  <c r="K301" i="34"/>
  <c r="L301" i="34" s="1"/>
  <c r="I301" i="34"/>
  <c r="J301" i="34" s="1"/>
  <c r="E301" i="34"/>
  <c r="F301" i="34" s="1"/>
  <c r="Q300" i="34"/>
  <c r="R300" i="34" s="1"/>
  <c r="P300" i="34"/>
  <c r="N300" i="34"/>
  <c r="K300" i="34"/>
  <c r="L300" i="34" s="1"/>
  <c r="I300" i="34"/>
  <c r="J300" i="34" s="1"/>
  <c r="E300" i="34"/>
  <c r="F300" i="34" s="1"/>
  <c r="Q299" i="34"/>
  <c r="R299" i="34" s="1"/>
  <c r="P299" i="34"/>
  <c r="N299" i="34"/>
  <c r="K299" i="34"/>
  <c r="L299" i="34" s="1"/>
  <c r="I299" i="34"/>
  <c r="J299" i="34" s="1"/>
  <c r="E299" i="34"/>
  <c r="F299" i="34" s="1"/>
  <c r="Q298" i="34"/>
  <c r="R298" i="34" s="1"/>
  <c r="P298" i="34"/>
  <c r="N298" i="34"/>
  <c r="L298" i="34"/>
  <c r="K298" i="34"/>
  <c r="I298" i="34"/>
  <c r="J298" i="34" s="1"/>
  <c r="F298" i="34"/>
  <c r="E298" i="34"/>
  <c r="Q297" i="34"/>
  <c r="R297" i="34" s="1"/>
  <c r="P297" i="34"/>
  <c r="N297" i="34"/>
  <c r="K297" i="34"/>
  <c r="L297" i="34" s="1"/>
  <c r="I297" i="34"/>
  <c r="J297" i="34" s="1"/>
  <c r="E297" i="34"/>
  <c r="F297" i="34" s="1"/>
  <c r="Q296" i="34"/>
  <c r="R296" i="34" s="1"/>
  <c r="P296" i="34"/>
  <c r="N296" i="34"/>
  <c r="K296" i="34"/>
  <c r="L296" i="34" s="1"/>
  <c r="I296" i="34"/>
  <c r="J296" i="34" s="1"/>
  <c r="E296" i="34"/>
  <c r="F296" i="34" s="1"/>
  <c r="Q295" i="34"/>
  <c r="R295" i="34" s="1"/>
  <c r="P295" i="34"/>
  <c r="N295" i="34"/>
  <c r="K295" i="34"/>
  <c r="L295" i="34" s="1"/>
  <c r="I295" i="34"/>
  <c r="J295" i="34" s="1"/>
  <c r="E295" i="34"/>
  <c r="F295" i="34" s="1"/>
  <c r="Q294" i="34"/>
  <c r="R294" i="34" s="1"/>
  <c r="P294" i="34"/>
  <c r="N294" i="34"/>
  <c r="K294" i="34"/>
  <c r="L294" i="34" s="1"/>
  <c r="I294" i="34"/>
  <c r="J294" i="34" s="1"/>
  <c r="E294" i="34"/>
  <c r="F294" i="34" s="1"/>
  <c r="Q293" i="34"/>
  <c r="R293" i="34" s="1"/>
  <c r="P293" i="34"/>
  <c r="N293" i="34"/>
  <c r="K293" i="34"/>
  <c r="L293" i="34" s="1"/>
  <c r="I293" i="34"/>
  <c r="J293" i="34" s="1"/>
  <c r="E293" i="34"/>
  <c r="F293" i="34" s="1"/>
  <c r="Q292" i="34"/>
  <c r="R292" i="34" s="1"/>
  <c r="P292" i="34"/>
  <c r="N292" i="34"/>
  <c r="K292" i="34"/>
  <c r="L292" i="34" s="1"/>
  <c r="I292" i="34"/>
  <c r="J292" i="34" s="1"/>
  <c r="E292" i="34"/>
  <c r="F292" i="34" s="1"/>
  <c r="Q291" i="34"/>
  <c r="R291" i="34" s="1"/>
  <c r="P291" i="34"/>
  <c r="N291" i="34"/>
  <c r="K291" i="34"/>
  <c r="L291" i="34" s="1"/>
  <c r="I291" i="34"/>
  <c r="J291" i="34" s="1"/>
  <c r="E291" i="34"/>
  <c r="F291" i="34" s="1"/>
  <c r="Q290" i="34"/>
  <c r="R290" i="34" s="1"/>
  <c r="P290" i="34"/>
  <c r="N290" i="34"/>
  <c r="K290" i="34"/>
  <c r="L290" i="34" s="1"/>
  <c r="J290" i="34"/>
  <c r="I290" i="34"/>
  <c r="E290" i="34"/>
  <c r="F290" i="34" s="1"/>
  <c r="Q289" i="34"/>
  <c r="R289" i="34" s="1"/>
  <c r="P289" i="34"/>
  <c r="N289" i="34"/>
  <c r="K289" i="34"/>
  <c r="L289" i="34" s="1"/>
  <c r="I289" i="34"/>
  <c r="J289" i="34" s="1"/>
  <c r="E289" i="34"/>
  <c r="F289" i="34" s="1"/>
  <c r="Q288" i="34"/>
  <c r="R288" i="34" s="1"/>
  <c r="P288" i="34"/>
  <c r="N288" i="34"/>
  <c r="K288" i="34"/>
  <c r="L288" i="34" s="1"/>
  <c r="I288" i="34"/>
  <c r="J288" i="34" s="1"/>
  <c r="E288" i="34"/>
  <c r="F288" i="34" s="1"/>
  <c r="Q287" i="34"/>
  <c r="R287" i="34" s="1"/>
  <c r="P287" i="34"/>
  <c r="N287" i="34"/>
  <c r="K287" i="34"/>
  <c r="L287" i="34" s="1"/>
  <c r="I287" i="34"/>
  <c r="J287" i="34" s="1"/>
  <c r="E287" i="34"/>
  <c r="F287" i="34" s="1"/>
  <c r="Q286" i="34"/>
  <c r="R286" i="34" s="1"/>
  <c r="P286" i="34"/>
  <c r="N286" i="34"/>
  <c r="K286" i="34"/>
  <c r="L286" i="34" s="1"/>
  <c r="I286" i="34"/>
  <c r="J286" i="34" s="1"/>
  <c r="E286" i="34"/>
  <c r="F286" i="34" s="1"/>
  <c r="Q285" i="34"/>
  <c r="R285" i="34" s="1"/>
  <c r="P285" i="34"/>
  <c r="N285" i="34"/>
  <c r="K285" i="34"/>
  <c r="L285" i="34" s="1"/>
  <c r="I285" i="34"/>
  <c r="J285" i="34" s="1"/>
  <c r="E285" i="34"/>
  <c r="F285" i="34" s="1"/>
  <c r="Q284" i="34"/>
  <c r="R284" i="34" s="1"/>
  <c r="P284" i="34"/>
  <c r="N284" i="34"/>
  <c r="K284" i="34"/>
  <c r="L284" i="34" s="1"/>
  <c r="I284" i="34"/>
  <c r="J284" i="34" s="1"/>
  <c r="E284" i="34"/>
  <c r="F284" i="34" s="1"/>
  <c r="Q283" i="34"/>
  <c r="R283" i="34" s="1"/>
  <c r="P283" i="34"/>
  <c r="N283" i="34"/>
  <c r="K283" i="34"/>
  <c r="L283" i="34" s="1"/>
  <c r="I283" i="34"/>
  <c r="J283" i="34" s="1"/>
  <c r="E283" i="34"/>
  <c r="F283" i="34" s="1"/>
  <c r="Q282" i="34"/>
  <c r="R282" i="34" s="1"/>
  <c r="P282" i="34"/>
  <c r="N282" i="34"/>
  <c r="K282" i="34"/>
  <c r="L282" i="34" s="1"/>
  <c r="J282" i="34"/>
  <c r="I282" i="34"/>
  <c r="E282" i="34"/>
  <c r="F282" i="34" s="1"/>
  <c r="Q281" i="34"/>
  <c r="R281" i="34" s="1"/>
  <c r="P281" i="34"/>
  <c r="N281" i="34"/>
  <c r="K281" i="34"/>
  <c r="L281" i="34" s="1"/>
  <c r="I281" i="34"/>
  <c r="J281" i="34" s="1"/>
  <c r="E281" i="34"/>
  <c r="F281" i="34" s="1"/>
  <c r="Q280" i="34"/>
  <c r="R280" i="34" s="1"/>
  <c r="P280" i="34"/>
  <c r="N280" i="34"/>
  <c r="K280" i="34"/>
  <c r="L280" i="34" s="1"/>
  <c r="I280" i="34"/>
  <c r="J280" i="34" s="1"/>
  <c r="E280" i="34"/>
  <c r="F280" i="34" s="1"/>
  <c r="Q279" i="34"/>
  <c r="R279" i="34" s="1"/>
  <c r="P279" i="34"/>
  <c r="N279" i="34"/>
  <c r="K279" i="34"/>
  <c r="L279" i="34" s="1"/>
  <c r="I279" i="34"/>
  <c r="J279" i="34" s="1"/>
  <c r="E279" i="34"/>
  <c r="F279" i="34" s="1"/>
  <c r="Q278" i="34"/>
  <c r="R278" i="34" s="1"/>
  <c r="P278" i="34"/>
  <c r="N278" i="34"/>
  <c r="K278" i="34"/>
  <c r="L278" i="34" s="1"/>
  <c r="I278" i="34"/>
  <c r="J278" i="34" s="1"/>
  <c r="E278" i="34"/>
  <c r="F278" i="34" s="1"/>
  <c r="Q277" i="34"/>
  <c r="R277" i="34" s="1"/>
  <c r="P277" i="34"/>
  <c r="N277" i="34"/>
  <c r="K277" i="34"/>
  <c r="L277" i="34" s="1"/>
  <c r="I277" i="34"/>
  <c r="J277" i="34" s="1"/>
  <c r="E277" i="34"/>
  <c r="F277" i="34" s="1"/>
  <c r="Q276" i="34"/>
  <c r="R276" i="34" s="1"/>
  <c r="P276" i="34"/>
  <c r="N276" i="34"/>
  <c r="L276" i="34"/>
  <c r="K276" i="34"/>
  <c r="I276" i="34"/>
  <c r="J276" i="34" s="1"/>
  <c r="F276" i="34"/>
  <c r="E276" i="34"/>
  <c r="Q275" i="34"/>
  <c r="R275" i="34" s="1"/>
  <c r="P275" i="34"/>
  <c r="N275" i="34"/>
  <c r="K275" i="34"/>
  <c r="L275" i="34" s="1"/>
  <c r="I275" i="34"/>
  <c r="J275" i="34" s="1"/>
  <c r="E275" i="34"/>
  <c r="F275" i="34" s="1"/>
  <c r="Q274" i="34"/>
  <c r="R274" i="34" s="1"/>
  <c r="P274" i="34"/>
  <c r="N274" i="34"/>
  <c r="K274" i="34"/>
  <c r="L274" i="34" s="1"/>
  <c r="I274" i="34"/>
  <c r="J274" i="34" s="1"/>
  <c r="E274" i="34"/>
  <c r="F274" i="34" s="1"/>
  <c r="Q273" i="34"/>
  <c r="R273" i="34" s="1"/>
  <c r="P273" i="34"/>
  <c r="N273" i="34"/>
  <c r="K273" i="34"/>
  <c r="L273" i="34" s="1"/>
  <c r="I273" i="34"/>
  <c r="J273" i="34" s="1"/>
  <c r="E273" i="34"/>
  <c r="F273" i="34" s="1"/>
  <c r="Q272" i="34"/>
  <c r="R272" i="34" s="1"/>
  <c r="P272" i="34"/>
  <c r="N272" i="34"/>
  <c r="K272" i="34"/>
  <c r="L272" i="34" s="1"/>
  <c r="I272" i="34"/>
  <c r="J272" i="34" s="1"/>
  <c r="E272" i="34"/>
  <c r="F272" i="34" s="1"/>
  <c r="Q271" i="34"/>
  <c r="R271" i="34" s="1"/>
  <c r="P271" i="34"/>
  <c r="N271" i="34"/>
  <c r="K271" i="34"/>
  <c r="L271" i="34" s="1"/>
  <c r="I271" i="34"/>
  <c r="J271" i="34" s="1"/>
  <c r="E271" i="34"/>
  <c r="F271" i="34" s="1"/>
  <c r="Q270" i="34"/>
  <c r="R270" i="34" s="1"/>
  <c r="P270" i="34"/>
  <c r="N270" i="34"/>
  <c r="K270" i="34"/>
  <c r="L270" i="34" s="1"/>
  <c r="I270" i="34"/>
  <c r="J270" i="34" s="1"/>
  <c r="E270" i="34"/>
  <c r="F270" i="34" s="1"/>
  <c r="Q269" i="34"/>
  <c r="R269" i="34" s="1"/>
  <c r="P269" i="34"/>
  <c r="N269" i="34"/>
  <c r="K269" i="34"/>
  <c r="L269" i="34" s="1"/>
  <c r="I269" i="34"/>
  <c r="J269" i="34" s="1"/>
  <c r="E269" i="34"/>
  <c r="F269" i="34" s="1"/>
  <c r="Q268" i="34"/>
  <c r="R268" i="34" s="1"/>
  <c r="P268" i="34"/>
  <c r="N268" i="34"/>
  <c r="K268" i="34"/>
  <c r="L268" i="34" s="1"/>
  <c r="I268" i="34"/>
  <c r="J268" i="34" s="1"/>
  <c r="E268" i="34"/>
  <c r="F268" i="34" s="1"/>
  <c r="Q267" i="34"/>
  <c r="R267" i="34" s="1"/>
  <c r="P267" i="34"/>
  <c r="N267" i="34"/>
  <c r="K267" i="34"/>
  <c r="L267" i="34" s="1"/>
  <c r="I267" i="34"/>
  <c r="J267" i="34" s="1"/>
  <c r="E267" i="34"/>
  <c r="F267" i="34" s="1"/>
  <c r="Q266" i="34"/>
  <c r="R266" i="34" s="1"/>
  <c r="P266" i="34"/>
  <c r="N266" i="34"/>
  <c r="K266" i="34"/>
  <c r="L266" i="34" s="1"/>
  <c r="I266" i="34"/>
  <c r="J266" i="34" s="1"/>
  <c r="E266" i="34"/>
  <c r="F266" i="34" s="1"/>
  <c r="Q265" i="34"/>
  <c r="R265" i="34" s="1"/>
  <c r="P265" i="34"/>
  <c r="N265" i="34"/>
  <c r="K265" i="34"/>
  <c r="L265" i="34" s="1"/>
  <c r="I265" i="34"/>
  <c r="J265" i="34" s="1"/>
  <c r="E265" i="34"/>
  <c r="F265" i="34" s="1"/>
  <c r="Q264" i="34"/>
  <c r="R264" i="34" s="1"/>
  <c r="P264" i="34"/>
  <c r="N264" i="34"/>
  <c r="K264" i="34"/>
  <c r="L264" i="34" s="1"/>
  <c r="I264" i="34"/>
  <c r="J264" i="34" s="1"/>
  <c r="E264" i="34"/>
  <c r="F264" i="34" s="1"/>
  <c r="Q263" i="34"/>
  <c r="R263" i="34" s="1"/>
  <c r="P263" i="34"/>
  <c r="N263" i="34"/>
  <c r="K263" i="34"/>
  <c r="L263" i="34" s="1"/>
  <c r="I263" i="34"/>
  <c r="J263" i="34" s="1"/>
  <c r="E263" i="34"/>
  <c r="F263" i="34" s="1"/>
  <c r="Q262" i="34"/>
  <c r="R262" i="34" s="1"/>
  <c r="P262" i="34"/>
  <c r="N262" i="34"/>
  <c r="K262" i="34"/>
  <c r="L262" i="34" s="1"/>
  <c r="I262" i="34"/>
  <c r="J262" i="34" s="1"/>
  <c r="E262" i="34"/>
  <c r="F262" i="34" s="1"/>
  <c r="Q261" i="34"/>
  <c r="R261" i="34" s="1"/>
  <c r="P261" i="34"/>
  <c r="N261" i="34"/>
  <c r="K261" i="34"/>
  <c r="L261" i="34" s="1"/>
  <c r="I261" i="34"/>
  <c r="J261" i="34" s="1"/>
  <c r="E261" i="34"/>
  <c r="F261" i="34" s="1"/>
  <c r="Q260" i="34"/>
  <c r="R260" i="34" s="1"/>
  <c r="P260" i="34"/>
  <c r="N260" i="34"/>
  <c r="K260" i="34"/>
  <c r="L260" i="34" s="1"/>
  <c r="I260" i="34"/>
  <c r="J260" i="34" s="1"/>
  <c r="E260" i="34"/>
  <c r="F260" i="34" s="1"/>
  <c r="Q259" i="34"/>
  <c r="R259" i="34" s="1"/>
  <c r="P259" i="34"/>
  <c r="N259" i="34"/>
  <c r="K259" i="34"/>
  <c r="L259" i="34" s="1"/>
  <c r="I259" i="34"/>
  <c r="J259" i="34" s="1"/>
  <c r="E259" i="34"/>
  <c r="F259" i="34" s="1"/>
  <c r="Q258" i="34"/>
  <c r="R258" i="34" s="1"/>
  <c r="P258" i="34"/>
  <c r="N258" i="34"/>
  <c r="K258" i="34"/>
  <c r="L258" i="34" s="1"/>
  <c r="I258" i="34"/>
  <c r="J258" i="34" s="1"/>
  <c r="E258" i="34"/>
  <c r="F258" i="34" s="1"/>
  <c r="Q257" i="34"/>
  <c r="R257" i="34" s="1"/>
  <c r="P257" i="34"/>
  <c r="N257" i="34"/>
  <c r="K257" i="34"/>
  <c r="L257" i="34" s="1"/>
  <c r="I257" i="34"/>
  <c r="J257" i="34" s="1"/>
  <c r="E257" i="34"/>
  <c r="F257" i="34" s="1"/>
  <c r="Q256" i="34"/>
  <c r="R256" i="34" s="1"/>
  <c r="P256" i="34"/>
  <c r="N256" i="34"/>
  <c r="K256" i="34"/>
  <c r="L256" i="34" s="1"/>
  <c r="I256" i="34"/>
  <c r="J256" i="34" s="1"/>
  <c r="E256" i="34"/>
  <c r="F256" i="34" s="1"/>
  <c r="Q255" i="34"/>
  <c r="R255" i="34" s="1"/>
  <c r="P255" i="34"/>
  <c r="N255" i="34"/>
  <c r="K255" i="34"/>
  <c r="L255" i="34" s="1"/>
  <c r="I255" i="34"/>
  <c r="J255" i="34" s="1"/>
  <c r="E255" i="34"/>
  <c r="F255" i="34" s="1"/>
  <c r="Q254" i="34"/>
  <c r="R254" i="34" s="1"/>
  <c r="P254" i="34"/>
  <c r="N254" i="34"/>
  <c r="K254" i="34"/>
  <c r="L254" i="34" s="1"/>
  <c r="I254" i="34"/>
  <c r="J254" i="34" s="1"/>
  <c r="E254" i="34"/>
  <c r="F254" i="34" s="1"/>
  <c r="Q253" i="34"/>
  <c r="R253" i="34" s="1"/>
  <c r="P253" i="34"/>
  <c r="N253" i="34"/>
  <c r="K253" i="34"/>
  <c r="L253" i="34" s="1"/>
  <c r="I253" i="34"/>
  <c r="J253" i="34" s="1"/>
  <c r="E253" i="34"/>
  <c r="F253" i="34" s="1"/>
  <c r="Q252" i="34"/>
  <c r="R252" i="34" s="1"/>
  <c r="P252" i="34"/>
  <c r="N252" i="34"/>
  <c r="K252" i="34"/>
  <c r="L252" i="34" s="1"/>
  <c r="I252" i="34"/>
  <c r="J252" i="34" s="1"/>
  <c r="E252" i="34"/>
  <c r="F252" i="34" s="1"/>
  <c r="Q251" i="34"/>
  <c r="R251" i="34" s="1"/>
  <c r="P251" i="34"/>
  <c r="N251" i="34"/>
  <c r="K251" i="34"/>
  <c r="L251" i="34" s="1"/>
  <c r="I251" i="34"/>
  <c r="J251" i="34" s="1"/>
  <c r="E251" i="34"/>
  <c r="F251" i="34" s="1"/>
  <c r="Q250" i="34"/>
  <c r="R250" i="34" s="1"/>
  <c r="P250" i="34"/>
  <c r="N250" i="34"/>
  <c r="K250" i="34"/>
  <c r="L250" i="34" s="1"/>
  <c r="I250" i="34"/>
  <c r="J250" i="34" s="1"/>
  <c r="E250" i="34"/>
  <c r="F250" i="34" s="1"/>
  <c r="Q249" i="34"/>
  <c r="R249" i="34" s="1"/>
  <c r="P249" i="34"/>
  <c r="N249" i="34"/>
  <c r="K249" i="34"/>
  <c r="L249" i="34" s="1"/>
  <c r="I249" i="34"/>
  <c r="J249" i="34" s="1"/>
  <c r="E249" i="34"/>
  <c r="F249" i="34" s="1"/>
  <c r="Q248" i="34"/>
  <c r="R248" i="34" s="1"/>
  <c r="P248" i="34"/>
  <c r="N248" i="34"/>
  <c r="K248" i="34"/>
  <c r="L248" i="34" s="1"/>
  <c r="I248" i="34"/>
  <c r="J248" i="34" s="1"/>
  <c r="E248" i="34"/>
  <c r="F248" i="34" s="1"/>
  <c r="Q247" i="34"/>
  <c r="R247" i="34" s="1"/>
  <c r="P247" i="34"/>
  <c r="N247" i="34"/>
  <c r="K247" i="34"/>
  <c r="L247" i="34" s="1"/>
  <c r="I247" i="34"/>
  <c r="J247" i="34" s="1"/>
  <c r="E247" i="34"/>
  <c r="F247" i="34" s="1"/>
  <c r="Q246" i="34"/>
  <c r="R246" i="34" s="1"/>
  <c r="P246" i="34"/>
  <c r="N246" i="34"/>
  <c r="K246" i="34"/>
  <c r="L246" i="34" s="1"/>
  <c r="I246" i="34"/>
  <c r="J246" i="34" s="1"/>
  <c r="E246" i="34"/>
  <c r="F246" i="34" s="1"/>
  <c r="Q245" i="34"/>
  <c r="R245" i="34" s="1"/>
  <c r="P245" i="34"/>
  <c r="N245" i="34"/>
  <c r="K245" i="34"/>
  <c r="L245" i="34" s="1"/>
  <c r="I245" i="34"/>
  <c r="J245" i="34" s="1"/>
  <c r="E245" i="34"/>
  <c r="F245" i="34" s="1"/>
  <c r="Q244" i="34"/>
  <c r="R244" i="34" s="1"/>
  <c r="P244" i="34"/>
  <c r="N244" i="34"/>
  <c r="K244" i="34"/>
  <c r="L244" i="34" s="1"/>
  <c r="I244" i="34"/>
  <c r="J244" i="34" s="1"/>
  <c r="E244" i="34"/>
  <c r="F244" i="34" s="1"/>
  <c r="Q243" i="34"/>
  <c r="R243" i="34" s="1"/>
  <c r="P243" i="34"/>
  <c r="N243" i="34"/>
  <c r="K243" i="34"/>
  <c r="L243" i="34" s="1"/>
  <c r="I243" i="34"/>
  <c r="J243" i="34" s="1"/>
  <c r="E243" i="34"/>
  <c r="F243" i="34" s="1"/>
  <c r="Q242" i="34"/>
  <c r="R242" i="34" s="1"/>
  <c r="P242" i="34"/>
  <c r="N242" i="34"/>
  <c r="K242" i="34"/>
  <c r="L242" i="34" s="1"/>
  <c r="I242" i="34"/>
  <c r="J242" i="34" s="1"/>
  <c r="E242" i="34"/>
  <c r="F242" i="34" s="1"/>
  <c r="Q241" i="34"/>
  <c r="R241" i="34" s="1"/>
  <c r="P241" i="34"/>
  <c r="N241" i="34"/>
  <c r="K241" i="34"/>
  <c r="L241" i="34" s="1"/>
  <c r="I241" i="34"/>
  <c r="J241" i="34" s="1"/>
  <c r="E241" i="34"/>
  <c r="F241" i="34" s="1"/>
  <c r="Q240" i="34"/>
  <c r="R240" i="34" s="1"/>
  <c r="P240" i="34"/>
  <c r="N240" i="34"/>
  <c r="K240" i="34"/>
  <c r="L240" i="34" s="1"/>
  <c r="I240" i="34"/>
  <c r="J240" i="34" s="1"/>
  <c r="E240" i="34"/>
  <c r="F240" i="34" s="1"/>
  <c r="Q239" i="34"/>
  <c r="R239" i="34" s="1"/>
  <c r="P239" i="34"/>
  <c r="N239" i="34"/>
  <c r="K239" i="34"/>
  <c r="L239" i="34" s="1"/>
  <c r="I239" i="34"/>
  <c r="J239" i="34" s="1"/>
  <c r="E239" i="34"/>
  <c r="F239" i="34" s="1"/>
  <c r="Q238" i="34"/>
  <c r="R238" i="34" s="1"/>
  <c r="P238" i="34"/>
  <c r="N238" i="34"/>
  <c r="K238" i="34"/>
  <c r="L238" i="34" s="1"/>
  <c r="I238" i="34"/>
  <c r="J238" i="34" s="1"/>
  <c r="E238" i="34"/>
  <c r="F238" i="34" s="1"/>
  <c r="Q237" i="34"/>
  <c r="R237" i="34" s="1"/>
  <c r="P237" i="34"/>
  <c r="N237" i="34"/>
  <c r="K237" i="34"/>
  <c r="L237" i="34" s="1"/>
  <c r="I237" i="34"/>
  <c r="J237" i="34" s="1"/>
  <c r="E237" i="34"/>
  <c r="F237" i="34" s="1"/>
  <c r="Q236" i="34"/>
  <c r="R236" i="34" s="1"/>
  <c r="P236" i="34"/>
  <c r="N236" i="34"/>
  <c r="K236" i="34"/>
  <c r="L236" i="34" s="1"/>
  <c r="I236" i="34"/>
  <c r="J236" i="34" s="1"/>
  <c r="E236" i="34"/>
  <c r="F236" i="34" s="1"/>
  <c r="Q235" i="34"/>
  <c r="R235" i="34" s="1"/>
  <c r="P235" i="34"/>
  <c r="N235" i="34"/>
  <c r="K235" i="34"/>
  <c r="L235" i="34" s="1"/>
  <c r="I235" i="34"/>
  <c r="J235" i="34" s="1"/>
  <c r="E235" i="34"/>
  <c r="F235" i="34" s="1"/>
  <c r="Q234" i="34"/>
  <c r="R234" i="34" s="1"/>
  <c r="P234" i="34"/>
  <c r="N234" i="34"/>
  <c r="K234" i="34"/>
  <c r="L234" i="34" s="1"/>
  <c r="I234" i="34"/>
  <c r="J234" i="34" s="1"/>
  <c r="E234" i="34"/>
  <c r="F234" i="34" s="1"/>
  <c r="Q233" i="34"/>
  <c r="R233" i="34" s="1"/>
  <c r="P233" i="34"/>
  <c r="N233" i="34"/>
  <c r="K233" i="34"/>
  <c r="L233" i="34" s="1"/>
  <c r="I233" i="34"/>
  <c r="J233" i="34" s="1"/>
  <c r="E233" i="34"/>
  <c r="F233" i="34" s="1"/>
  <c r="Q232" i="34"/>
  <c r="R232" i="34" s="1"/>
  <c r="P232" i="34"/>
  <c r="N232" i="34"/>
  <c r="K232" i="34"/>
  <c r="L232" i="34" s="1"/>
  <c r="I232" i="34"/>
  <c r="J232" i="34" s="1"/>
  <c r="E232" i="34"/>
  <c r="F232" i="34" s="1"/>
  <c r="Q231" i="34"/>
  <c r="R231" i="34" s="1"/>
  <c r="P231" i="34"/>
  <c r="N231" i="34"/>
  <c r="K231" i="34"/>
  <c r="L231" i="34" s="1"/>
  <c r="I231" i="34"/>
  <c r="J231" i="34" s="1"/>
  <c r="E231" i="34"/>
  <c r="F231" i="34" s="1"/>
  <c r="Q230" i="34"/>
  <c r="R230" i="34" s="1"/>
  <c r="P230" i="34"/>
  <c r="N230" i="34"/>
  <c r="K230" i="34"/>
  <c r="L230" i="34" s="1"/>
  <c r="I230" i="34"/>
  <c r="J230" i="34" s="1"/>
  <c r="E230" i="34"/>
  <c r="F230" i="34" s="1"/>
  <c r="Q229" i="34"/>
  <c r="R229" i="34" s="1"/>
  <c r="P229" i="34"/>
  <c r="N229" i="34"/>
  <c r="K229" i="34"/>
  <c r="L229" i="34" s="1"/>
  <c r="I229" i="34"/>
  <c r="J229" i="34" s="1"/>
  <c r="E229" i="34"/>
  <c r="F229" i="34" s="1"/>
  <c r="Q228" i="34"/>
  <c r="R228" i="34" s="1"/>
  <c r="P228" i="34"/>
  <c r="N228" i="34"/>
  <c r="K228" i="34"/>
  <c r="L228" i="34" s="1"/>
  <c r="I228" i="34"/>
  <c r="J228" i="34" s="1"/>
  <c r="E228" i="34"/>
  <c r="F228" i="34" s="1"/>
  <c r="Q227" i="34"/>
  <c r="R227" i="34" s="1"/>
  <c r="P227" i="34"/>
  <c r="N227" i="34"/>
  <c r="K227" i="34"/>
  <c r="L227" i="34" s="1"/>
  <c r="I227" i="34"/>
  <c r="J227" i="34" s="1"/>
  <c r="E227" i="34"/>
  <c r="F227" i="34" s="1"/>
  <c r="Q226" i="34"/>
  <c r="R226" i="34" s="1"/>
  <c r="P226" i="34"/>
  <c r="N226" i="34"/>
  <c r="K226" i="34"/>
  <c r="L226" i="34" s="1"/>
  <c r="I226" i="34"/>
  <c r="J226" i="34" s="1"/>
  <c r="E226" i="34"/>
  <c r="F226" i="34" s="1"/>
  <c r="Q225" i="34"/>
  <c r="R225" i="34" s="1"/>
  <c r="P225" i="34"/>
  <c r="N225" i="34"/>
  <c r="K225" i="34"/>
  <c r="L225" i="34" s="1"/>
  <c r="I225" i="34"/>
  <c r="J225" i="34" s="1"/>
  <c r="E225" i="34"/>
  <c r="F225" i="34" s="1"/>
  <c r="Q224" i="34"/>
  <c r="R224" i="34" s="1"/>
  <c r="P224" i="34"/>
  <c r="N224" i="34"/>
  <c r="K224" i="34"/>
  <c r="L224" i="34" s="1"/>
  <c r="I224" i="34"/>
  <c r="J224" i="34" s="1"/>
  <c r="E224" i="34"/>
  <c r="F224" i="34" s="1"/>
  <c r="Q223" i="34"/>
  <c r="R223" i="34" s="1"/>
  <c r="P223" i="34"/>
  <c r="N223" i="34"/>
  <c r="K223" i="34"/>
  <c r="L223" i="34" s="1"/>
  <c r="I223" i="34"/>
  <c r="J223" i="34" s="1"/>
  <c r="E223" i="34"/>
  <c r="F223" i="34" s="1"/>
  <c r="Q212" i="34"/>
  <c r="R212" i="34" s="1"/>
  <c r="P212" i="34"/>
  <c r="N212" i="34"/>
  <c r="K212" i="34"/>
  <c r="L212" i="34" s="1"/>
  <c r="I212" i="34"/>
  <c r="J212" i="34" s="1"/>
  <c r="E212" i="34"/>
  <c r="F212" i="34" s="1"/>
  <c r="Q211" i="34"/>
  <c r="R211" i="34" s="1"/>
  <c r="P211" i="34"/>
  <c r="N211" i="34"/>
  <c r="K211" i="34"/>
  <c r="L211" i="34" s="1"/>
  <c r="I211" i="34"/>
  <c r="J211" i="34" s="1"/>
  <c r="E211" i="34"/>
  <c r="F211" i="34" s="1"/>
  <c r="Q210" i="34"/>
  <c r="R210" i="34" s="1"/>
  <c r="P210" i="34"/>
  <c r="N210" i="34"/>
  <c r="K210" i="34"/>
  <c r="L210" i="34" s="1"/>
  <c r="I210" i="34"/>
  <c r="J210" i="34" s="1"/>
  <c r="E210" i="34"/>
  <c r="F210" i="34" s="1"/>
  <c r="Q209" i="34"/>
  <c r="R209" i="34" s="1"/>
  <c r="P209" i="34"/>
  <c r="N209" i="34"/>
  <c r="K209" i="34"/>
  <c r="L209" i="34" s="1"/>
  <c r="I209" i="34"/>
  <c r="J209" i="34" s="1"/>
  <c r="E209" i="34"/>
  <c r="F209" i="34" s="1"/>
  <c r="Q208" i="34"/>
  <c r="R208" i="34" s="1"/>
  <c r="P208" i="34"/>
  <c r="N208" i="34"/>
  <c r="K208" i="34"/>
  <c r="L208" i="34" s="1"/>
  <c r="I208" i="34"/>
  <c r="J208" i="34" s="1"/>
  <c r="E208" i="34"/>
  <c r="F208" i="34" s="1"/>
  <c r="Q207" i="34"/>
  <c r="R207" i="34" s="1"/>
  <c r="P207" i="34"/>
  <c r="N207" i="34"/>
  <c r="K207" i="34"/>
  <c r="L207" i="34" s="1"/>
  <c r="I207" i="34"/>
  <c r="J207" i="34" s="1"/>
  <c r="E207" i="34"/>
  <c r="F207" i="34" s="1"/>
  <c r="Q206" i="34"/>
  <c r="R206" i="34" s="1"/>
  <c r="P206" i="34"/>
  <c r="N206" i="34"/>
  <c r="K206" i="34"/>
  <c r="L206" i="34" s="1"/>
  <c r="I206" i="34"/>
  <c r="J206" i="34" s="1"/>
  <c r="E206" i="34"/>
  <c r="F206" i="34" s="1"/>
  <c r="Q205" i="34"/>
  <c r="R205" i="34" s="1"/>
  <c r="P205" i="34"/>
  <c r="N205" i="34"/>
  <c r="K205" i="34"/>
  <c r="L205" i="34" s="1"/>
  <c r="I205" i="34"/>
  <c r="J205" i="34" s="1"/>
  <c r="E205" i="34"/>
  <c r="F205" i="34" s="1"/>
  <c r="Q204" i="34"/>
  <c r="R204" i="34" s="1"/>
  <c r="P204" i="34"/>
  <c r="N204" i="34"/>
  <c r="K204" i="34"/>
  <c r="L204" i="34" s="1"/>
  <c r="I204" i="34"/>
  <c r="J204" i="34" s="1"/>
  <c r="E204" i="34"/>
  <c r="F204" i="34" s="1"/>
  <c r="Q203" i="34"/>
  <c r="R203" i="34" s="1"/>
  <c r="P203" i="34"/>
  <c r="N203" i="34"/>
  <c r="K203" i="34"/>
  <c r="L203" i="34" s="1"/>
  <c r="I203" i="34"/>
  <c r="J203" i="34" s="1"/>
  <c r="E203" i="34"/>
  <c r="F203" i="34" s="1"/>
  <c r="J402" i="33"/>
  <c r="G402" i="33"/>
  <c r="H402" i="33" s="1"/>
  <c r="F402" i="33"/>
  <c r="D402" i="33"/>
  <c r="J401" i="33"/>
  <c r="G401" i="33"/>
  <c r="H401" i="33" s="1"/>
  <c r="F401" i="33"/>
  <c r="D401" i="33"/>
  <c r="J400" i="33"/>
  <c r="G400" i="33"/>
  <c r="H400" i="33" s="1"/>
  <c r="F400" i="33"/>
  <c r="D400" i="33"/>
  <c r="J399" i="33"/>
  <c r="G399" i="33"/>
  <c r="H399" i="33" s="1"/>
  <c r="F399" i="33"/>
  <c r="D399" i="33"/>
  <c r="J398" i="33"/>
  <c r="G398" i="33"/>
  <c r="H398" i="33" s="1"/>
  <c r="F398" i="33"/>
  <c r="D398" i="33"/>
  <c r="J392" i="33"/>
  <c r="G392" i="33"/>
  <c r="H392" i="33" s="1"/>
  <c r="F392" i="33"/>
  <c r="D392" i="33"/>
  <c r="J391" i="33"/>
  <c r="G391" i="33"/>
  <c r="H391" i="33" s="1"/>
  <c r="F391" i="33"/>
  <c r="D391" i="33"/>
  <c r="J390" i="33"/>
  <c r="G390" i="33"/>
  <c r="H390" i="33" s="1"/>
  <c r="F390" i="33"/>
  <c r="D390" i="33"/>
  <c r="J389" i="33"/>
  <c r="G389" i="33"/>
  <c r="H389" i="33" s="1"/>
  <c r="F389" i="33"/>
  <c r="D389" i="33"/>
  <c r="J388" i="33"/>
  <c r="G388" i="33"/>
  <c r="H388" i="33" s="1"/>
  <c r="F388" i="33"/>
  <c r="D388" i="33"/>
  <c r="J397" i="33"/>
  <c r="G397" i="33"/>
  <c r="H397" i="33" s="1"/>
  <c r="F397" i="33"/>
  <c r="D397" i="33"/>
  <c r="J396" i="33"/>
  <c r="G396" i="33"/>
  <c r="H396" i="33" s="1"/>
  <c r="F396" i="33"/>
  <c r="D396" i="33"/>
  <c r="J395" i="33"/>
  <c r="G395" i="33"/>
  <c r="H395" i="33" s="1"/>
  <c r="F395" i="33"/>
  <c r="D395" i="33"/>
  <c r="J394" i="33"/>
  <c r="G394" i="33"/>
  <c r="H394" i="33" s="1"/>
  <c r="F394" i="33"/>
  <c r="D394" i="33"/>
  <c r="J393" i="33"/>
  <c r="G393" i="33"/>
  <c r="H393" i="33" s="1"/>
  <c r="F393" i="33"/>
  <c r="D393" i="33"/>
  <c r="J387" i="33"/>
  <c r="G387" i="33"/>
  <c r="H387" i="33" s="1"/>
  <c r="F387" i="33"/>
  <c r="D387" i="33"/>
  <c r="J386" i="33"/>
  <c r="G386" i="33"/>
  <c r="H386" i="33" s="1"/>
  <c r="F386" i="33"/>
  <c r="D386" i="33"/>
  <c r="J385" i="33"/>
  <c r="G385" i="33"/>
  <c r="H385" i="33" s="1"/>
  <c r="F385" i="33"/>
  <c r="D385" i="33"/>
  <c r="J384" i="33"/>
  <c r="G384" i="33"/>
  <c r="H384" i="33" s="1"/>
  <c r="F384" i="33"/>
  <c r="D384" i="33"/>
  <c r="J383" i="33"/>
  <c r="G383" i="33"/>
  <c r="H383" i="33" s="1"/>
  <c r="F383" i="33"/>
  <c r="D383" i="33"/>
  <c r="J382" i="33"/>
  <c r="G382" i="33"/>
  <c r="H382" i="33" s="1"/>
  <c r="F382" i="33"/>
  <c r="D382" i="33"/>
  <c r="J381" i="33"/>
  <c r="G381" i="33"/>
  <c r="H381" i="33" s="1"/>
  <c r="F381" i="33"/>
  <c r="D381" i="33"/>
  <c r="J380" i="33"/>
  <c r="G380" i="33"/>
  <c r="H380" i="33" s="1"/>
  <c r="F380" i="33"/>
  <c r="D380" i="33"/>
  <c r="J379" i="33"/>
  <c r="G379" i="33"/>
  <c r="H379" i="33" s="1"/>
  <c r="F379" i="33"/>
  <c r="D379" i="33"/>
  <c r="J378" i="33"/>
  <c r="G378" i="33"/>
  <c r="H378" i="33" s="1"/>
  <c r="F378" i="33"/>
  <c r="D378" i="33"/>
  <c r="J377" i="33"/>
  <c r="G377" i="33"/>
  <c r="H377" i="33" s="1"/>
  <c r="F377" i="33"/>
  <c r="D377" i="33"/>
  <c r="J376" i="33"/>
  <c r="G376" i="33"/>
  <c r="H376" i="33" s="1"/>
  <c r="F376" i="33"/>
  <c r="D376" i="33"/>
  <c r="J375" i="33"/>
  <c r="G375" i="33"/>
  <c r="H375" i="33" s="1"/>
  <c r="F375" i="33"/>
  <c r="D375" i="33"/>
  <c r="J374" i="33"/>
  <c r="G374" i="33"/>
  <c r="H374" i="33" s="1"/>
  <c r="F374" i="33"/>
  <c r="D374" i="33"/>
  <c r="J373" i="33"/>
  <c r="G373" i="33"/>
  <c r="H373" i="33" s="1"/>
  <c r="F373" i="33"/>
  <c r="D373" i="33"/>
  <c r="J372" i="33"/>
  <c r="G372" i="33"/>
  <c r="H372" i="33" s="1"/>
  <c r="F372" i="33"/>
  <c r="D372" i="33"/>
  <c r="J371" i="33"/>
  <c r="G371" i="33"/>
  <c r="H371" i="33" s="1"/>
  <c r="F371" i="33"/>
  <c r="D371" i="33"/>
  <c r="J370" i="33"/>
  <c r="G370" i="33"/>
  <c r="H370" i="33" s="1"/>
  <c r="F370" i="33"/>
  <c r="D370" i="33"/>
  <c r="J369" i="33"/>
  <c r="G369" i="33"/>
  <c r="H369" i="33" s="1"/>
  <c r="F369" i="33"/>
  <c r="D369" i="33"/>
  <c r="J368" i="33"/>
  <c r="G368" i="33"/>
  <c r="H368" i="33" s="1"/>
  <c r="F368" i="33"/>
  <c r="D368" i="33"/>
  <c r="J367" i="33"/>
  <c r="G367" i="33"/>
  <c r="H367" i="33" s="1"/>
  <c r="F367" i="33"/>
  <c r="D367" i="33"/>
  <c r="J366" i="33"/>
  <c r="G366" i="33"/>
  <c r="H366" i="33" s="1"/>
  <c r="F366" i="33"/>
  <c r="D366" i="33"/>
  <c r="J365" i="33"/>
  <c r="G365" i="33"/>
  <c r="H365" i="33" s="1"/>
  <c r="F365" i="33"/>
  <c r="D365" i="33"/>
  <c r="J364" i="33"/>
  <c r="G364" i="33"/>
  <c r="H364" i="33" s="1"/>
  <c r="F364" i="33"/>
  <c r="D364" i="33"/>
  <c r="J363" i="33"/>
  <c r="G363" i="33"/>
  <c r="H363" i="33" s="1"/>
  <c r="F363" i="33"/>
  <c r="D363" i="33"/>
  <c r="J362" i="33"/>
  <c r="G362" i="33"/>
  <c r="H362" i="33" s="1"/>
  <c r="F362" i="33"/>
  <c r="D362" i="33"/>
  <c r="J361" i="33"/>
  <c r="G361" i="33"/>
  <c r="H361" i="33" s="1"/>
  <c r="F361" i="33"/>
  <c r="D361" i="33"/>
  <c r="J360" i="33"/>
  <c r="G360" i="33"/>
  <c r="H360" i="33" s="1"/>
  <c r="F360" i="33"/>
  <c r="D360" i="33"/>
  <c r="J359" i="33"/>
  <c r="G359" i="33"/>
  <c r="H359" i="33" s="1"/>
  <c r="F359" i="33"/>
  <c r="D359" i="33"/>
  <c r="J358" i="33"/>
  <c r="G358" i="33"/>
  <c r="H358" i="33" s="1"/>
  <c r="F358" i="33"/>
  <c r="D358" i="33"/>
  <c r="J357" i="33"/>
  <c r="G357" i="33"/>
  <c r="H357" i="33" s="1"/>
  <c r="F357" i="33"/>
  <c r="D357" i="33"/>
  <c r="J356" i="33"/>
  <c r="G356" i="33"/>
  <c r="H356" i="33" s="1"/>
  <c r="F356" i="33"/>
  <c r="D356" i="33"/>
  <c r="J355" i="33"/>
  <c r="G355" i="33"/>
  <c r="H355" i="33" s="1"/>
  <c r="F355" i="33"/>
  <c r="D355" i="33"/>
  <c r="J354" i="33"/>
  <c r="G354" i="33"/>
  <c r="H354" i="33" s="1"/>
  <c r="F354" i="33"/>
  <c r="D354" i="33"/>
  <c r="J353" i="33"/>
  <c r="G353" i="33"/>
  <c r="H353" i="33" s="1"/>
  <c r="F353" i="33"/>
  <c r="D353" i="33"/>
  <c r="J352" i="33"/>
  <c r="G352" i="33"/>
  <c r="H352" i="33" s="1"/>
  <c r="F352" i="33"/>
  <c r="D352" i="33"/>
  <c r="J351" i="33"/>
  <c r="G351" i="33"/>
  <c r="H351" i="33" s="1"/>
  <c r="F351" i="33"/>
  <c r="D351" i="33"/>
  <c r="J350" i="33"/>
  <c r="G350" i="33"/>
  <c r="H350" i="33" s="1"/>
  <c r="F350" i="33"/>
  <c r="D350" i="33"/>
  <c r="J349" i="33"/>
  <c r="G349" i="33"/>
  <c r="H349" i="33" s="1"/>
  <c r="F349" i="33"/>
  <c r="D349" i="33"/>
  <c r="J348" i="33"/>
  <c r="G348" i="33"/>
  <c r="H348" i="33" s="1"/>
  <c r="F348" i="33"/>
  <c r="D348" i="33"/>
  <c r="J347" i="33"/>
  <c r="G347" i="33"/>
  <c r="H347" i="33" s="1"/>
  <c r="F347" i="33"/>
  <c r="D347" i="33"/>
  <c r="J346" i="33"/>
  <c r="G346" i="33"/>
  <c r="H346" i="33" s="1"/>
  <c r="F346" i="33"/>
  <c r="D346" i="33"/>
  <c r="J345" i="33"/>
  <c r="G345" i="33"/>
  <c r="H345" i="33" s="1"/>
  <c r="F345" i="33"/>
  <c r="D345" i="33"/>
  <c r="J344" i="33"/>
  <c r="G344" i="33"/>
  <c r="H344" i="33" s="1"/>
  <c r="F344" i="33"/>
  <c r="D344" i="33"/>
  <c r="J343" i="33"/>
  <c r="G343" i="33"/>
  <c r="H343" i="33" s="1"/>
  <c r="F343" i="33"/>
  <c r="D343" i="33"/>
  <c r="J342" i="33"/>
  <c r="G342" i="33"/>
  <c r="H342" i="33" s="1"/>
  <c r="F342" i="33"/>
  <c r="D342" i="33"/>
  <c r="J341" i="33"/>
  <c r="G341" i="33"/>
  <c r="H341" i="33" s="1"/>
  <c r="F341" i="33"/>
  <c r="D341" i="33"/>
  <c r="J340" i="33"/>
  <c r="G340" i="33"/>
  <c r="H340" i="33" s="1"/>
  <c r="F340" i="33"/>
  <c r="D340" i="33"/>
  <c r="J339" i="33"/>
  <c r="G339" i="33"/>
  <c r="H339" i="33" s="1"/>
  <c r="F339" i="33"/>
  <c r="D339" i="33"/>
  <c r="J338" i="33"/>
  <c r="G338" i="33"/>
  <c r="H338" i="33" s="1"/>
  <c r="F338" i="33"/>
  <c r="D338" i="33"/>
  <c r="J337" i="33"/>
  <c r="G337" i="33"/>
  <c r="H337" i="33" s="1"/>
  <c r="F337" i="33"/>
  <c r="D337" i="33"/>
  <c r="J336" i="33"/>
  <c r="G336" i="33"/>
  <c r="H336" i="33" s="1"/>
  <c r="F336" i="33"/>
  <c r="D336" i="33"/>
  <c r="J335" i="33"/>
  <c r="G335" i="33"/>
  <c r="H335" i="33" s="1"/>
  <c r="F335" i="33"/>
  <c r="D335" i="33"/>
  <c r="J334" i="33"/>
  <c r="G334" i="33"/>
  <c r="H334" i="33" s="1"/>
  <c r="F334" i="33"/>
  <c r="D334" i="33"/>
  <c r="J333" i="33"/>
  <c r="G333" i="33"/>
  <c r="H333" i="33" s="1"/>
  <c r="F333" i="33"/>
  <c r="D333" i="33"/>
  <c r="J332" i="33"/>
  <c r="G332" i="33"/>
  <c r="H332" i="33" s="1"/>
  <c r="F332" i="33"/>
  <c r="D332" i="33"/>
  <c r="J331" i="33"/>
  <c r="G331" i="33"/>
  <c r="H331" i="33" s="1"/>
  <c r="F331" i="33"/>
  <c r="D331" i="33"/>
  <c r="J330" i="33"/>
  <c r="G330" i="33"/>
  <c r="H330" i="33" s="1"/>
  <c r="F330" i="33"/>
  <c r="D330" i="33"/>
  <c r="J329" i="33"/>
  <c r="H329" i="33"/>
  <c r="G329" i="33"/>
  <c r="F329" i="33"/>
  <c r="D329" i="33"/>
  <c r="J328" i="33"/>
  <c r="G328" i="33"/>
  <c r="H328" i="33" s="1"/>
  <c r="F328" i="33"/>
  <c r="D328" i="33"/>
  <c r="J327" i="33"/>
  <c r="G327" i="33"/>
  <c r="H327" i="33" s="1"/>
  <c r="F327" i="33"/>
  <c r="D327" i="33"/>
  <c r="J326" i="33"/>
  <c r="G326" i="33"/>
  <c r="H326" i="33" s="1"/>
  <c r="F326" i="33"/>
  <c r="D326" i="33"/>
  <c r="J325" i="33"/>
  <c r="G325" i="33"/>
  <c r="H325" i="33" s="1"/>
  <c r="F325" i="33"/>
  <c r="D325" i="33"/>
  <c r="J324" i="33"/>
  <c r="G324" i="33"/>
  <c r="H324" i="33" s="1"/>
  <c r="F324" i="33"/>
  <c r="D324" i="33"/>
  <c r="J323" i="33"/>
  <c r="G323" i="33"/>
  <c r="H323" i="33" s="1"/>
  <c r="F323" i="33"/>
  <c r="D323" i="33"/>
  <c r="J322" i="33"/>
  <c r="G322" i="33"/>
  <c r="H322" i="33" s="1"/>
  <c r="F322" i="33"/>
  <c r="D322" i="33"/>
  <c r="J321" i="33"/>
  <c r="G321" i="33"/>
  <c r="H321" i="33" s="1"/>
  <c r="F321" i="33"/>
  <c r="D321" i="33"/>
  <c r="J320" i="33"/>
  <c r="G320" i="33"/>
  <c r="H320" i="33" s="1"/>
  <c r="F320" i="33"/>
  <c r="D320" i="33"/>
  <c r="J319" i="33"/>
  <c r="G319" i="33"/>
  <c r="H319" i="33" s="1"/>
  <c r="F319" i="33"/>
  <c r="D319" i="33"/>
  <c r="J318" i="33"/>
  <c r="G318" i="33"/>
  <c r="H318" i="33" s="1"/>
  <c r="F318" i="33"/>
  <c r="D318" i="33"/>
  <c r="J317" i="33"/>
  <c r="G317" i="33"/>
  <c r="H317" i="33" s="1"/>
  <c r="F317" i="33"/>
  <c r="D317" i="33"/>
  <c r="J316" i="33"/>
  <c r="G316" i="33"/>
  <c r="H316" i="33" s="1"/>
  <c r="F316" i="33"/>
  <c r="D316" i="33"/>
  <c r="J315" i="33"/>
  <c r="G315" i="33"/>
  <c r="H315" i="33" s="1"/>
  <c r="F315" i="33"/>
  <c r="D315" i="33"/>
  <c r="J314" i="33"/>
  <c r="G314" i="33"/>
  <c r="H314" i="33" s="1"/>
  <c r="F314" i="33"/>
  <c r="D314" i="33"/>
  <c r="J313" i="33"/>
  <c r="G313" i="33"/>
  <c r="H313" i="33" s="1"/>
  <c r="F313" i="33"/>
  <c r="D313" i="33"/>
  <c r="J312" i="33"/>
  <c r="G312" i="33"/>
  <c r="H312" i="33" s="1"/>
  <c r="F312" i="33"/>
  <c r="D312" i="33"/>
  <c r="J311" i="33"/>
  <c r="G311" i="33"/>
  <c r="H311" i="33" s="1"/>
  <c r="F311" i="33"/>
  <c r="D311" i="33"/>
  <c r="J310" i="33"/>
  <c r="G310" i="33"/>
  <c r="H310" i="33" s="1"/>
  <c r="F310" i="33"/>
  <c r="D310" i="33"/>
  <c r="J309" i="33"/>
  <c r="G309" i="33"/>
  <c r="H309" i="33" s="1"/>
  <c r="F309" i="33"/>
  <c r="D309" i="33"/>
  <c r="J308" i="33"/>
  <c r="G308" i="33"/>
  <c r="H308" i="33" s="1"/>
  <c r="F308" i="33"/>
  <c r="D308" i="33"/>
  <c r="J307" i="33"/>
  <c r="G307" i="33"/>
  <c r="H307" i="33" s="1"/>
  <c r="F307" i="33"/>
  <c r="D307" i="33"/>
  <c r="J306" i="33"/>
  <c r="G306" i="33"/>
  <c r="H306" i="33" s="1"/>
  <c r="F306" i="33"/>
  <c r="D306" i="33"/>
  <c r="J305" i="33"/>
  <c r="G305" i="33"/>
  <c r="H305" i="33" s="1"/>
  <c r="F305" i="33"/>
  <c r="D305" i="33"/>
  <c r="J304" i="33"/>
  <c r="G304" i="33"/>
  <c r="H304" i="33" s="1"/>
  <c r="F304" i="33"/>
  <c r="D304" i="33"/>
  <c r="J303" i="33"/>
  <c r="G303" i="33"/>
  <c r="H303" i="33" s="1"/>
  <c r="F303" i="33"/>
  <c r="D303" i="33"/>
  <c r="J302" i="33"/>
  <c r="G302" i="33"/>
  <c r="H302" i="33" s="1"/>
  <c r="F302" i="33"/>
  <c r="D302" i="33"/>
  <c r="J301" i="33"/>
  <c r="G301" i="33"/>
  <c r="H301" i="33" s="1"/>
  <c r="F301" i="33"/>
  <c r="D301" i="33"/>
  <c r="J300" i="33"/>
  <c r="G300" i="33"/>
  <c r="H300" i="33" s="1"/>
  <c r="F300" i="33"/>
  <c r="D300" i="33"/>
  <c r="J299" i="33"/>
  <c r="G299" i="33"/>
  <c r="H299" i="33" s="1"/>
  <c r="F299" i="33"/>
  <c r="D299" i="33"/>
  <c r="J298" i="33"/>
  <c r="G298" i="33"/>
  <c r="H298" i="33" s="1"/>
  <c r="F298" i="33"/>
  <c r="D298" i="33"/>
  <c r="J297" i="33"/>
  <c r="G297" i="33"/>
  <c r="H297" i="33" s="1"/>
  <c r="F297" i="33"/>
  <c r="D297" i="33"/>
  <c r="J296" i="33"/>
  <c r="G296" i="33"/>
  <c r="H296" i="33" s="1"/>
  <c r="F296" i="33"/>
  <c r="D296" i="33"/>
  <c r="J295" i="33"/>
  <c r="G295" i="33"/>
  <c r="H295" i="33" s="1"/>
  <c r="F295" i="33"/>
  <c r="D295" i="33"/>
  <c r="J294" i="33"/>
  <c r="G294" i="33"/>
  <c r="H294" i="33" s="1"/>
  <c r="F294" i="33"/>
  <c r="D294" i="33"/>
  <c r="J293" i="33"/>
  <c r="G293" i="33"/>
  <c r="H293" i="33" s="1"/>
  <c r="F293" i="33"/>
  <c r="D293" i="33"/>
  <c r="J292" i="33"/>
  <c r="G292" i="33"/>
  <c r="H292" i="33" s="1"/>
  <c r="F292" i="33"/>
  <c r="D292" i="33"/>
  <c r="J291" i="33"/>
  <c r="G291" i="33"/>
  <c r="H291" i="33" s="1"/>
  <c r="F291" i="33"/>
  <c r="D291" i="33"/>
  <c r="J290" i="33"/>
  <c r="G290" i="33"/>
  <c r="H290" i="33" s="1"/>
  <c r="F290" i="33"/>
  <c r="D290" i="33"/>
  <c r="J289" i="33"/>
  <c r="G289" i="33"/>
  <c r="H289" i="33" s="1"/>
  <c r="F289" i="33"/>
  <c r="D289" i="33"/>
  <c r="J288" i="33"/>
  <c r="G288" i="33"/>
  <c r="H288" i="33" s="1"/>
  <c r="F288" i="33"/>
  <c r="D288" i="33"/>
  <c r="J287" i="33"/>
  <c r="G287" i="33"/>
  <c r="H287" i="33" s="1"/>
  <c r="F287" i="33"/>
  <c r="D287" i="33"/>
  <c r="J286" i="33"/>
  <c r="G286" i="33"/>
  <c r="H286" i="33" s="1"/>
  <c r="F286" i="33"/>
  <c r="D286" i="33"/>
  <c r="J285" i="33"/>
  <c r="G285" i="33"/>
  <c r="H285" i="33" s="1"/>
  <c r="F285" i="33"/>
  <c r="D285" i="33"/>
  <c r="J284" i="33"/>
  <c r="G284" i="33"/>
  <c r="H284" i="33" s="1"/>
  <c r="F284" i="33"/>
  <c r="D284" i="33"/>
  <c r="J283" i="33"/>
  <c r="G283" i="33"/>
  <c r="H283" i="33" s="1"/>
  <c r="F283" i="33"/>
  <c r="D283" i="33"/>
  <c r="J282" i="33"/>
  <c r="H282" i="33"/>
  <c r="G282" i="33"/>
  <c r="F282" i="33"/>
  <c r="D282" i="33"/>
  <c r="J281" i="33"/>
  <c r="G281" i="33"/>
  <c r="H281" i="33" s="1"/>
  <c r="F281" i="33"/>
  <c r="D281" i="33"/>
  <c r="J280" i="33"/>
  <c r="G280" i="33"/>
  <c r="H280" i="33" s="1"/>
  <c r="F280" i="33"/>
  <c r="D280" i="33"/>
  <c r="J279" i="33"/>
  <c r="G279" i="33"/>
  <c r="H279" i="33" s="1"/>
  <c r="F279" i="33"/>
  <c r="D279" i="33"/>
  <c r="J278" i="33"/>
  <c r="G278" i="33"/>
  <c r="H278" i="33" s="1"/>
  <c r="F278" i="33"/>
  <c r="D278" i="33"/>
  <c r="J277" i="33"/>
  <c r="G277" i="33"/>
  <c r="H277" i="33" s="1"/>
  <c r="F277" i="33"/>
  <c r="D277" i="33"/>
  <c r="J276" i="33"/>
  <c r="G276" i="33"/>
  <c r="H276" i="33" s="1"/>
  <c r="F276" i="33"/>
  <c r="D276" i="33"/>
  <c r="J275" i="33"/>
  <c r="G275" i="33"/>
  <c r="H275" i="33" s="1"/>
  <c r="F275" i="33"/>
  <c r="D275" i="33"/>
  <c r="J274" i="33"/>
  <c r="G274" i="33"/>
  <c r="H274" i="33" s="1"/>
  <c r="F274" i="33"/>
  <c r="D274" i="33"/>
  <c r="J273" i="33"/>
  <c r="G273" i="33"/>
  <c r="H273" i="33" s="1"/>
  <c r="F273" i="33"/>
  <c r="D273" i="33"/>
  <c r="J272" i="33"/>
  <c r="G272" i="33"/>
  <c r="H272" i="33" s="1"/>
  <c r="F272" i="33"/>
  <c r="D272" i="33"/>
  <c r="J271" i="33"/>
  <c r="G271" i="33"/>
  <c r="H271" i="33" s="1"/>
  <c r="F271" i="33"/>
  <c r="D271" i="33"/>
  <c r="J270" i="33"/>
  <c r="G270" i="33"/>
  <c r="H270" i="33" s="1"/>
  <c r="F270" i="33"/>
  <c r="D270" i="33"/>
  <c r="J269" i="33"/>
  <c r="G269" i="33"/>
  <c r="H269" i="33" s="1"/>
  <c r="F269" i="33"/>
  <c r="D269" i="33"/>
  <c r="J268" i="33"/>
  <c r="G268" i="33"/>
  <c r="H268" i="33" s="1"/>
  <c r="F268" i="33"/>
  <c r="D268" i="33"/>
  <c r="J267" i="33"/>
  <c r="G267" i="33"/>
  <c r="H267" i="33" s="1"/>
  <c r="F267" i="33"/>
  <c r="D267" i="33"/>
  <c r="J266" i="33"/>
  <c r="G266" i="33"/>
  <c r="H266" i="33" s="1"/>
  <c r="F266" i="33"/>
  <c r="D266" i="33"/>
  <c r="J265" i="33"/>
  <c r="G265" i="33"/>
  <c r="H265" i="33" s="1"/>
  <c r="F265" i="33"/>
  <c r="D265" i="33"/>
  <c r="J264" i="33"/>
  <c r="G264" i="33"/>
  <c r="H264" i="33" s="1"/>
  <c r="F264" i="33"/>
  <c r="D264" i="33"/>
  <c r="J263" i="33"/>
  <c r="G263" i="33"/>
  <c r="H263" i="33" s="1"/>
  <c r="F263" i="33"/>
  <c r="D263" i="33"/>
  <c r="J262" i="33"/>
  <c r="G262" i="33"/>
  <c r="H262" i="33" s="1"/>
  <c r="F262" i="33"/>
  <c r="D262" i="33"/>
  <c r="J261" i="33"/>
  <c r="G261" i="33"/>
  <c r="H261" i="33" s="1"/>
  <c r="F261" i="33"/>
  <c r="D261" i="33"/>
  <c r="J260" i="33"/>
  <c r="G260" i="33"/>
  <c r="H260" i="33" s="1"/>
  <c r="F260" i="33"/>
  <c r="D260" i="33"/>
  <c r="J259" i="33"/>
  <c r="G259" i="33"/>
  <c r="H259" i="33" s="1"/>
  <c r="F259" i="33"/>
  <c r="D259" i="33"/>
  <c r="J258" i="33"/>
  <c r="G258" i="33"/>
  <c r="H258" i="33" s="1"/>
  <c r="F258" i="33"/>
  <c r="D258" i="33"/>
  <c r="J257" i="33"/>
  <c r="G257" i="33"/>
  <c r="H257" i="33" s="1"/>
  <c r="F257" i="33"/>
  <c r="D257" i="33"/>
  <c r="J256" i="33"/>
  <c r="G256" i="33"/>
  <c r="H256" i="33" s="1"/>
  <c r="F256" i="33"/>
  <c r="D256" i="33"/>
  <c r="J255" i="33"/>
  <c r="G255" i="33"/>
  <c r="H255" i="33" s="1"/>
  <c r="F255" i="33"/>
  <c r="D255" i="33"/>
  <c r="J254" i="33"/>
  <c r="G254" i="33"/>
  <c r="H254" i="33" s="1"/>
  <c r="F254" i="33"/>
  <c r="D254" i="33"/>
  <c r="J253" i="33"/>
  <c r="G253" i="33"/>
  <c r="H253" i="33" s="1"/>
  <c r="F253" i="33"/>
  <c r="D253" i="33"/>
  <c r="J252" i="33"/>
  <c r="G252" i="33"/>
  <c r="H252" i="33" s="1"/>
  <c r="F252" i="33"/>
  <c r="D252" i="33"/>
  <c r="J251" i="33"/>
  <c r="G251" i="33"/>
  <c r="H251" i="33" s="1"/>
  <c r="F251" i="33"/>
  <c r="D251" i="33"/>
  <c r="J250" i="33"/>
  <c r="G250" i="33"/>
  <c r="H250" i="33" s="1"/>
  <c r="F250" i="33"/>
  <c r="D250" i="33"/>
  <c r="J249" i="33"/>
  <c r="G249" i="33"/>
  <c r="H249" i="33" s="1"/>
  <c r="F249" i="33"/>
  <c r="D249" i="33"/>
  <c r="J248" i="33"/>
  <c r="G248" i="33"/>
  <c r="H248" i="33" s="1"/>
  <c r="F248" i="33"/>
  <c r="D248" i="33"/>
  <c r="J247" i="33"/>
  <c r="G247" i="33"/>
  <c r="H247" i="33" s="1"/>
  <c r="F247" i="33"/>
  <c r="D247" i="33"/>
  <c r="J246" i="33"/>
  <c r="G246" i="33"/>
  <c r="H246" i="33" s="1"/>
  <c r="F246" i="33"/>
  <c r="D246" i="33"/>
  <c r="J245" i="33"/>
  <c r="G245" i="33"/>
  <c r="H245" i="33" s="1"/>
  <c r="F245" i="33"/>
  <c r="D245" i="33"/>
  <c r="J244" i="33"/>
  <c r="G244" i="33"/>
  <c r="H244" i="33" s="1"/>
  <c r="F244" i="33"/>
  <c r="D244" i="33"/>
  <c r="J243" i="33"/>
  <c r="G243" i="33"/>
  <c r="H243" i="33" s="1"/>
  <c r="F243" i="33"/>
  <c r="D243" i="33"/>
  <c r="J242" i="33"/>
  <c r="G242" i="33"/>
  <c r="H242" i="33" s="1"/>
  <c r="F242" i="33"/>
  <c r="D242" i="33"/>
  <c r="J241" i="33"/>
  <c r="G241" i="33"/>
  <c r="H241" i="33" s="1"/>
  <c r="F241" i="33"/>
  <c r="D241" i="33"/>
  <c r="J240" i="33"/>
  <c r="G240" i="33"/>
  <c r="H240" i="33" s="1"/>
  <c r="F240" i="33"/>
  <c r="D240" i="33"/>
  <c r="J239" i="33"/>
  <c r="G239" i="33"/>
  <c r="H239" i="33" s="1"/>
  <c r="F239" i="33"/>
  <c r="D239" i="33"/>
  <c r="J238" i="33"/>
  <c r="G238" i="33"/>
  <c r="H238" i="33" s="1"/>
  <c r="F238" i="33"/>
  <c r="D238" i="33"/>
  <c r="J237" i="33"/>
  <c r="G237" i="33"/>
  <c r="H237" i="33" s="1"/>
  <c r="F237" i="33"/>
  <c r="D237" i="33"/>
  <c r="J236" i="33"/>
  <c r="G236" i="33"/>
  <c r="H236" i="33" s="1"/>
  <c r="F236" i="33"/>
  <c r="D236" i="33"/>
  <c r="J235" i="33"/>
  <c r="G235" i="33"/>
  <c r="H235" i="33" s="1"/>
  <c r="F235" i="33"/>
  <c r="D235" i="33"/>
  <c r="J234" i="33"/>
  <c r="G234" i="33"/>
  <c r="H234" i="33" s="1"/>
  <c r="F234" i="33"/>
  <c r="D234" i="33"/>
  <c r="J233" i="33"/>
  <c r="G233" i="33"/>
  <c r="H233" i="33" s="1"/>
  <c r="F233" i="33"/>
  <c r="D233" i="33"/>
  <c r="J232" i="33"/>
  <c r="G232" i="33"/>
  <c r="H232" i="33" s="1"/>
  <c r="F232" i="33"/>
  <c r="D232" i="33"/>
  <c r="J231" i="33"/>
  <c r="G231" i="33"/>
  <c r="H231" i="33" s="1"/>
  <c r="F231" i="33"/>
  <c r="D231" i="33"/>
  <c r="J230" i="33"/>
  <c r="G230" i="33"/>
  <c r="H230" i="33" s="1"/>
  <c r="F230" i="33"/>
  <c r="D230" i="33"/>
  <c r="J229" i="33"/>
  <c r="G229" i="33"/>
  <c r="H229" i="33" s="1"/>
  <c r="F229" i="33"/>
  <c r="D229" i="33"/>
  <c r="J228" i="33"/>
  <c r="G228" i="33"/>
  <c r="H228" i="33" s="1"/>
  <c r="F228" i="33"/>
  <c r="D228" i="33"/>
  <c r="J227" i="33"/>
  <c r="G227" i="33"/>
  <c r="H227" i="33" s="1"/>
  <c r="F227" i="33"/>
  <c r="D227" i="33"/>
  <c r="J226" i="33"/>
  <c r="G226" i="33"/>
  <c r="H226" i="33" s="1"/>
  <c r="F226" i="33"/>
  <c r="D226" i="33"/>
  <c r="J225" i="33"/>
  <c r="G225" i="33"/>
  <c r="H225" i="33" s="1"/>
  <c r="F225" i="33"/>
  <c r="D225" i="33"/>
  <c r="J224" i="33"/>
  <c r="G224" i="33"/>
  <c r="H224" i="33" s="1"/>
  <c r="F224" i="33"/>
  <c r="D224" i="33"/>
  <c r="J223" i="33"/>
  <c r="G223" i="33"/>
  <c r="H223" i="33" s="1"/>
  <c r="F223" i="33"/>
  <c r="D223" i="33"/>
  <c r="J222" i="33"/>
  <c r="G222" i="33"/>
  <c r="H222" i="33" s="1"/>
  <c r="F222" i="33"/>
  <c r="D222" i="33"/>
  <c r="J221" i="33"/>
  <c r="G221" i="33"/>
  <c r="H221" i="33" s="1"/>
  <c r="F221" i="33"/>
  <c r="D221" i="33"/>
  <c r="J220" i="33"/>
  <c r="G220" i="33"/>
  <c r="H220" i="33" s="1"/>
  <c r="F220" i="33"/>
  <c r="D220" i="33"/>
  <c r="J219" i="33"/>
  <c r="G219" i="33"/>
  <c r="H219" i="33" s="1"/>
  <c r="F219" i="33"/>
  <c r="D219" i="33"/>
  <c r="J218" i="33"/>
  <c r="G218" i="33"/>
  <c r="H218" i="33" s="1"/>
  <c r="F218" i="33"/>
  <c r="D218" i="33"/>
  <c r="J217" i="33"/>
  <c r="G217" i="33"/>
  <c r="H217" i="33" s="1"/>
  <c r="F217" i="33"/>
  <c r="D217" i="33"/>
  <c r="J216" i="33"/>
  <c r="G216" i="33"/>
  <c r="H216" i="33" s="1"/>
  <c r="F216" i="33"/>
  <c r="D216" i="33"/>
  <c r="J215" i="33"/>
  <c r="G215" i="33"/>
  <c r="H215" i="33" s="1"/>
  <c r="F215" i="33"/>
  <c r="D215" i="33"/>
  <c r="J214" i="33"/>
  <c r="G214" i="33"/>
  <c r="H214" i="33" s="1"/>
  <c r="F214" i="33"/>
  <c r="D214" i="33"/>
  <c r="J213" i="33"/>
  <c r="G213" i="33"/>
  <c r="H213" i="33" s="1"/>
  <c r="F213" i="33"/>
  <c r="D213" i="33"/>
  <c r="J212" i="33"/>
  <c r="G212" i="33"/>
  <c r="H212" i="33" s="1"/>
  <c r="F212" i="33"/>
  <c r="D212" i="33"/>
  <c r="J211" i="33"/>
  <c r="G211" i="33"/>
  <c r="H211" i="33" s="1"/>
  <c r="F211" i="33"/>
  <c r="D211" i="33"/>
  <c r="J210" i="33"/>
  <c r="G210" i="33"/>
  <c r="H210" i="33" s="1"/>
  <c r="F210" i="33"/>
  <c r="D210" i="33"/>
  <c r="J209" i="33"/>
  <c r="G209" i="33"/>
  <c r="H209" i="33" s="1"/>
  <c r="F209" i="33"/>
  <c r="D209" i="33"/>
  <c r="J208" i="33"/>
  <c r="G208" i="33"/>
  <c r="H208" i="33" s="1"/>
  <c r="F208" i="33"/>
  <c r="D208" i="33"/>
  <c r="J207" i="33"/>
  <c r="G207" i="33"/>
  <c r="H207" i="33" s="1"/>
  <c r="F207" i="33"/>
  <c r="D207" i="33"/>
  <c r="J206" i="33"/>
  <c r="G206" i="33"/>
  <c r="H206" i="33" s="1"/>
  <c r="F206" i="33"/>
  <c r="D206" i="33"/>
  <c r="J205" i="33"/>
  <c r="G205" i="33"/>
  <c r="H205" i="33" s="1"/>
  <c r="F205" i="33"/>
  <c r="D205" i="33"/>
  <c r="J204" i="33"/>
  <c r="G204" i="33"/>
  <c r="H204" i="33" s="1"/>
  <c r="F204" i="33"/>
  <c r="D204" i="33"/>
  <c r="J203" i="33"/>
  <c r="G203" i="33"/>
  <c r="H203" i="33" s="1"/>
  <c r="F203" i="33"/>
  <c r="D203" i="33"/>
  <c r="R413" i="9" l="1"/>
  <c r="R412" i="9"/>
  <c r="R415" i="9"/>
  <c r="R414" i="9"/>
  <c r="L416" i="9"/>
  <c r="J416" i="9"/>
  <c r="P8" i="28" s="1"/>
  <c r="G13" i="32"/>
  <c r="H13" i="32" s="1"/>
  <c r="G14" i="32"/>
  <c r="H14" i="32" s="1"/>
  <c r="G15" i="32"/>
  <c r="H15" i="32" s="1"/>
  <c r="G16" i="32"/>
  <c r="H16" i="32" s="1"/>
  <c r="G17" i="32"/>
  <c r="H17" i="32" s="1"/>
  <c r="G18" i="32"/>
  <c r="H18" i="32" s="1"/>
  <c r="G19" i="32"/>
  <c r="H19" i="32" s="1"/>
  <c r="G20" i="32"/>
  <c r="H20" i="32" s="1"/>
  <c r="G21" i="32"/>
  <c r="H21" i="32" s="1"/>
  <c r="G22" i="32"/>
  <c r="H22" i="32" s="1"/>
  <c r="G23" i="32"/>
  <c r="H23" i="32" s="1"/>
  <c r="G24" i="32"/>
  <c r="H24" i="32" s="1"/>
  <c r="G25" i="32"/>
  <c r="H25" i="32" s="1"/>
  <c r="G26" i="32"/>
  <c r="H26" i="32" s="1"/>
  <c r="G27" i="32"/>
  <c r="H27" i="32" s="1"/>
  <c r="G28" i="32"/>
  <c r="H28" i="32" s="1"/>
  <c r="G29" i="32"/>
  <c r="H29" i="32" s="1"/>
  <c r="G30" i="32"/>
  <c r="H30" i="32" s="1"/>
  <c r="G31" i="32"/>
  <c r="H31" i="32" s="1"/>
  <c r="G32" i="32"/>
  <c r="H32" i="32" s="1"/>
  <c r="G33" i="32"/>
  <c r="H33" i="32" s="1"/>
  <c r="G34" i="32"/>
  <c r="H34" i="32" s="1"/>
  <c r="G35" i="32"/>
  <c r="H35" i="32" s="1"/>
  <c r="G36" i="32"/>
  <c r="H36" i="32" s="1"/>
  <c r="G37" i="32"/>
  <c r="H37" i="32" s="1"/>
  <c r="G38" i="32"/>
  <c r="H38" i="32" s="1"/>
  <c r="G39" i="32"/>
  <c r="H39" i="32" s="1"/>
  <c r="G40" i="32"/>
  <c r="H40" i="32" s="1"/>
  <c r="G41" i="32"/>
  <c r="H41" i="32" s="1"/>
  <c r="G42" i="32"/>
  <c r="H42" i="32" s="1"/>
  <c r="G43" i="32"/>
  <c r="H43" i="32" s="1"/>
  <c r="G44" i="32"/>
  <c r="H44" i="32" s="1"/>
  <c r="G45" i="32"/>
  <c r="H45" i="32" s="1"/>
  <c r="G46" i="32"/>
  <c r="H46" i="32" s="1"/>
  <c r="G47" i="32"/>
  <c r="H47" i="32" s="1"/>
  <c r="G48" i="32"/>
  <c r="H48" i="32" s="1"/>
  <c r="G49" i="32"/>
  <c r="H49" i="32" s="1"/>
  <c r="G50" i="32"/>
  <c r="H50" i="32" s="1"/>
  <c r="G51" i="32"/>
  <c r="H51" i="32" s="1"/>
  <c r="G52" i="32"/>
  <c r="H52" i="32" s="1"/>
  <c r="G53" i="32"/>
  <c r="H53" i="32" s="1"/>
  <c r="G54" i="32"/>
  <c r="H54" i="32" s="1"/>
  <c r="G55" i="32"/>
  <c r="H55" i="32" s="1"/>
  <c r="G56" i="32"/>
  <c r="H56" i="32" s="1"/>
  <c r="G57" i="32"/>
  <c r="H57" i="32" s="1"/>
  <c r="G58" i="32"/>
  <c r="H58" i="32" s="1"/>
  <c r="G59" i="32"/>
  <c r="H59" i="32" s="1"/>
  <c r="G60" i="32"/>
  <c r="H60" i="32" s="1"/>
  <c r="G61" i="32"/>
  <c r="H61" i="32" s="1"/>
  <c r="G62" i="32"/>
  <c r="H62" i="32" s="1"/>
  <c r="G63" i="32"/>
  <c r="H63" i="32" s="1"/>
  <c r="G64" i="32"/>
  <c r="H64" i="32" s="1"/>
  <c r="G65" i="32"/>
  <c r="H65" i="32" s="1"/>
  <c r="G66" i="32"/>
  <c r="H66" i="32" s="1"/>
  <c r="G67" i="32"/>
  <c r="H67" i="32" s="1"/>
  <c r="G68" i="32"/>
  <c r="H68" i="32" s="1"/>
  <c r="G69" i="32"/>
  <c r="H69" i="32" s="1"/>
  <c r="G70" i="32"/>
  <c r="H70" i="32" s="1"/>
  <c r="G71" i="32"/>
  <c r="H71" i="32" s="1"/>
  <c r="G72" i="32"/>
  <c r="H72" i="32" s="1"/>
  <c r="G73" i="32"/>
  <c r="H73" i="32" s="1"/>
  <c r="G74" i="32"/>
  <c r="H74" i="32" s="1"/>
  <c r="G75" i="32"/>
  <c r="H75" i="32" s="1"/>
  <c r="G76" i="32"/>
  <c r="H76" i="32" s="1"/>
  <c r="G77" i="32"/>
  <c r="H77" i="32" s="1"/>
  <c r="G78" i="32"/>
  <c r="H78" i="32" s="1"/>
  <c r="G79" i="32"/>
  <c r="H79" i="32" s="1"/>
  <c r="G80" i="32"/>
  <c r="H80" i="32" s="1"/>
  <c r="G81" i="32"/>
  <c r="H81" i="32" s="1"/>
  <c r="G82" i="32"/>
  <c r="H82" i="32" s="1"/>
  <c r="G83" i="32"/>
  <c r="H83" i="32" s="1"/>
  <c r="G84" i="32"/>
  <c r="H84" i="32" s="1"/>
  <c r="G85" i="32"/>
  <c r="H85" i="32" s="1"/>
  <c r="G86" i="32"/>
  <c r="H86" i="32" s="1"/>
  <c r="G87" i="32"/>
  <c r="H87" i="32" s="1"/>
  <c r="G88" i="32"/>
  <c r="H88" i="32" s="1"/>
  <c r="G89" i="32"/>
  <c r="H89" i="32" s="1"/>
  <c r="G90" i="32"/>
  <c r="H90" i="32" s="1"/>
  <c r="G91" i="32"/>
  <c r="H91" i="32" s="1"/>
  <c r="G92" i="32"/>
  <c r="H92" i="32" s="1"/>
  <c r="G93" i="32"/>
  <c r="H93" i="32" s="1"/>
  <c r="G94" i="32"/>
  <c r="H94" i="32" s="1"/>
  <c r="G95" i="32"/>
  <c r="H95" i="32" s="1"/>
  <c r="G96" i="32"/>
  <c r="H96" i="32" s="1"/>
  <c r="G97" i="32"/>
  <c r="H97" i="32" s="1"/>
  <c r="G98" i="32"/>
  <c r="H98" i="32" s="1"/>
  <c r="G99" i="32"/>
  <c r="H99" i="32" s="1"/>
  <c r="G100" i="32"/>
  <c r="H100" i="32" s="1"/>
  <c r="G101" i="32"/>
  <c r="H101" i="32" s="1"/>
  <c r="G102" i="32"/>
  <c r="H102" i="32" s="1"/>
  <c r="G103" i="32"/>
  <c r="H103" i="32" s="1"/>
  <c r="G104" i="32"/>
  <c r="H104" i="32" s="1"/>
  <c r="G105" i="32"/>
  <c r="H105" i="32" s="1"/>
  <c r="G106" i="32"/>
  <c r="H106" i="32" s="1"/>
  <c r="G107" i="32"/>
  <c r="H107" i="32" s="1"/>
  <c r="G108" i="32"/>
  <c r="H108" i="32" s="1"/>
  <c r="G109" i="32"/>
  <c r="H109" i="32" s="1"/>
  <c r="G110" i="32"/>
  <c r="H110" i="32" s="1"/>
  <c r="G111" i="32"/>
  <c r="H111" i="32" s="1"/>
  <c r="G112" i="32"/>
  <c r="H112" i="32" s="1"/>
  <c r="G113" i="32"/>
  <c r="H113" i="32" s="1"/>
  <c r="G114" i="32"/>
  <c r="H114" i="32" s="1"/>
  <c r="G115" i="32"/>
  <c r="H115" i="32" s="1"/>
  <c r="G116" i="32"/>
  <c r="H116" i="32" s="1"/>
  <c r="G117" i="32"/>
  <c r="H117" i="32" s="1"/>
  <c r="G118" i="32"/>
  <c r="H118" i="32" s="1"/>
  <c r="G119" i="32"/>
  <c r="H119" i="32" s="1"/>
  <c r="G120" i="32"/>
  <c r="H120" i="32" s="1"/>
  <c r="G121" i="32"/>
  <c r="H121" i="32" s="1"/>
  <c r="G122" i="32"/>
  <c r="H122" i="32" s="1"/>
  <c r="G123" i="32"/>
  <c r="H123" i="32" s="1"/>
  <c r="G124" i="32"/>
  <c r="H124" i="32" s="1"/>
  <c r="G125" i="32"/>
  <c r="H125" i="32" s="1"/>
  <c r="G126" i="32"/>
  <c r="H126" i="32" s="1"/>
  <c r="G127" i="32"/>
  <c r="H127" i="32" s="1"/>
  <c r="G128" i="32"/>
  <c r="H128" i="32" s="1"/>
  <c r="G129" i="32"/>
  <c r="H129" i="32" s="1"/>
  <c r="G130" i="32"/>
  <c r="H130" i="32" s="1"/>
  <c r="G131" i="32"/>
  <c r="H131" i="32" s="1"/>
  <c r="G132" i="32"/>
  <c r="H132" i="32" s="1"/>
  <c r="G133" i="32"/>
  <c r="H133" i="32" s="1"/>
  <c r="G134" i="32"/>
  <c r="H134" i="32" s="1"/>
  <c r="G135" i="32"/>
  <c r="H135" i="32" s="1"/>
  <c r="G136" i="32"/>
  <c r="H136" i="32" s="1"/>
  <c r="G137" i="32"/>
  <c r="H137" i="32" s="1"/>
  <c r="G138" i="32"/>
  <c r="H138" i="32" s="1"/>
  <c r="G139" i="32"/>
  <c r="H139" i="32" s="1"/>
  <c r="G140" i="32"/>
  <c r="H140" i="32" s="1"/>
  <c r="G141" i="32"/>
  <c r="H141" i="32" s="1"/>
  <c r="G142" i="32"/>
  <c r="H142" i="32" s="1"/>
  <c r="G143" i="32"/>
  <c r="H143" i="32" s="1"/>
  <c r="G144" i="32"/>
  <c r="H144" i="32" s="1"/>
  <c r="G145" i="32"/>
  <c r="H145" i="32" s="1"/>
  <c r="G146" i="32"/>
  <c r="H146" i="32" s="1"/>
  <c r="G147" i="32"/>
  <c r="H147" i="32" s="1"/>
  <c r="G148" i="32"/>
  <c r="H148" i="32" s="1"/>
  <c r="G149" i="32"/>
  <c r="H149" i="32" s="1"/>
  <c r="G150" i="32"/>
  <c r="H150" i="32" s="1"/>
  <c r="G151" i="32"/>
  <c r="H151" i="32" s="1"/>
  <c r="G152" i="32"/>
  <c r="H152" i="32" s="1"/>
  <c r="G153" i="32"/>
  <c r="H153" i="32" s="1"/>
  <c r="G154" i="32"/>
  <c r="H154" i="32" s="1"/>
  <c r="G155" i="32"/>
  <c r="H155" i="32" s="1"/>
  <c r="G156" i="32"/>
  <c r="H156" i="32" s="1"/>
  <c r="G157" i="32"/>
  <c r="H157" i="32" s="1"/>
  <c r="G158" i="32"/>
  <c r="H158" i="32" s="1"/>
  <c r="G159" i="32"/>
  <c r="H159" i="32" s="1"/>
  <c r="G160" i="32"/>
  <c r="H160" i="32" s="1"/>
  <c r="G161" i="32"/>
  <c r="H161" i="32" s="1"/>
  <c r="G162" i="32"/>
  <c r="H162" i="32" s="1"/>
  <c r="G163" i="32"/>
  <c r="H163" i="32" s="1"/>
  <c r="G164" i="32"/>
  <c r="H164" i="32" s="1"/>
  <c r="G165" i="32"/>
  <c r="H165" i="32" s="1"/>
  <c r="G166" i="32"/>
  <c r="H166" i="32" s="1"/>
  <c r="G167" i="32"/>
  <c r="H167" i="32" s="1"/>
  <c r="G168" i="32"/>
  <c r="H168" i="32" s="1"/>
  <c r="G169" i="32"/>
  <c r="H169" i="32" s="1"/>
  <c r="G170" i="32"/>
  <c r="H170" i="32" s="1"/>
  <c r="G171" i="32"/>
  <c r="H171" i="32" s="1"/>
  <c r="G172" i="32"/>
  <c r="H172" i="32" s="1"/>
  <c r="G173" i="32"/>
  <c r="H173" i="32" s="1"/>
  <c r="G174" i="32"/>
  <c r="H174" i="32" s="1"/>
  <c r="G175" i="32"/>
  <c r="H175" i="32" s="1"/>
  <c r="G176" i="32"/>
  <c r="H176" i="32" s="1"/>
  <c r="G177" i="32"/>
  <c r="H177" i="32" s="1"/>
  <c r="G178" i="32"/>
  <c r="H178" i="32" s="1"/>
  <c r="G179" i="32"/>
  <c r="H179" i="32" s="1"/>
  <c r="G180" i="32"/>
  <c r="H180" i="32" s="1"/>
  <c r="G181" i="32"/>
  <c r="H181" i="32" s="1"/>
  <c r="G182" i="32"/>
  <c r="H182" i="32" s="1"/>
  <c r="G183" i="32"/>
  <c r="H183" i="32" s="1"/>
  <c r="G184" i="32"/>
  <c r="H184" i="32" s="1"/>
  <c r="G185" i="32"/>
  <c r="H185" i="32" s="1"/>
  <c r="G186" i="32"/>
  <c r="H186" i="32" s="1"/>
  <c r="G187" i="32"/>
  <c r="H187" i="32" s="1"/>
  <c r="G188" i="32"/>
  <c r="H188" i="32"/>
  <c r="G189" i="32"/>
  <c r="H189" i="32" s="1"/>
  <c r="G190" i="32"/>
  <c r="H190" i="32" s="1"/>
  <c r="G191" i="32"/>
  <c r="H191" i="32" s="1"/>
  <c r="G192" i="32"/>
  <c r="H192" i="32" s="1"/>
  <c r="G193" i="32"/>
  <c r="H193" i="32" s="1"/>
  <c r="G194" i="32"/>
  <c r="H194" i="32" s="1"/>
  <c r="G195" i="32"/>
  <c r="H195" i="32" s="1"/>
  <c r="G196" i="32"/>
  <c r="H196" i="32" s="1"/>
  <c r="G197" i="32"/>
  <c r="H197" i="32" s="1"/>
  <c r="G198" i="32"/>
  <c r="H198" i="32" s="1"/>
  <c r="G199" i="32"/>
  <c r="H199" i="32" s="1"/>
  <c r="G200" i="32"/>
  <c r="H200" i="32" s="1"/>
  <c r="G201" i="32"/>
  <c r="H201" i="32" s="1"/>
  <c r="G202" i="32"/>
  <c r="H202" i="32" s="1"/>
  <c r="G403" i="32"/>
  <c r="H403" i="32" s="1"/>
  <c r="G404" i="32"/>
  <c r="H404" i="32" s="1"/>
  <c r="G405" i="32"/>
  <c r="H405" i="32" s="1"/>
  <c r="G406" i="32"/>
  <c r="H406" i="32" s="1"/>
  <c r="G407" i="32"/>
  <c r="H407" i="32" s="1"/>
  <c r="G12" i="32"/>
  <c r="H12" i="32" s="1"/>
  <c r="G11" i="32"/>
  <c r="H11" i="32" s="1"/>
  <c r="G10" i="32"/>
  <c r="H10" i="32" s="1"/>
  <c r="G9" i="32"/>
  <c r="H9" i="32" s="1"/>
  <c r="G8" i="32"/>
  <c r="H8" i="32" s="1"/>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38" i="32"/>
  <c r="F39" i="32"/>
  <c r="F40" i="32"/>
  <c r="F41" i="32"/>
  <c r="F42" i="32"/>
  <c r="F43" i="32"/>
  <c r="F44" i="32"/>
  <c r="F45" i="32"/>
  <c r="F46" i="32"/>
  <c r="F47" i="32"/>
  <c r="F48" i="32"/>
  <c r="F49" i="32"/>
  <c r="F50" i="32"/>
  <c r="F51" i="32"/>
  <c r="F52" i="32"/>
  <c r="F53" i="32"/>
  <c r="F54" i="32"/>
  <c r="F55" i="32"/>
  <c r="F56" i="32"/>
  <c r="F57" i="32"/>
  <c r="F58" i="32"/>
  <c r="F59" i="32"/>
  <c r="F60" i="32"/>
  <c r="F61" i="32"/>
  <c r="F62" i="32"/>
  <c r="F63" i="32"/>
  <c r="F64" i="32"/>
  <c r="F65" i="32"/>
  <c r="F66" i="32"/>
  <c r="F67" i="32"/>
  <c r="F68" i="32"/>
  <c r="F69" i="32"/>
  <c r="F70" i="32"/>
  <c r="F71" i="32"/>
  <c r="F72" i="32"/>
  <c r="F73" i="32"/>
  <c r="F74" i="32"/>
  <c r="F75" i="32"/>
  <c r="F76" i="32"/>
  <c r="F77" i="32"/>
  <c r="F78" i="32"/>
  <c r="F79" i="32"/>
  <c r="F80" i="32"/>
  <c r="F81" i="32"/>
  <c r="F82" i="32"/>
  <c r="F83" i="32"/>
  <c r="F84" i="32"/>
  <c r="F85" i="32"/>
  <c r="F86" i="32"/>
  <c r="F87" i="32"/>
  <c r="F88" i="32"/>
  <c r="F89" i="32"/>
  <c r="F90" i="32"/>
  <c r="F91" i="32"/>
  <c r="F92" i="32"/>
  <c r="F93" i="32"/>
  <c r="F94" i="32"/>
  <c r="F95" i="32"/>
  <c r="F96" i="32"/>
  <c r="F97" i="32"/>
  <c r="F98" i="32"/>
  <c r="F99" i="32"/>
  <c r="F100" i="32"/>
  <c r="F101" i="32"/>
  <c r="F102" i="32"/>
  <c r="F103" i="32"/>
  <c r="F104" i="32"/>
  <c r="F105" i="32"/>
  <c r="F106" i="32"/>
  <c r="F107" i="32"/>
  <c r="F108" i="32"/>
  <c r="F109" i="32"/>
  <c r="F110" i="32"/>
  <c r="F111" i="32"/>
  <c r="F112" i="32"/>
  <c r="F113" i="32"/>
  <c r="F114"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403" i="32"/>
  <c r="F404" i="32"/>
  <c r="F405" i="32"/>
  <c r="F406" i="32"/>
  <c r="F407" i="32"/>
  <c r="F12" i="32"/>
  <c r="F11" i="32"/>
  <c r="F10" i="32"/>
  <c r="F9" i="32"/>
  <c r="F8" i="32"/>
  <c r="F13" i="33"/>
  <c r="F14" i="33"/>
  <c r="F15" i="33"/>
  <c r="F16" i="33"/>
  <c r="F17" i="33"/>
  <c r="F18" i="33"/>
  <c r="F19" i="33"/>
  <c r="F20" i="33"/>
  <c r="F21" i="33"/>
  <c r="F22" i="33"/>
  <c r="F23" i="33"/>
  <c r="F24" i="33"/>
  <c r="F25" i="33"/>
  <c r="F26" i="33"/>
  <c r="F27" i="33"/>
  <c r="F28" i="33"/>
  <c r="F29" i="33"/>
  <c r="F30" i="33"/>
  <c r="F31" i="33"/>
  <c r="F32" i="33"/>
  <c r="F33" i="33"/>
  <c r="F34" i="33"/>
  <c r="F35" i="33"/>
  <c r="F36" i="33"/>
  <c r="F37" i="33"/>
  <c r="F38" i="33"/>
  <c r="F39" i="33"/>
  <c r="F40" i="33"/>
  <c r="F41" i="33"/>
  <c r="F42" i="33"/>
  <c r="F43" i="33"/>
  <c r="F44" i="33"/>
  <c r="F45" i="33"/>
  <c r="F46" i="33"/>
  <c r="F47" i="33"/>
  <c r="F48" i="33"/>
  <c r="F49" i="33"/>
  <c r="F50" i="33"/>
  <c r="F51" i="33"/>
  <c r="F52" i="33"/>
  <c r="F53" i="33"/>
  <c r="F54" i="33"/>
  <c r="F55" i="33"/>
  <c r="F56" i="33"/>
  <c r="F57" i="33"/>
  <c r="F58" i="33"/>
  <c r="F59" i="33"/>
  <c r="F60" i="33"/>
  <c r="F61" i="33"/>
  <c r="F62" i="33"/>
  <c r="F63" i="33"/>
  <c r="F64" i="33"/>
  <c r="F65" i="33"/>
  <c r="F66" i="33"/>
  <c r="F67" i="33"/>
  <c r="F68" i="33"/>
  <c r="F69" i="33"/>
  <c r="F70" i="33"/>
  <c r="F71" i="33"/>
  <c r="F72" i="33"/>
  <c r="F73" i="33"/>
  <c r="F74" i="33"/>
  <c r="F75" i="33"/>
  <c r="F76" i="33"/>
  <c r="F77" i="33"/>
  <c r="F78" i="33"/>
  <c r="F79" i="33"/>
  <c r="F80" i="33"/>
  <c r="F81" i="33"/>
  <c r="F82" i="33"/>
  <c r="F83" i="33"/>
  <c r="F84" i="33"/>
  <c r="F85" i="33"/>
  <c r="F86" i="33"/>
  <c r="F87" i="33"/>
  <c r="F88" i="33"/>
  <c r="F89" i="33"/>
  <c r="F90" i="33"/>
  <c r="F91" i="33"/>
  <c r="F92" i="33"/>
  <c r="F93" i="33"/>
  <c r="F94" i="33"/>
  <c r="F95" i="33"/>
  <c r="F96" i="33"/>
  <c r="F97" i="33"/>
  <c r="F98" i="33"/>
  <c r="F99" i="33"/>
  <c r="F100" i="33"/>
  <c r="F101" i="33"/>
  <c r="F102" i="33"/>
  <c r="F103" i="33"/>
  <c r="F104" i="33"/>
  <c r="F105" i="33"/>
  <c r="F106" i="33"/>
  <c r="F107" i="33"/>
  <c r="F108" i="33"/>
  <c r="F109" i="33"/>
  <c r="F110" i="33"/>
  <c r="F111" i="33"/>
  <c r="F112" i="33"/>
  <c r="F113" i="33"/>
  <c r="F114" i="33"/>
  <c r="F115" i="33"/>
  <c r="F116" i="33"/>
  <c r="F117" i="33"/>
  <c r="F118" i="33"/>
  <c r="F119" i="33"/>
  <c r="F120" i="33"/>
  <c r="F121" i="33"/>
  <c r="F122" i="33"/>
  <c r="F123" i="33"/>
  <c r="F124" i="33"/>
  <c r="F125" i="33"/>
  <c r="F126" i="33"/>
  <c r="F127" i="33"/>
  <c r="F128" i="33"/>
  <c r="F129" i="33"/>
  <c r="F130" i="33"/>
  <c r="F131" i="33"/>
  <c r="F132" i="33"/>
  <c r="F133" i="33"/>
  <c r="F134" i="33"/>
  <c r="F135" i="33"/>
  <c r="F136" i="33"/>
  <c r="F137" i="33"/>
  <c r="F138" i="33"/>
  <c r="F139" i="33"/>
  <c r="F140" i="33"/>
  <c r="F141" i="33"/>
  <c r="F142" i="33"/>
  <c r="F143" i="33"/>
  <c r="F144" i="33"/>
  <c r="F145" i="33"/>
  <c r="F146" i="33"/>
  <c r="F147" i="33"/>
  <c r="F148" i="33"/>
  <c r="F149" i="33"/>
  <c r="F150" i="33"/>
  <c r="F151" i="33"/>
  <c r="F152" i="33"/>
  <c r="F153" i="33"/>
  <c r="F154" i="33"/>
  <c r="F155" i="33"/>
  <c r="F156" i="33"/>
  <c r="F157" i="33"/>
  <c r="F158" i="33"/>
  <c r="F159" i="33"/>
  <c r="F160" i="33"/>
  <c r="F161" i="33"/>
  <c r="F162" i="33"/>
  <c r="F163" i="33"/>
  <c r="F164" i="33"/>
  <c r="F165" i="33"/>
  <c r="F166" i="33"/>
  <c r="F167" i="33"/>
  <c r="F168" i="33"/>
  <c r="F169" i="33"/>
  <c r="F170" i="33"/>
  <c r="F171" i="33"/>
  <c r="F172" i="33"/>
  <c r="F173" i="33"/>
  <c r="F174" i="33"/>
  <c r="F175" i="33"/>
  <c r="F176" i="33"/>
  <c r="F177" i="33"/>
  <c r="F178" i="33"/>
  <c r="F179" i="33"/>
  <c r="F180" i="33"/>
  <c r="F181" i="33"/>
  <c r="F182" i="33"/>
  <c r="F183" i="33"/>
  <c r="F184" i="33"/>
  <c r="F185" i="33"/>
  <c r="F186" i="33"/>
  <c r="F187" i="33"/>
  <c r="F188" i="33"/>
  <c r="F189" i="33"/>
  <c r="F190" i="33"/>
  <c r="F191" i="33"/>
  <c r="F192" i="33"/>
  <c r="F193" i="33"/>
  <c r="F194" i="33"/>
  <c r="F195" i="33"/>
  <c r="F196" i="33"/>
  <c r="F197" i="33"/>
  <c r="F198" i="33"/>
  <c r="F199" i="33"/>
  <c r="F200" i="33"/>
  <c r="F201" i="33"/>
  <c r="F202" i="33"/>
  <c r="F403" i="33"/>
  <c r="F404" i="33"/>
  <c r="F405" i="33"/>
  <c r="F406" i="33"/>
  <c r="F407" i="33"/>
  <c r="G13" i="33"/>
  <c r="H13" i="33" s="1"/>
  <c r="G14" i="33"/>
  <c r="H14" i="33" s="1"/>
  <c r="G15" i="33"/>
  <c r="H15" i="33" s="1"/>
  <c r="G16" i="33"/>
  <c r="H16" i="33" s="1"/>
  <c r="G17" i="33"/>
  <c r="H17" i="33" s="1"/>
  <c r="G18" i="33"/>
  <c r="G19" i="33"/>
  <c r="G20" i="33"/>
  <c r="G21" i="33"/>
  <c r="H21" i="33" s="1"/>
  <c r="G22" i="33"/>
  <c r="H22" i="33" s="1"/>
  <c r="G23" i="33"/>
  <c r="G24" i="33"/>
  <c r="G25" i="33"/>
  <c r="G26" i="33"/>
  <c r="G27" i="33"/>
  <c r="G28" i="33"/>
  <c r="G29" i="33"/>
  <c r="G30" i="33"/>
  <c r="G31" i="33"/>
  <c r="G32" i="33"/>
  <c r="G33" i="33"/>
  <c r="G34" i="33"/>
  <c r="G35" i="33"/>
  <c r="G36" i="33"/>
  <c r="G37" i="33"/>
  <c r="G38" i="33"/>
  <c r="G39" i="33"/>
  <c r="G40" i="33"/>
  <c r="G41" i="33"/>
  <c r="G42" i="33"/>
  <c r="G43" i="33"/>
  <c r="G44" i="33"/>
  <c r="G45" i="33"/>
  <c r="G46" i="33"/>
  <c r="G47" i="33"/>
  <c r="G48" i="33"/>
  <c r="G49" i="33"/>
  <c r="G50" i="33"/>
  <c r="G51" i="33"/>
  <c r="G52" i="33"/>
  <c r="G53" i="33"/>
  <c r="G54" i="33"/>
  <c r="G55" i="33"/>
  <c r="G56" i="33"/>
  <c r="G57" i="33"/>
  <c r="G58" i="33"/>
  <c r="G59" i="33"/>
  <c r="G60" i="33"/>
  <c r="G61" i="33"/>
  <c r="G62" i="33"/>
  <c r="G63" i="33"/>
  <c r="G64" i="33"/>
  <c r="G65" i="33"/>
  <c r="G66" i="33"/>
  <c r="G67" i="33"/>
  <c r="G68" i="33"/>
  <c r="G69" i="33"/>
  <c r="G70" i="33"/>
  <c r="G71" i="33"/>
  <c r="G72" i="33"/>
  <c r="G73" i="33"/>
  <c r="G74" i="33"/>
  <c r="G75" i="33"/>
  <c r="G76" i="33"/>
  <c r="G77" i="33"/>
  <c r="G78" i="33"/>
  <c r="G79" i="33"/>
  <c r="G80" i="33"/>
  <c r="G81" i="33"/>
  <c r="G82" i="33"/>
  <c r="G83" i="33"/>
  <c r="G84" i="33"/>
  <c r="G85" i="33"/>
  <c r="G86" i="33"/>
  <c r="G87" i="33"/>
  <c r="G88" i="33"/>
  <c r="G89" i="33"/>
  <c r="G90" i="33"/>
  <c r="G91" i="33"/>
  <c r="G92" i="33"/>
  <c r="G93" i="33"/>
  <c r="G94" i="33"/>
  <c r="G95" i="33"/>
  <c r="G96" i="33"/>
  <c r="G97" i="33"/>
  <c r="G98" i="33"/>
  <c r="G99" i="33"/>
  <c r="G100" i="33"/>
  <c r="G101" i="33"/>
  <c r="G102" i="33"/>
  <c r="G103" i="33"/>
  <c r="G104" i="33"/>
  <c r="G105" i="33"/>
  <c r="G106" i="33"/>
  <c r="G107" i="33"/>
  <c r="G108" i="33"/>
  <c r="G109" i="33"/>
  <c r="G110" i="33"/>
  <c r="G111" i="33"/>
  <c r="G112" i="33"/>
  <c r="G113" i="33"/>
  <c r="G114" i="33"/>
  <c r="G115" i="33"/>
  <c r="G116" i="33"/>
  <c r="G117" i="33"/>
  <c r="G118" i="33"/>
  <c r="G119" i="33"/>
  <c r="G120" i="33"/>
  <c r="G121" i="33"/>
  <c r="G122" i="33"/>
  <c r="G123" i="33"/>
  <c r="G124" i="33"/>
  <c r="G125" i="33"/>
  <c r="G126" i="33"/>
  <c r="G127" i="33"/>
  <c r="G128" i="33"/>
  <c r="G129" i="33"/>
  <c r="G130" i="33"/>
  <c r="G131" i="33"/>
  <c r="G132" i="33"/>
  <c r="G133" i="33"/>
  <c r="G134" i="33"/>
  <c r="G135" i="33"/>
  <c r="G136" i="33"/>
  <c r="G137" i="33"/>
  <c r="G138" i="33"/>
  <c r="G139" i="33"/>
  <c r="G140" i="33"/>
  <c r="G141" i="33"/>
  <c r="G142" i="33"/>
  <c r="G143" i="33"/>
  <c r="G144" i="33"/>
  <c r="G145" i="33"/>
  <c r="G146" i="33"/>
  <c r="G147" i="33"/>
  <c r="G148" i="33"/>
  <c r="G149" i="33"/>
  <c r="G150" i="33"/>
  <c r="G151" i="33"/>
  <c r="G152" i="33"/>
  <c r="G153" i="33"/>
  <c r="G154" i="33"/>
  <c r="G155" i="33"/>
  <c r="G156" i="33"/>
  <c r="G157" i="33"/>
  <c r="G158" i="33"/>
  <c r="G159" i="33"/>
  <c r="G160" i="33"/>
  <c r="G161" i="33"/>
  <c r="G162" i="33"/>
  <c r="G163" i="33"/>
  <c r="G164" i="33"/>
  <c r="G165" i="33"/>
  <c r="G166" i="33"/>
  <c r="G167" i="33"/>
  <c r="G168" i="33"/>
  <c r="G169" i="33"/>
  <c r="G170" i="33"/>
  <c r="G171" i="33"/>
  <c r="G172" i="33"/>
  <c r="G173" i="33"/>
  <c r="G174" i="33"/>
  <c r="G175" i="33"/>
  <c r="G176" i="33"/>
  <c r="G177" i="33"/>
  <c r="G178" i="33"/>
  <c r="G179" i="33"/>
  <c r="G180" i="33"/>
  <c r="G181" i="33"/>
  <c r="G182" i="33"/>
  <c r="G183" i="33"/>
  <c r="G184" i="33"/>
  <c r="G185" i="33"/>
  <c r="G186" i="33"/>
  <c r="G187" i="33"/>
  <c r="G188" i="33"/>
  <c r="G189" i="33"/>
  <c r="G190" i="33"/>
  <c r="G191" i="33"/>
  <c r="G192" i="33"/>
  <c r="G193" i="33"/>
  <c r="G194" i="33"/>
  <c r="G195" i="33"/>
  <c r="G196" i="33"/>
  <c r="G197" i="33"/>
  <c r="G198" i="33"/>
  <c r="G199" i="33"/>
  <c r="G200" i="33"/>
  <c r="G201" i="33"/>
  <c r="G202" i="33"/>
  <c r="G403" i="33"/>
  <c r="H403" i="33" s="1"/>
  <c r="G404" i="33"/>
  <c r="G405" i="33"/>
  <c r="G406" i="33"/>
  <c r="H406" i="33" s="1"/>
  <c r="G407" i="33"/>
  <c r="H407" i="33" s="1"/>
  <c r="H18" i="33"/>
  <c r="H19" i="33"/>
  <c r="H23" i="33"/>
  <c r="H24" i="33"/>
  <c r="H25" i="33"/>
  <c r="H26" i="33"/>
  <c r="H27" i="33"/>
  <c r="H28" i="33"/>
  <c r="H29" i="33"/>
  <c r="H30" i="33"/>
  <c r="H31" i="33"/>
  <c r="H32" i="33"/>
  <c r="H33" i="33"/>
  <c r="H34" i="33"/>
  <c r="H35" i="33"/>
  <c r="H36" i="33"/>
  <c r="H37" i="33"/>
  <c r="H38" i="33"/>
  <c r="H39" i="33"/>
  <c r="H40" i="33"/>
  <c r="H41" i="33"/>
  <c r="H42" i="33"/>
  <c r="H43" i="33"/>
  <c r="H44" i="33"/>
  <c r="H45" i="33"/>
  <c r="H46" i="33"/>
  <c r="H47" i="33"/>
  <c r="H48" i="33"/>
  <c r="H49" i="33"/>
  <c r="H50" i="33"/>
  <c r="H51" i="33"/>
  <c r="H52" i="33"/>
  <c r="H53" i="33"/>
  <c r="H54" i="33"/>
  <c r="H55" i="33"/>
  <c r="H56" i="33"/>
  <c r="H57" i="33"/>
  <c r="H58" i="33"/>
  <c r="H59" i="33"/>
  <c r="H60" i="33"/>
  <c r="H61" i="33"/>
  <c r="H62" i="33"/>
  <c r="H63" i="33"/>
  <c r="H64" i="33"/>
  <c r="H65" i="33"/>
  <c r="H66" i="33"/>
  <c r="H67" i="33"/>
  <c r="H68" i="33"/>
  <c r="H69" i="33"/>
  <c r="H70" i="33"/>
  <c r="H71" i="33"/>
  <c r="H72" i="33"/>
  <c r="H73" i="33"/>
  <c r="H74" i="33"/>
  <c r="H75" i="33"/>
  <c r="H76" i="33"/>
  <c r="H77" i="33"/>
  <c r="H78" i="33"/>
  <c r="H79" i="33"/>
  <c r="H80" i="33"/>
  <c r="H81" i="33"/>
  <c r="H82" i="33"/>
  <c r="H83" i="33"/>
  <c r="H84" i="33"/>
  <c r="H85" i="33"/>
  <c r="H86" i="33"/>
  <c r="H87" i="33"/>
  <c r="H88" i="33"/>
  <c r="H89" i="33"/>
  <c r="H90" i="33"/>
  <c r="H91" i="33"/>
  <c r="H92" i="33"/>
  <c r="H93" i="33"/>
  <c r="H94" i="33"/>
  <c r="H95" i="33"/>
  <c r="H96" i="33"/>
  <c r="H97" i="33"/>
  <c r="H98" i="33"/>
  <c r="H99" i="33"/>
  <c r="H100" i="33"/>
  <c r="H101" i="33"/>
  <c r="H102" i="33"/>
  <c r="H103" i="33"/>
  <c r="H104" i="33"/>
  <c r="H105" i="33"/>
  <c r="H106" i="33"/>
  <c r="H107" i="33"/>
  <c r="H108" i="33"/>
  <c r="H109" i="33"/>
  <c r="H110" i="33"/>
  <c r="H111" i="33"/>
  <c r="H112" i="33"/>
  <c r="H113" i="33"/>
  <c r="H114" i="33"/>
  <c r="H115" i="33"/>
  <c r="H116" i="33"/>
  <c r="H117" i="33"/>
  <c r="H118" i="33"/>
  <c r="H119" i="33"/>
  <c r="H120" i="33"/>
  <c r="H121" i="33"/>
  <c r="H122" i="33"/>
  <c r="H123" i="33"/>
  <c r="H124" i="33"/>
  <c r="H125" i="33"/>
  <c r="H126" i="33"/>
  <c r="H127" i="33"/>
  <c r="H128" i="33"/>
  <c r="H129" i="33"/>
  <c r="H130" i="33"/>
  <c r="H131" i="33"/>
  <c r="H132" i="33"/>
  <c r="H133" i="33"/>
  <c r="H134" i="33"/>
  <c r="H135" i="33"/>
  <c r="H136" i="33"/>
  <c r="H137" i="33"/>
  <c r="H138" i="33"/>
  <c r="H139" i="33"/>
  <c r="H140" i="33"/>
  <c r="H141" i="33"/>
  <c r="H142" i="33"/>
  <c r="H143" i="33"/>
  <c r="H144" i="33"/>
  <c r="H145" i="33"/>
  <c r="H146" i="33"/>
  <c r="H147" i="33"/>
  <c r="H148" i="33"/>
  <c r="H149" i="33"/>
  <c r="H150" i="33"/>
  <c r="H151" i="33"/>
  <c r="H152" i="33"/>
  <c r="H153" i="33"/>
  <c r="H154" i="33"/>
  <c r="H155" i="33"/>
  <c r="H156" i="33"/>
  <c r="H157" i="33"/>
  <c r="H158" i="33"/>
  <c r="H159" i="33"/>
  <c r="H160" i="33"/>
  <c r="H161" i="33"/>
  <c r="H162" i="33"/>
  <c r="H163" i="33"/>
  <c r="H164" i="33"/>
  <c r="H165" i="33"/>
  <c r="H166" i="33"/>
  <c r="H167" i="33"/>
  <c r="H168" i="33"/>
  <c r="H169" i="33"/>
  <c r="H170" i="33"/>
  <c r="H171" i="33"/>
  <c r="H172" i="33"/>
  <c r="H173" i="33"/>
  <c r="H174" i="33"/>
  <c r="H175" i="33"/>
  <c r="H176" i="33"/>
  <c r="H177" i="33"/>
  <c r="H178" i="33"/>
  <c r="H179" i="33"/>
  <c r="H180" i="33"/>
  <c r="H181" i="33"/>
  <c r="H182" i="33"/>
  <c r="H183" i="33"/>
  <c r="H184" i="33"/>
  <c r="H185" i="33"/>
  <c r="H186" i="33"/>
  <c r="H187" i="33"/>
  <c r="H188" i="33"/>
  <c r="H189" i="33"/>
  <c r="H190" i="33"/>
  <c r="H191" i="33"/>
  <c r="H192" i="33"/>
  <c r="H193" i="33"/>
  <c r="H194" i="33"/>
  <c r="H195" i="33"/>
  <c r="H196" i="33"/>
  <c r="H197" i="33"/>
  <c r="H198" i="33"/>
  <c r="H199" i="33"/>
  <c r="H200" i="33"/>
  <c r="H201" i="33"/>
  <c r="H202" i="33"/>
  <c r="H404" i="33"/>
  <c r="H405" i="33"/>
  <c r="G9" i="33"/>
  <c r="G10" i="33"/>
  <c r="G11" i="33"/>
  <c r="G12" i="33"/>
  <c r="G8" i="33"/>
  <c r="D13" i="33"/>
  <c r="D14" i="33"/>
  <c r="D15" i="33"/>
  <c r="D16" i="33"/>
  <c r="D17" i="33"/>
  <c r="D18" i="33"/>
  <c r="D19" i="33"/>
  <c r="D20" i="33"/>
  <c r="D21" i="33"/>
  <c r="D22" i="33"/>
  <c r="D23" i="33"/>
  <c r="D24" i="33"/>
  <c r="D25" i="33"/>
  <c r="D26" i="33"/>
  <c r="D27" i="33"/>
  <c r="D28" i="33"/>
  <c r="D29" i="33"/>
  <c r="D30" i="33"/>
  <c r="D31" i="33"/>
  <c r="D32" i="33"/>
  <c r="D33" i="33"/>
  <c r="D34" i="33"/>
  <c r="D35" i="33"/>
  <c r="D36" i="33"/>
  <c r="D37" i="33"/>
  <c r="D38" i="33"/>
  <c r="D39" i="33"/>
  <c r="D40" i="33"/>
  <c r="D41" i="33"/>
  <c r="D42" i="33"/>
  <c r="D43" i="33"/>
  <c r="D44" i="33"/>
  <c r="D45" i="33"/>
  <c r="D46" i="33"/>
  <c r="D47" i="33"/>
  <c r="D48" i="33"/>
  <c r="D49" i="33"/>
  <c r="D50" i="33"/>
  <c r="D51" i="33"/>
  <c r="D52" i="33"/>
  <c r="D53" i="33"/>
  <c r="D54" i="33"/>
  <c r="D55" i="33"/>
  <c r="D56" i="33"/>
  <c r="D57" i="33"/>
  <c r="D58" i="33"/>
  <c r="D59" i="33"/>
  <c r="D60" i="33"/>
  <c r="D61" i="33"/>
  <c r="D62" i="33"/>
  <c r="D63" i="33"/>
  <c r="D64" i="33"/>
  <c r="D65" i="33"/>
  <c r="D66" i="33"/>
  <c r="D67" i="33"/>
  <c r="D68" i="33"/>
  <c r="D69" i="33"/>
  <c r="D70" i="33"/>
  <c r="D71" i="33"/>
  <c r="D72" i="33"/>
  <c r="D73" i="33"/>
  <c r="D74" i="33"/>
  <c r="D75" i="33"/>
  <c r="D76" i="33"/>
  <c r="D77" i="33"/>
  <c r="D78" i="33"/>
  <c r="D79" i="33"/>
  <c r="D80" i="33"/>
  <c r="D81" i="33"/>
  <c r="D82" i="33"/>
  <c r="D83" i="33"/>
  <c r="D84" i="33"/>
  <c r="D85" i="33"/>
  <c r="D86" i="33"/>
  <c r="D87" i="33"/>
  <c r="D88" i="33"/>
  <c r="D89" i="33"/>
  <c r="D90" i="33"/>
  <c r="D91" i="33"/>
  <c r="D92" i="33"/>
  <c r="D93" i="33"/>
  <c r="D94" i="33"/>
  <c r="D95" i="33"/>
  <c r="D96" i="33"/>
  <c r="D97" i="33"/>
  <c r="D98" i="33"/>
  <c r="D99" i="33"/>
  <c r="D100" i="33"/>
  <c r="D101" i="33"/>
  <c r="D102" i="33"/>
  <c r="D103" i="33"/>
  <c r="D104" i="33"/>
  <c r="D105" i="33"/>
  <c r="D106" i="33"/>
  <c r="D107" i="33"/>
  <c r="D108" i="33"/>
  <c r="D109" i="33"/>
  <c r="D110" i="33"/>
  <c r="D111" i="33"/>
  <c r="D112" i="33"/>
  <c r="D113" i="33"/>
  <c r="D114" i="33"/>
  <c r="D115" i="33"/>
  <c r="D116" i="33"/>
  <c r="D117" i="33"/>
  <c r="D118" i="33"/>
  <c r="D119" i="33"/>
  <c r="D120" i="33"/>
  <c r="D121" i="33"/>
  <c r="D122" i="33"/>
  <c r="D123" i="33"/>
  <c r="D124" i="33"/>
  <c r="D125" i="33"/>
  <c r="D126" i="33"/>
  <c r="D127" i="33"/>
  <c r="D128" i="33"/>
  <c r="D129" i="33"/>
  <c r="D130" i="33"/>
  <c r="D131" i="33"/>
  <c r="D132" i="33"/>
  <c r="D133" i="33"/>
  <c r="D134" i="33"/>
  <c r="D135" i="33"/>
  <c r="D136" i="33"/>
  <c r="D137" i="33"/>
  <c r="D138" i="33"/>
  <c r="D139" i="33"/>
  <c r="D140" i="33"/>
  <c r="D141" i="33"/>
  <c r="D142" i="33"/>
  <c r="D143" i="33"/>
  <c r="D144" i="33"/>
  <c r="D145" i="33"/>
  <c r="D146" i="33"/>
  <c r="D147" i="33"/>
  <c r="D148" i="33"/>
  <c r="D149" i="33"/>
  <c r="D150" i="33"/>
  <c r="D151" i="33"/>
  <c r="D152" i="33"/>
  <c r="D153" i="33"/>
  <c r="D154" i="33"/>
  <c r="D155" i="33"/>
  <c r="D156" i="33"/>
  <c r="D157" i="33"/>
  <c r="D158" i="33"/>
  <c r="D159" i="33"/>
  <c r="D160" i="33"/>
  <c r="D161" i="33"/>
  <c r="D162" i="33"/>
  <c r="D163" i="33"/>
  <c r="D164" i="33"/>
  <c r="D165" i="33"/>
  <c r="D166" i="33"/>
  <c r="D167" i="33"/>
  <c r="D168" i="33"/>
  <c r="D169" i="33"/>
  <c r="D170" i="33"/>
  <c r="D171" i="33"/>
  <c r="D172" i="33"/>
  <c r="D173" i="33"/>
  <c r="D174" i="33"/>
  <c r="D175" i="33"/>
  <c r="D176" i="33"/>
  <c r="D177" i="33"/>
  <c r="D178" i="33"/>
  <c r="D179" i="33"/>
  <c r="D180" i="33"/>
  <c r="D181" i="33"/>
  <c r="D182" i="33"/>
  <c r="D183" i="33"/>
  <c r="D184" i="33"/>
  <c r="D185" i="33"/>
  <c r="D186" i="33"/>
  <c r="D187" i="33"/>
  <c r="D188" i="33"/>
  <c r="D189" i="33"/>
  <c r="D190" i="33"/>
  <c r="D191" i="33"/>
  <c r="D192" i="33"/>
  <c r="D193" i="33"/>
  <c r="D194" i="33"/>
  <c r="D195" i="33"/>
  <c r="D196" i="33"/>
  <c r="D197" i="33"/>
  <c r="D198" i="33"/>
  <c r="D199" i="33"/>
  <c r="D200" i="33"/>
  <c r="D201" i="33"/>
  <c r="D202" i="33"/>
  <c r="D403" i="33"/>
  <c r="D404" i="33"/>
  <c r="D405" i="33"/>
  <c r="D406" i="33"/>
  <c r="D407" i="33"/>
  <c r="F12" i="33"/>
  <c r="F11" i="33"/>
  <c r="F10" i="33"/>
  <c r="F9" i="33"/>
  <c r="F8" i="33"/>
  <c r="B96" i="2"/>
  <c r="R416" i="9" l="1"/>
  <c r="G2" i="9"/>
  <c r="I13" i="34" l="1"/>
  <c r="J13" i="34" s="1"/>
  <c r="K13" i="34"/>
  <c r="L13" i="34" s="1"/>
  <c r="I14" i="34"/>
  <c r="J14" i="34" s="1"/>
  <c r="K14" i="34"/>
  <c r="L14" i="34" s="1"/>
  <c r="I15" i="34"/>
  <c r="J15" i="34" s="1"/>
  <c r="K15" i="34"/>
  <c r="L15" i="34" s="1"/>
  <c r="I16" i="34"/>
  <c r="J16" i="34" s="1"/>
  <c r="K16" i="34"/>
  <c r="L16" i="34" s="1"/>
  <c r="I17" i="34"/>
  <c r="J17" i="34" s="1"/>
  <c r="K17" i="34"/>
  <c r="L17" i="34" s="1"/>
  <c r="I18" i="34"/>
  <c r="J18" i="34" s="1"/>
  <c r="K18" i="34"/>
  <c r="L18" i="34" s="1"/>
  <c r="I19" i="34"/>
  <c r="J19" i="34" s="1"/>
  <c r="K19" i="34"/>
  <c r="L19" i="34" s="1"/>
  <c r="I20" i="34"/>
  <c r="J20" i="34" s="1"/>
  <c r="K20" i="34"/>
  <c r="L20" i="34" s="1"/>
  <c r="I21" i="34"/>
  <c r="J21" i="34" s="1"/>
  <c r="K21" i="34"/>
  <c r="L21" i="34" s="1"/>
  <c r="I22" i="34"/>
  <c r="J22" i="34" s="1"/>
  <c r="K22" i="34"/>
  <c r="L22" i="34" s="1"/>
  <c r="I23" i="34"/>
  <c r="J23" i="34" s="1"/>
  <c r="K23" i="34"/>
  <c r="L23" i="34" s="1"/>
  <c r="I24" i="34"/>
  <c r="J24" i="34" s="1"/>
  <c r="K24" i="34"/>
  <c r="L24" i="34" s="1"/>
  <c r="I25" i="34"/>
  <c r="J25" i="34" s="1"/>
  <c r="K25" i="34"/>
  <c r="L25" i="34" s="1"/>
  <c r="I26" i="34"/>
  <c r="J26" i="34" s="1"/>
  <c r="K26" i="34"/>
  <c r="L26" i="34" s="1"/>
  <c r="I27" i="34"/>
  <c r="J27" i="34" s="1"/>
  <c r="K27" i="34"/>
  <c r="L27" i="34" s="1"/>
  <c r="I28" i="34"/>
  <c r="J28" i="34" s="1"/>
  <c r="K28" i="34"/>
  <c r="L28" i="34" s="1"/>
  <c r="I29" i="34"/>
  <c r="J29" i="34" s="1"/>
  <c r="K29" i="34"/>
  <c r="L29" i="34" s="1"/>
  <c r="I30" i="34"/>
  <c r="J30" i="34" s="1"/>
  <c r="K30" i="34"/>
  <c r="L30" i="34" s="1"/>
  <c r="I31" i="34"/>
  <c r="J31" i="34" s="1"/>
  <c r="K31" i="34"/>
  <c r="L31" i="34" s="1"/>
  <c r="I32" i="34"/>
  <c r="J32" i="34" s="1"/>
  <c r="K32" i="34"/>
  <c r="L32" i="34" s="1"/>
  <c r="I33" i="34"/>
  <c r="J33" i="34" s="1"/>
  <c r="K33" i="34"/>
  <c r="L33" i="34" s="1"/>
  <c r="I34" i="34"/>
  <c r="J34" i="34" s="1"/>
  <c r="K34" i="34"/>
  <c r="L34" i="34" s="1"/>
  <c r="I35" i="34"/>
  <c r="J35" i="34" s="1"/>
  <c r="K35" i="34"/>
  <c r="L35" i="34" s="1"/>
  <c r="I36" i="34"/>
  <c r="J36" i="34" s="1"/>
  <c r="K36" i="34"/>
  <c r="L36" i="34" s="1"/>
  <c r="I37" i="34"/>
  <c r="J37" i="34" s="1"/>
  <c r="K37" i="34"/>
  <c r="L37" i="34" s="1"/>
  <c r="I38" i="34"/>
  <c r="J38" i="34" s="1"/>
  <c r="K38" i="34"/>
  <c r="L38" i="34" s="1"/>
  <c r="I39" i="34"/>
  <c r="J39" i="34" s="1"/>
  <c r="K39" i="34"/>
  <c r="L39" i="34" s="1"/>
  <c r="I40" i="34"/>
  <c r="J40" i="34" s="1"/>
  <c r="K40" i="34"/>
  <c r="L40" i="34" s="1"/>
  <c r="I41" i="34"/>
  <c r="J41" i="34" s="1"/>
  <c r="K41" i="34"/>
  <c r="L41" i="34" s="1"/>
  <c r="I42" i="34"/>
  <c r="J42" i="34" s="1"/>
  <c r="K42" i="34"/>
  <c r="L42" i="34" s="1"/>
  <c r="I43" i="34"/>
  <c r="J43" i="34" s="1"/>
  <c r="K43" i="34"/>
  <c r="L43" i="34" s="1"/>
  <c r="I44" i="34"/>
  <c r="J44" i="34" s="1"/>
  <c r="K44" i="34"/>
  <c r="L44" i="34" s="1"/>
  <c r="I45" i="34"/>
  <c r="J45" i="34" s="1"/>
  <c r="K45" i="34"/>
  <c r="L45" i="34" s="1"/>
  <c r="I46" i="34"/>
  <c r="J46" i="34" s="1"/>
  <c r="K46" i="34"/>
  <c r="L46" i="34" s="1"/>
  <c r="I47" i="34"/>
  <c r="J47" i="34" s="1"/>
  <c r="K47" i="34"/>
  <c r="L47" i="34" s="1"/>
  <c r="I48" i="34"/>
  <c r="J48" i="34" s="1"/>
  <c r="K48" i="34"/>
  <c r="L48" i="34" s="1"/>
  <c r="I49" i="34"/>
  <c r="J49" i="34" s="1"/>
  <c r="K49" i="34"/>
  <c r="L49" i="34" s="1"/>
  <c r="I50" i="34"/>
  <c r="J50" i="34" s="1"/>
  <c r="K50" i="34"/>
  <c r="L50" i="34" s="1"/>
  <c r="I51" i="34"/>
  <c r="J51" i="34" s="1"/>
  <c r="K51" i="34"/>
  <c r="L51" i="34" s="1"/>
  <c r="I52" i="34"/>
  <c r="J52" i="34" s="1"/>
  <c r="K52" i="34"/>
  <c r="L52" i="34" s="1"/>
  <c r="I53" i="34"/>
  <c r="J53" i="34" s="1"/>
  <c r="K53" i="34"/>
  <c r="L53" i="34" s="1"/>
  <c r="I54" i="34"/>
  <c r="J54" i="34" s="1"/>
  <c r="K54" i="34"/>
  <c r="L54" i="34" s="1"/>
  <c r="I55" i="34"/>
  <c r="J55" i="34" s="1"/>
  <c r="K55" i="34"/>
  <c r="L55" i="34" s="1"/>
  <c r="I56" i="34"/>
  <c r="J56" i="34" s="1"/>
  <c r="K56" i="34"/>
  <c r="L56" i="34" s="1"/>
  <c r="I57" i="34"/>
  <c r="J57" i="34" s="1"/>
  <c r="K57" i="34"/>
  <c r="L57" i="34" s="1"/>
  <c r="I58" i="34"/>
  <c r="J58" i="34" s="1"/>
  <c r="K58" i="34"/>
  <c r="L58" i="34" s="1"/>
  <c r="I59" i="34"/>
  <c r="J59" i="34" s="1"/>
  <c r="K59" i="34"/>
  <c r="L59" i="34" s="1"/>
  <c r="I60" i="34"/>
  <c r="J60" i="34" s="1"/>
  <c r="K60" i="34"/>
  <c r="L60" i="34" s="1"/>
  <c r="I61" i="34"/>
  <c r="J61" i="34" s="1"/>
  <c r="K61" i="34"/>
  <c r="L61" i="34" s="1"/>
  <c r="I62" i="34"/>
  <c r="J62" i="34" s="1"/>
  <c r="K62" i="34"/>
  <c r="L62" i="34" s="1"/>
  <c r="I63" i="34"/>
  <c r="J63" i="34" s="1"/>
  <c r="K63" i="34"/>
  <c r="L63" i="34" s="1"/>
  <c r="I64" i="34"/>
  <c r="J64" i="34" s="1"/>
  <c r="K64" i="34"/>
  <c r="L64" i="34" s="1"/>
  <c r="I65" i="34"/>
  <c r="J65" i="34" s="1"/>
  <c r="K65" i="34"/>
  <c r="L65" i="34" s="1"/>
  <c r="I66" i="34"/>
  <c r="J66" i="34" s="1"/>
  <c r="K66" i="34"/>
  <c r="L66" i="34" s="1"/>
  <c r="I67" i="34"/>
  <c r="J67" i="34" s="1"/>
  <c r="K67" i="34"/>
  <c r="L67" i="34" s="1"/>
  <c r="I68" i="34"/>
  <c r="J68" i="34" s="1"/>
  <c r="K68" i="34"/>
  <c r="L68" i="34" s="1"/>
  <c r="I69" i="34"/>
  <c r="J69" i="34" s="1"/>
  <c r="K69" i="34"/>
  <c r="L69" i="34" s="1"/>
  <c r="I70" i="34"/>
  <c r="J70" i="34" s="1"/>
  <c r="K70" i="34"/>
  <c r="L70" i="34" s="1"/>
  <c r="I71" i="34"/>
  <c r="J71" i="34" s="1"/>
  <c r="K71" i="34"/>
  <c r="L71" i="34" s="1"/>
  <c r="I72" i="34"/>
  <c r="J72" i="34" s="1"/>
  <c r="K72" i="34"/>
  <c r="L72" i="34" s="1"/>
  <c r="I73" i="34"/>
  <c r="J73" i="34" s="1"/>
  <c r="K73" i="34"/>
  <c r="L73" i="34" s="1"/>
  <c r="I74" i="34"/>
  <c r="J74" i="34" s="1"/>
  <c r="K74" i="34"/>
  <c r="L74" i="34" s="1"/>
  <c r="I75" i="34"/>
  <c r="J75" i="34" s="1"/>
  <c r="K75" i="34"/>
  <c r="L75" i="34" s="1"/>
  <c r="I76" i="34"/>
  <c r="J76" i="34" s="1"/>
  <c r="K76" i="34"/>
  <c r="L76" i="34" s="1"/>
  <c r="I77" i="34"/>
  <c r="J77" i="34" s="1"/>
  <c r="K77" i="34"/>
  <c r="L77" i="34" s="1"/>
  <c r="I78" i="34"/>
  <c r="J78" i="34" s="1"/>
  <c r="K78" i="34"/>
  <c r="L78" i="34" s="1"/>
  <c r="I79" i="34"/>
  <c r="J79" i="34" s="1"/>
  <c r="K79" i="34"/>
  <c r="L79" i="34" s="1"/>
  <c r="I80" i="34"/>
  <c r="J80" i="34" s="1"/>
  <c r="K80" i="34"/>
  <c r="L80" i="34" s="1"/>
  <c r="I81" i="34"/>
  <c r="J81" i="34" s="1"/>
  <c r="K81" i="34"/>
  <c r="L81" i="34" s="1"/>
  <c r="I82" i="34"/>
  <c r="J82" i="34" s="1"/>
  <c r="K82" i="34"/>
  <c r="L82" i="34" s="1"/>
  <c r="I83" i="34"/>
  <c r="J83" i="34" s="1"/>
  <c r="K83" i="34"/>
  <c r="L83" i="34" s="1"/>
  <c r="I84" i="34"/>
  <c r="J84" i="34" s="1"/>
  <c r="K84" i="34"/>
  <c r="L84" i="34" s="1"/>
  <c r="I85" i="34"/>
  <c r="J85" i="34" s="1"/>
  <c r="K85" i="34"/>
  <c r="L85" i="34" s="1"/>
  <c r="I86" i="34"/>
  <c r="J86" i="34" s="1"/>
  <c r="K86" i="34"/>
  <c r="L86" i="34" s="1"/>
  <c r="I87" i="34"/>
  <c r="J87" i="34" s="1"/>
  <c r="K87" i="34"/>
  <c r="L87" i="34" s="1"/>
  <c r="I88" i="34"/>
  <c r="J88" i="34" s="1"/>
  <c r="K88" i="34"/>
  <c r="L88" i="34" s="1"/>
  <c r="I89" i="34"/>
  <c r="J89" i="34" s="1"/>
  <c r="K89" i="34"/>
  <c r="L89" i="34" s="1"/>
  <c r="I90" i="34"/>
  <c r="J90" i="34" s="1"/>
  <c r="K90" i="34"/>
  <c r="L90" i="34" s="1"/>
  <c r="I91" i="34"/>
  <c r="J91" i="34" s="1"/>
  <c r="K91" i="34"/>
  <c r="L91" i="34" s="1"/>
  <c r="I92" i="34"/>
  <c r="J92" i="34" s="1"/>
  <c r="K92" i="34"/>
  <c r="L92" i="34" s="1"/>
  <c r="I93" i="34"/>
  <c r="J93" i="34" s="1"/>
  <c r="K93" i="34"/>
  <c r="L93" i="34" s="1"/>
  <c r="I94" i="34"/>
  <c r="J94" i="34" s="1"/>
  <c r="K94" i="34"/>
  <c r="L94" i="34" s="1"/>
  <c r="I95" i="34"/>
  <c r="J95" i="34" s="1"/>
  <c r="K95" i="34"/>
  <c r="L95" i="34" s="1"/>
  <c r="I96" i="34"/>
  <c r="J96" i="34" s="1"/>
  <c r="K96" i="34"/>
  <c r="L96" i="34" s="1"/>
  <c r="I97" i="34"/>
  <c r="J97" i="34" s="1"/>
  <c r="K97" i="34"/>
  <c r="L97" i="34" s="1"/>
  <c r="I98" i="34"/>
  <c r="J98" i="34" s="1"/>
  <c r="K98" i="34"/>
  <c r="L98" i="34" s="1"/>
  <c r="I99" i="34"/>
  <c r="J99" i="34" s="1"/>
  <c r="K99" i="34"/>
  <c r="L99" i="34" s="1"/>
  <c r="I100" i="34"/>
  <c r="J100" i="34" s="1"/>
  <c r="K100" i="34"/>
  <c r="L100" i="34" s="1"/>
  <c r="I101" i="34"/>
  <c r="J101" i="34" s="1"/>
  <c r="K101" i="34"/>
  <c r="L101" i="34" s="1"/>
  <c r="I102" i="34"/>
  <c r="J102" i="34" s="1"/>
  <c r="K102" i="34"/>
  <c r="L102" i="34" s="1"/>
  <c r="I103" i="34"/>
  <c r="J103" i="34" s="1"/>
  <c r="K103" i="34"/>
  <c r="L103" i="34" s="1"/>
  <c r="I104" i="34"/>
  <c r="J104" i="34" s="1"/>
  <c r="K104" i="34"/>
  <c r="L104" i="34" s="1"/>
  <c r="I105" i="34"/>
  <c r="J105" i="34" s="1"/>
  <c r="K105" i="34"/>
  <c r="L105" i="34" s="1"/>
  <c r="I106" i="34"/>
  <c r="J106" i="34" s="1"/>
  <c r="K106" i="34"/>
  <c r="L106" i="34" s="1"/>
  <c r="I107" i="34"/>
  <c r="J107" i="34" s="1"/>
  <c r="K107" i="34"/>
  <c r="L107" i="34" s="1"/>
  <c r="I108" i="34"/>
  <c r="J108" i="34" s="1"/>
  <c r="K108" i="34"/>
  <c r="L108" i="34" s="1"/>
  <c r="I109" i="34"/>
  <c r="J109" i="34" s="1"/>
  <c r="K109" i="34"/>
  <c r="L109" i="34" s="1"/>
  <c r="I110" i="34"/>
  <c r="J110" i="34" s="1"/>
  <c r="K110" i="34"/>
  <c r="L110" i="34" s="1"/>
  <c r="I111" i="34"/>
  <c r="J111" i="34" s="1"/>
  <c r="K111" i="34"/>
  <c r="L111" i="34" s="1"/>
  <c r="I112" i="34"/>
  <c r="J112" i="34" s="1"/>
  <c r="K112" i="34"/>
  <c r="L112" i="34" s="1"/>
  <c r="I113" i="34"/>
  <c r="J113" i="34" s="1"/>
  <c r="K113" i="34"/>
  <c r="L113" i="34" s="1"/>
  <c r="I114" i="34"/>
  <c r="J114" i="34" s="1"/>
  <c r="K114" i="34"/>
  <c r="L114" i="34" s="1"/>
  <c r="I115" i="34"/>
  <c r="J115" i="34" s="1"/>
  <c r="K115" i="34"/>
  <c r="L115" i="34" s="1"/>
  <c r="I116" i="34"/>
  <c r="J116" i="34" s="1"/>
  <c r="K116" i="34"/>
  <c r="L116" i="34" s="1"/>
  <c r="I117" i="34"/>
  <c r="J117" i="34" s="1"/>
  <c r="K117" i="34"/>
  <c r="L117" i="34" s="1"/>
  <c r="I118" i="34"/>
  <c r="J118" i="34" s="1"/>
  <c r="K118" i="34"/>
  <c r="L118" i="34" s="1"/>
  <c r="I119" i="34"/>
  <c r="J119" i="34" s="1"/>
  <c r="K119" i="34"/>
  <c r="L119" i="34" s="1"/>
  <c r="I120" i="34"/>
  <c r="J120" i="34" s="1"/>
  <c r="K120" i="34"/>
  <c r="L120" i="34" s="1"/>
  <c r="I121" i="34"/>
  <c r="J121" i="34" s="1"/>
  <c r="K121" i="34"/>
  <c r="L121" i="34" s="1"/>
  <c r="I122" i="34"/>
  <c r="J122" i="34" s="1"/>
  <c r="K122" i="34"/>
  <c r="L122" i="34" s="1"/>
  <c r="I123" i="34"/>
  <c r="J123" i="34" s="1"/>
  <c r="K123" i="34"/>
  <c r="L123" i="34" s="1"/>
  <c r="I124" i="34"/>
  <c r="J124" i="34" s="1"/>
  <c r="K124" i="34"/>
  <c r="L124" i="34" s="1"/>
  <c r="I125" i="34"/>
  <c r="J125" i="34" s="1"/>
  <c r="K125" i="34"/>
  <c r="L125" i="34" s="1"/>
  <c r="I126" i="34"/>
  <c r="J126" i="34" s="1"/>
  <c r="K126" i="34"/>
  <c r="L126" i="34" s="1"/>
  <c r="I127" i="34"/>
  <c r="J127" i="34" s="1"/>
  <c r="K127" i="34"/>
  <c r="L127" i="34" s="1"/>
  <c r="I128" i="34"/>
  <c r="J128" i="34"/>
  <c r="K128" i="34"/>
  <c r="L128" i="34" s="1"/>
  <c r="I129" i="34"/>
  <c r="J129" i="34" s="1"/>
  <c r="K129" i="34"/>
  <c r="L129" i="34" s="1"/>
  <c r="I130" i="34"/>
  <c r="J130" i="34" s="1"/>
  <c r="K130" i="34"/>
  <c r="L130" i="34" s="1"/>
  <c r="I131" i="34"/>
  <c r="J131" i="34" s="1"/>
  <c r="K131" i="34"/>
  <c r="L131" i="34" s="1"/>
  <c r="I132" i="34"/>
  <c r="J132" i="34" s="1"/>
  <c r="K132" i="34"/>
  <c r="L132" i="34" s="1"/>
  <c r="I133" i="34"/>
  <c r="J133" i="34" s="1"/>
  <c r="K133" i="34"/>
  <c r="L133" i="34" s="1"/>
  <c r="I134" i="34"/>
  <c r="J134" i="34" s="1"/>
  <c r="K134" i="34"/>
  <c r="L134" i="34" s="1"/>
  <c r="I135" i="34"/>
  <c r="J135" i="34" s="1"/>
  <c r="K135" i="34"/>
  <c r="L135" i="34" s="1"/>
  <c r="I136" i="34"/>
  <c r="J136" i="34" s="1"/>
  <c r="K136" i="34"/>
  <c r="L136" i="34" s="1"/>
  <c r="I137" i="34"/>
  <c r="J137" i="34" s="1"/>
  <c r="K137" i="34"/>
  <c r="L137" i="34" s="1"/>
  <c r="I138" i="34"/>
  <c r="J138" i="34" s="1"/>
  <c r="K138" i="34"/>
  <c r="L138" i="34" s="1"/>
  <c r="I139" i="34"/>
  <c r="J139" i="34" s="1"/>
  <c r="K139" i="34"/>
  <c r="L139" i="34" s="1"/>
  <c r="I140" i="34"/>
  <c r="J140" i="34" s="1"/>
  <c r="K140" i="34"/>
  <c r="L140" i="34" s="1"/>
  <c r="I141" i="34"/>
  <c r="J141" i="34" s="1"/>
  <c r="K141" i="34"/>
  <c r="L141" i="34" s="1"/>
  <c r="I142" i="34"/>
  <c r="J142" i="34" s="1"/>
  <c r="K142" i="34"/>
  <c r="L142" i="34" s="1"/>
  <c r="I143" i="34"/>
  <c r="J143" i="34" s="1"/>
  <c r="K143" i="34"/>
  <c r="L143" i="34" s="1"/>
  <c r="I144" i="34"/>
  <c r="J144" i="34" s="1"/>
  <c r="K144" i="34"/>
  <c r="L144" i="34" s="1"/>
  <c r="I145" i="34"/>
  <c r="J145" i="34" s="1"/>
  <c r="K145" i="34"/>
  <c r="L145" i="34" s="1"/>
  <c r="I146" i="34"/>
  <c r="J146" i="34" s="1"/>
  <c r="K146" i="34"/>
  <c r="L146" i="34" s="1"/>
  <c r="I147" i="34"/>
  <c r="J147" i="34" s="1"/>
  <c r="K147" i="34"/>
  <c r="L147" i="34" s="1"/>
  <c r="I148" i="34"/>
  <c r="J148" i="34" s="1"/>
  <c r="K148" i="34"/>
  <c r="L148" i="34" s="1"/>
  <c r="I149" i="34"/>
  <c r="J149" i="34" s="1"/>
  <c r="K149" i="34"/>
  <c r="L149" i="34" s="1"/>
  <c r="I150" i="34"/>
  <c r="J150" i="34" s="1"/>
  <c r="K150" i="34"/>
  <c r="L150" i="34" s="1"/>
  <c r="I151" i="34"/>
  <c r="J151" i="34" s="1"/>
  <c r="K151" i="34"/>
  <c r="L151" i="34" s="1"/>
  <c r="I152" i="34"/>
  <c r="J152" i="34" s="1"/>
  <c r="K152" i="34"/>
  <c r="L152" i="34" s="1"/>
  <c r="I153" i="34"/>
  <c r="J153" i="34" s="1"/>
  <c r="K153" i="34"/>
  <c r="L153" i="34" s="1"/>
  <c r="I154" i="34"/>
  <c r="J154" i="34" s="1"/>
  <c r="K154" i="34"/>
  <c r="L154" i="34" s="1"/>
  <c r="I155" i="34"/>
  <c r="J155" i="34" s="1"/>
  <c r="K155" i="34"/>
  <c r="L155" i="34" s="1"/>
  <c r="I156" i="34"/>
  <c r="J156" i="34" s="1"/>
  <c r="K156" i="34"/>
  <c r="L156" i="34" s="1"/>
  <c r="I157" i="34"/>
  <c r="J157" i="34" s="1"/>
  <c r="K157" i="34"/>
  <c r="L157" i="34" s="1"/>
  <c r="I158" i="34"/>
  <c r="J158" i="34" s="1"/>
  <c r="K158" i="34"/>
  <c r="L158" i="34" s="1"/>
  <c r="I159" i="34"/>
  <c r="J159" i="34" s="1"/>
  <c r="K159" i="34"/>
  <c r="L159" i="34" s="1"/>
  <c r="I160" i="34"/>
  <c r="J160" i="34" s="1"/>
  <c r="K160" i="34"/>
  <c r="L160" i="34" s="1"/>
  <c r="I161" i="34"/>
  <c r="J161" i="34" s="1"/>
  <c r="K161" i="34"/>
  <c r="L161" i="34" s="1"/>
  <c r="I162" i="34"/>
  <c r="J162" i="34" s="1"/>
  <c r="K162" i="34"/>
  <c r="L162" i="34" s="1"/>
  <c r="I163" i="34"/>
  <c r="J163" i="34" s="1"/>
  <c r="K163" i="34"/>
  <c r="L163" i="34" s="1"/>
  <c r="I164" i="34"/>
  <c r="J164" i="34" s="1"/>
  <c r="K164" i="34"/>
  <c r="L164" i="34" s="1"/>
  <c r="I165" i="34"/>
  <c r="J165" i="34" s="1"/>
  <c r="K165" i="34"/>
  <c r="L165" i="34" s="1"/>
  <c r="I166" i="34"/>
  <c r="J166" i="34" s="1"/>
  <c r="K166" i="34"/>
  <c r="L166" i="34" s="1"/>
  <c r="I167" i="34"/>
  <c r="J167" i="34" s="1"/>
  <c r="K167" i="34"/>
  <c r="L167" i="34" s="1"/>
  <c r="I168" i="34"/>
  <c r="J168" i="34" s="1"/>
  <c r="K168" i="34"/>
  <c r="L168" i="34" s="1"/>
  <c r="I169" i="34"/>
  <c r="J169" i="34" s="1"/>
  <c r="K169" i="34"/>
  <c r="L169" i="34" s="1"/>
  <c r="I170" i="34"/>
  <c r="J170" i="34" s="1"/>
  <c r="K170" i="34"/>
  <c r="L170" i="34" s="1"/>
  <c r="I171" i="34"/>
  <c r="J171" i="34" s="1"/>
  <c r="K171" i="34"/>
  <c r="L171" i="34" s="1"/>
  <c r="I172" i="34"/>
  <c r="J172" i="34" s="1"/>
  <c r="K172" i="34"/>
  <c r="L172" i="34" s="1"/>
  <c r="I173" i="34"/>
  <c r="J173" i="34" s="1"/>
  <c r="K173" i="34"/>
  <c r="L173" i="34" s="1"/>
  <c r="I174" i="34"/>
  <c r="J174" i="34" s="1"/>
  <c r="K174" i="34"/>
  <c r="L174" i="34" s="1"/>
  <c r="I175" i="34"/>
  <c r="J175" i="34" s="1"/>
  <c r="K175" i="34"/>
  <c r="L175" i="34" s="1"/>
  <c r="I176" i="34"/>
  <c r="J176" i="34" s="1"/>
  <c r="K176" i="34"/>
  <c r="L176" i="34" s="1"/>
  <c r="I177" i="34"/>
  <c r="J177" i="34" s="1"/>
  <c r="K177" i="34"/>
  <c r="L177" i="34" s="1"/>
  <c r="I178" i="34"/>
  <c r="J178" i="34" s="1"/>
  <c r="K178" i="34"/>
  <c r="L178" i="34" s="1"/>
  <c r="I179" i="34"/>
  <c r="J179" i="34" s="1"/>
  <c r="K179" i="34"/>
  <c r="L179" i="34" s="1"/>
  <c r="I180" i="34"/>
  <c r="J180" i="34" s="1"/>
  <c r="K180" i="34"/>
  <c r="L180" i="34" s="1"/>
  <c r="I181" i="34"/>
  <c r="J181" i="34" s="1"/>
  <c r="K181" i="34"/>
  <c r="L181" i="34" s="1"/>
  <c r="I182" i="34"/>
  <c r="J182" i="34" s="1"/>
  <c r="K182" i="34"/>
  <c r="L182" i="34" s="1"/>
  <c r="I183" i="34"/>
  <c r="J183" i="34" s="1"/>
  <c r="K183" i="34"/>
  <c r="L183" i="34" s="1"/>
  <c r="I184" i="34"/>
  <c r="J184" i="34" s="1"/>
  <c r="K184" i="34"/>
  <c r="L184" i="34" s="1"/>
  <c r="I185" i="34"/>
  <c r="J185" i="34" s="1"/>
  <c r="K185" i="34"/>
  <c r="L185" i="34" s="1"/>
  <c r="I186" i="34"/>
  <c r="J186" i="34" s="1"/>
  <c r="K186" i="34"/>
  <c r="L186" i="34" s="1"/>
  <c r="I187" i="34"/>
  <c r="J187" i="34" s="1"/>
  <c r="K187" i="34"/>
  <c r="L187" i="34" s="1"/>
  <c r="I188" i="34"/>
  <c r="J188" i="34" s="1"/>
  <c r="K188" i="34"/>
  <c r="L188" i="34" s="1"/>
  <c r="I189" i="34"/>
  <c r="J189" i="34" s="1"/>
  <c r="K189" i="34"/>
  <c r="L189" i="34" s="1"/>
  <c r="I190" i="34"/>
  <c r="J190" i="34" s="1"/>
  <c r="K190" i="34"/>
  <c r="L190" i="34" s="1"/>
  <c r="I191" i="34"/>
  <c r="J191" i="34" s="1"/>
  <c r="K191" i="34"/>
  <c r="L191" i="34" s="1"/>
  <c r="I192" i="34"/>
  <c r="J192" i="34" s="1"/>
  <c r="K192" i="34"/>
  <c r="L192" i="34" s="1"/>
  <c r="I193" i="34"/>
  <c r="J193" i="34" s="1"/>
  <c r="K193" i="34"/>
  <c r="L193" i="34" s="1"/>
  <c r="I194" i="34"/>
  <c r="J194" i="34" s="1"/>
  <c r="K194" i="34"/>
  <c r="L194" i="34" s="1"/>
  <c r="I195" i="34"/>
  <c r="J195" i="34" s="1"/>
  <c r="K195" i="34"/>
  <c r="L195" i="34" s="1"/>
  <c r="I196" i="34"/>
  <c r="J196" i="34" s="1"/>
  <c r="K196" i="34"/>
  <c r="L196" i="34" s="1"/>
  <c r="I197" i="34"/>
  <c r="J197" i="34" s="1"/>
  <c r="K197" i="34"/>
  <c r="L197" i="34" s="1"/>
  <c r="I198" i="34"/>
  <c r="J198" i="34" s="1"/>
  <c r="K198" i="34"/>
  <c r="L198" i="34" s="1"/>
  <c r="I199" i="34"/>
  <c r="J199" i="34" s="1"/>
  <c r="K199" i="34"/>
  <c r="L199" i="34" s="1"/>
  <c r="I200" i="34"/>
  <c r="J200" i="34" s="1"/>
  <c r="K200" i="34"/>
  <c r="L200" i="34" s="1"/>
  <c r="I201" i="34"/>
  <c r="J201" i="34" s="1"/>
  <c r="K201" i="34"/>
  <c r="L201" i="34" s="1"/>
  <c r="I202" i="34"/>
  <c r="J202" i="34" s="1"/>
  <c r="K202" i="34"/>
  <c r="L202" i="34" s="1"/>
  <c r="I403" i="34"/>
  <c r="J403" i="34" s="1"/>
  <c r="K403" i="34"/>
  <c r="L403" i="34" s="1"/>
  <c r="I404" i="34"/>
  <c r="J404" i="34" s="1"/>
  <c r="K404" i="34"/>
  <c r="L404" i="34" s="1"/>
  <c r="I405" i="34"/>
  <c r="J405" i="34" s="1"/>
  <c r="K405" i="34"/>
  <c r="L405" i="34" s="1"/>
  <c r="I406" i="34"/>
  <c r="J406" i="34" s="1"/>
  <c r="K406" i="34"/>
  <c r="L406" i="34" s="1"/>
  <c r="I407" i="34"/>
  <c r="J407" i="34" s="1"/>
  <c r="K407" i="34"/>
  <c r="L407" i="34" s="1"/>
  <c r="I9" i="34"/>
  <c r="J9" i="34" s="1"/>
  <c r="K9" i="34"/>
  <c r="L9" i="34" s="1"/>
  <c r="I10" i="34"/>
  <c r="J10" i="34" s="1"/>
  <c r="K10" i="34"/>
  <c r="L10" i="34" s="1"/>
  <c r="I11" i="34"/>
  <c r="J11" i="34" s="1"/>
  <c r="K11" i="34"/>
  <c r="L11" i="34" s="1"/>
  <c r="I12" i="34"/>
  <c r="J12" i="34" s="1"/>
  <c r="K12" i="34"/>
  <c r="L12" i="34" s="1"/>
  <c r="K8" i="34"/>
  <c r="H20" i="33" l="1"/>
  <c r="K13" i="22" l="1"/>
  <c r="K14" i="22"/>
  <c r="K15" i="22"/>
  <c r="K16" i="22"/>
  <c r="K17" i="22"/>
  <c r="K18" i="22"/>
  <c r="K19" i="22"/>
  <c r="K20" i="22"/>
  <c r="K21" i="22"/>
  <c r="K22" i="22"/>
  <c r="K23" i="22"/>
  <c r="K24" i="22"/>
  <c r="K25" i="22"/>
  <c r="K26" i="22"/>
  <c r="K27" i="22"/>
  <c r="K28" i="22"/>
  <c r="K29" i="22"/>
  <c r="K30" i="22"/>
  <c r="K31" i="22"/>
  <c r="K32" i="22"/>
  <c r="K33" i="22"/>
  <c r="K34" i="22"/>
  <c r="K35" i="22"/>
  <c r="K36" i="22"/>
  <c r="K37" i="22"/>
  <c r="K38" i="22"/>
  <c r="K39" i="22"/>
  <c r="K40" i="22"/>
  <c r="K41" i="22"/>
  <c r="K42" i="22"/>
  <c r="K43" i="22"/>
  <c r="K44" i="22"/>
  <c r="K45" i="22"/>
  <c r="K46" i="22"/>
  <c r="K47" i="22"/>
  <c r="K48" i="22"/>
  <c r="K49" i="22"/>
  <c r="K50" i="22"/>
  <c r="K51" i="22"/>
  <c r="K52" i="22"/>
  <c r="K53" i="22"/>
  <c r="K54" i="22"/>
  <c r="K55" i="22"/>
  <c r="K56" i="22"/>
  <c r="K57" i="22"/>
  <c r="K58" i="22"/>
  <c r="K59" i="22"/>
  <c r="K60" i="22"/>
  <c r="K61" i="22"/>
  <c r="K62" i="22"/>
  <c r="K63" i="22"/>
  <c r="K64" i="22"/>
  <c r="K65" i="22"/>
  <c r="K66" i="22"/>
  <c r="K67" i="22"/>
  <c r="K68" i="22"/>
  <c r="K69" i="22"/>
  <c r="K70" i="22"/>
  <c r="K71" i="22"/>
  <c r="K72" i="22"/>
  <c r="K73" i="22"/>
  <c r="K74" i="22"/>
  <c r="K75" i="22"/>
  <c r="K76" i="22"/>
  <c r="K77" i="22"/>
  <c r="K78" i="22"/>
  <c r="K79" i="22"/>
  <c r="K80" i="22"/>
  <c r="K81" i="22"/>
  <c r="K82" i="22"/>
  <c r="K83" i="22"/>
  <c r="K84" i="22"/>
  <c r="K85" i="22"/>
  <c r="K86" i="22"/>
  <c r="K87" i="22"/>
  <c r="K88" i="22"/>
  <c r="K89" i="22"/>
  <c r="K90" i="22"/>
  <c r="K91" i="22"/>
  <c r="K92" i="22"/>
  <c r="K93" i="22"/>
  <c r="K94" i="22"/>
  <c r="K95" i="22"/>
  <c r="K96" i="22"/>
  <c r="K97" i="22"/>
  <c r="K98" i="22"/>
  <c r="K99" i="22"/>
  <c r="K100" i="22"/>
  <c r="K101" i="22"/>
  <c r="K102" i="22"/>
  <c r="K103" i="22"/>
  <c r="K104" i="22"/>
  <c r="K105" i="22"/>
  <c r="K106" i="22"/>
  <c r="K107" i="22"/>
  <c r="K108" i="22"/>
  <c r="K109" i="22"/>
  <c r="K110" i="22"/>
  <c r="K111" i="22"/>
  <c r="K112" i="22"/>
  <c r="K113" i="22"/>
  <c r="K114" i="22"/>
  <c r="K115" i="22"/>
  <c r="K116" i="22"/>
  <c r="K117" i="22"/>
  <c r="K118" i="22"/>
  <c r="K119" i="22"/>
  <c r="K120" i="22"/>
  <c r="K121" i="22"/>
  <c r="K122" i="22"/>
  <c r="K123" i="22"/>
  <c r="K124" i="22"/>
  <c r="K125" i="22"/>
  <c r="K126" i="22"/>
  <c r="K127" i="22"/>
  <c r="K128" i="22"/>
  <c r="K129" i="22"/>
  <c r="K130" i="22"/>
  <c r="K131" i="22"/>
  <c r="K132" i="22"/>
  <c r="K133" i="22"/>
  <c r="K134" i="22"/>
  <c r="K135" i="22"/>
  <c r="K136" i="22"/>
  <c r="K137" i="22"/>
  <c r="K138" i="22"/>
  <c r="K139" i="22"/>
  <c r="K140" i="22"/>
  <c r="K141" i="22"/>
  <c r="K142" i="22"/>
  <c r="K143" i="22"/>
  <c r="K144" i="22"/>
  <c r="K145" i="22"/>
  <c r="K146" i="22"/>
  <c r="K147" i="22"/>
  <c r="K148" i="22"/>
  <c r="K149" i="22"/>
  <c r="K150" i="22"/>
  <c r="K151" i="22"/>
  <c r="K152" i="22"/>
  <c r="K153" i="22"/>
  <c r="K154" i="22"/>
  <c r="K155" i="22"/>
  <c r="K156" i="22"/>
  <c r="K157" i="22"/>
  <c r="K158" i="22"/>
  <c r="K159" i="22"/>
  <c r="K160" i="22"/>
  <c r="K161" i="22"/>
  <c r="K162" i="22"/>
  <c r="K163" i="22"/>
  <c r="K164" i="22"/>
  <c r="K165" i="22"/>
  <c r="K166" i="22"/>
  <c r="K167" i="22"/>
  <c r="K168" i="22"/>
  <c r="K169" i="22"/>
  <c r="K170" i="22"/>
  <c r="K171" i="22"/>
  <c r="K172" i="22"/>
  <c r="K173" i="22"/>
  <c r="K174" i="22"/>
  <c r="K175" i="22"/>
  <c r="K176" i="22"/>
  <c r="K177" i="22"/>
  <c r="K178" i="22"/>
  <c r="K179" i="22"/>
  <c r="K180" i="22"/>
  <c r="K181" i="22"/>
  <c r="K182" i="22"/>
  <c r="K183" i="22"/>
  <c r="K184" i="22"/>
  <c r="K185" i="22"/>
  <c r="K186" i="22"/>
  <c r="K187" i="22"/>
  <c r="K188" i="22"/>
  <c r="K189" i="22"/>
  <c r="K190" i="22"/>
  <c r="K191" i="22"/>
  <c r="K192" i="22"/>
  <c r="K193" i="22"/>
  <c r="K194" i="22"/>
  <c r="K195" i="22"/>
  <c r="K196" i="22"/>
  <c r="K197" i="22"/>
  <c r="K198" i="22"/>
  <c r="K199" i="22"/>
  <c r="K200" i="22"/>
  <c r="K201" i="22"/>
  <c r="K202" i="22"/>
  <c r="K403" i="22"/>
  <c r="K404" i="22"/>
  <c r="K405" i="22"/>
  <c r="K406" i="22"/>
  <c r="K407" i="22"/>
  <c r="F2" i="31" l="1"/>
  <c r="F2" i="32"/>
  <c r="H12" i="33" l="1"/>
  <c r="H11" i="33"/>
  <c r="H10" i="33"/>
  <c r="H9" i="33"/>
  <c r="H8" i="33"/>
  <c r="H33" i="31"/>
  <c r="H49" i="31"/>
  <c r="H97" i="31"/>
  <c r="H113" i="31"/>
  <c r="H161" i="31"/>
  <c r="H177" i="31"/>
  <c r="H9" i="31"/>
  <c r="H10" i="31"/>
  <c r="H11" i="31"/>
  <c r="H12" i="31"/>
  <c r="H8" i="31"/>
  <c r="H407" i="31"/>
  <c r="H406" i="31"/>
  <c r="H405" i="31"/>
  <c r="H404" i="31"/>
  <c r="H403" i="31"/>
  <c r="H202" i="31"/>
  <c r="H201" i="31"/>
  <c r="H200" i="31"/>
  <c r="H199" i="31"/>
  <c r="H198" i="31"/>
  <c r="H197" i="31"/>
  <c r="H196" i="31"/>
  <c r="H195" i="31"/>
  <c r="H194" i="31"/>
  <c r="H193" i="31"/>
  <c r="H192" i="31"/>
  <c r="H191" i="31"/>
  <c r="H190" i="31"/>
  <c r="H189" i="31"/>
  <c r="H188" i="31"/>
  <c r="H187" i="31"/>
  <c r="H186" i="31"/>
  <c r="H185" i="31"/>
  <c r="H184" i="31"/>
  <c r="H183" i="31"/>
  <c r="H182" i="31"/>
  <c r="H181" i="31"/>
  <c r="H180" i="31"/>
  <c r="H179" i="31"/>
  <c r="H178" i="31"/>
  <c r="H176" i="31"/>
  <c r="H175" i="31"/>
  <c r="H174" i="31"/>
  <c r="H173" i="31"/>
  <c r="H172" i="31"/>
  <c r="H171" i="31"/>
  <c r="H170" i="31"/>
  <c r="H169" i="31"/>
  <c r="H168" i="31"/>
  <c r="H167" i="31"/>
  <c r="H166" i="31"/>
  <c r="H165" i="31"/>
  <c r="H164" i="31"/>
  <c r="H163" i="31"/>
  <c r="H162" i="31"/>
  <c r="H160" i="31"/>
  <c r="H159" i="31"/>
  <c r="H158" i="31"/>
  <c r="H157" i="31"/>
  <c r="H156" i="31"/>
  <c r="H155" i="31"/>
  <c r="H154" i="31"/>
  <c r="H153" i="31"/>
  <c r="H152" i="31"/>
  <c r="H151" i="31"/>
  <c r="H150" i="31"/>
  <c r="H149" i="31"/>
  <c r="H148" i="31"/>
  <c r="H147" i="31"/>
  <c r="H146" i="31"/>
  <c r="H145" i="31"/>
  <c r="H144" i="31"/>
  <c r="H143" i="31"/>
  <c r="H142" i="31"/>
  <c r="H141" i="31"/>
  <c r="H140" i="31"/>
  <c r="H139" i="31"/>
  <c r="H138" i="31"/>
  <c r="H137" i="31"/>
  <c r="H136" i="31"/>
  <c r="H135" i="31"/>
  <c r="H134" i="31"/>
  <c r="H133" i="31"/>
  <c r="H132" i="31"/>
  <c r="H131" i="31"/>
  <c r="H130" i="31"/>
  <c r="H129" i="31"/>
  <c r="H128" i="31"/>
  <c r="H127" i="31"/>
  <c r="H126" i="31"/>
  <c r="H125" i="31"/>
  <c r="H124" i="31"/>
  <c r="H123" i="31"/>
  <c r="H122" i="31"/>
  <c r="H121" i="31"/>
  <c r="H120" i="31"/>
  <c r="H119" i="31"/>
  <c r="H118" i="31"/>
  <c r="H117" i="31"/>
  <c r="H116" i="31"/>
  <c r="H115" i="31"/>
  <c r="H114" i="31"/>
  <c r="H112" i="31"/>
  <c r="H111" i="31"/>
  <c r="H110" i="31"/>
  <c r="H109" i="31"/>
  <c r="H108" i="31"/>
  <c r="H107" i="31"/>
  <c r="H106" i="31"/>
  <c r="H105" i="31"/>
  <c r="H104" i="31"/>
  <c r="H103" i="31"/>
  <c r="H102" i="31"/>
  <c r="H101" i="31"/>
  <c r="H100" i="31"/>
  <c r="H99" i="31"/>
  <c r="H98" i="31"/>
  <c r="H96" i="31"/>
  <c r="H95" i="31"/>
  <c r="H94" i="31"/>
  <c r="H93" i="31"/>
  <c r="H92" i="31"/>
  <c r="H91" i="31"/>
  <c r="H90" i="31"/>
  <c r="H89" i="31"/>
  <c r="H88" i="31"/>
  <c r="H87" i="31"/>
  <c r="H86" i="31"/>
  <c r="H85" i="31"/>
  <c r="H84" i="31"/>
  <c r="H83" i="31"/>
  <c r="H82" i="31"/>
  <c r="H81" i="31"/>
  <c r="H80" i="31"/>
  <c r="H79" i="31"/>
  <c r="H78" i="31"/>
  <c r="H77" i="31"/>
  <c r="H76" i="31"/>
  <c r="H75" i="31"/>
  <c r="H74" i="31"/>
  <c r="H73" i="31"/>
  <c r="H72" i="31"/>
  <c r="H71" i="31"/>
  <c r="H70" i="31"/>
  <c r="H69" i="31"/>
  <c r="H68" i="31"/>
  <c r="H67" i="31"/>
  <c r="H66" i="31"/>
  <c r="H65" i="31"/>
  <c r="H64" i="31"/>
  <c r="H63" i="31"/>
  <c r="H62" i="31"/>
  <c r="H61" i="31"/>
  <c r="H60" i="31"/>
  <c r="H59" i="31"/>
  <c r="H58" i="31"/>
  <c r="H57" i="31"/>
  <c r="H56" i="31"/>
  <c r="H55" i="31"/>
  <c r="H54" i="31"/>
  <c r="H53" i="31"/>
  <c r="H52" i="31"/>
  <c r="H51" i="31"/>
  <c r="H50" i="31"/>
  <c r="H48" i="31"/>
  <c r="H47" i="31"/>
  <c r="H46" i="31"/>
  <c r="H45" i="31"/>
  <c r="H44" i="31"/>
  <c r="H43" i="31"/>
  <c r="H42" i="31"/>
  <c r="H41" i="31"/>
  <c r="H40" i="31"/>
  <c r="H39" i="31"/>
  <c r="H38" i="31"/>
  <c r="H37" i="31"/>
  <c r="H36" i="31"/>
  <c r="H35" i="31"/>
  <c r="H34" i="31"/>
  <c r="H32" i="31"/>
  <c r="H31" i="31"/>
  <c r="H30" i="31"/>
  <c r="H29" i="31"/>
  <c r="H28" i="31"/>
  <c r="H27" i="31"/>
  <c r="H26" i="31"/>
  <c r="H25" i="31"/>
  <c r="H24" i="31"/>
  <c r="H23" i="31"/>
  <c r="H22" i="31"/>
  <c r="H21" i="31"/>
  <c r="H20" i="31"/>
  <c r="H19" i="31"/>
  <c r="H18" i="31"/>
  <c r="H17" i="31"/>
  <c r="H16" i="31"/>
  <c r="H15" i="31"/>
  <c r="H14" i="31"/>
  <c r="H13" i="31"/>
  <c r="G413" i="33" l="1"/>
  <c r="G415" i="33"/>
  <c r="G412" i="33"/>
  <c r="G414" i="33"/>
  <c r="G409" i="33"/>
  <c r="G409" i="31"/>
  <c r="G412" i="31"/>
  <c r="G415" i="32"/>
  <c r="G413" i="32"/>
  <c r="G414" i="32"/>
  <c r="G412" i="32"/>
  <c r="G409" i="32"/>
  <c r="G413" i="31"/>
  <c r="G414" i="31"/>
  <c r="G415" i="31"/>
  <c r="Q407" i="22"/>
  <c r="R407" i="22" s="1"/>
  <c r="Q406" i="22"/>
  <c r="R406" i="22" s="1"/>
  <c r="Q405" i="22"/>
  <c r="R405" i="22" s="1"/>
  <c r="Q404" i="22"/>
  <c r="R404" i="22" s="1"/>
  <c r="Q403" i="22"/>
  <c r="R403" i="22" s="1"/>
  <c r="Q202" i="22"/>
  <c r="R202" i="22" s="1"/>
  <c r="Q201" i="22"/>
  <c r="R201" i="22" s="1"/>
  <c r="Q200" i="22"/>
  <c r="R200" i="22" s="1"/>
  <c r="Q199" i="22"/>
  <c r="R199" i="22" s="1"/>
  <c r="Q198" i="22"/>
  <c r="R198" i="22" s="1"/>
  <c r="Q197" i="22"/>
  <c r="R197" i="22" s="1"/>
  <c r="Q196" i="22"/>
  <c r="R196" i="22" s="1"/>
  <c r="Q195" i="22"/>
  <c r="R195" i="22" s="1"/>
  <c r="Q194" i="22"/>
  <c r="R194" i="22" s="1"/>
  <c r="Q193" i="22"/>
  <c r="R193" i="22" s="1"/>
  <c r="Q192" i="22"/>
  <c r="R192" i="22" s="1"/>
  <c r="Q191" i="22"/>
  <c r="R191" i="22" s="1"/>
  <c r="Q190" i="22"/>
  <c r="R190" i="22" s="1"/>
  <c r="Q189" i="22"/>
  <c r="R189" i="22" s="1"/>
  <c r="Q188" i="22"/>
  <c r="R188" i="22" s="1"/>
  <c r="Q187" i="22"/>
  <c r="R187" i="22" s="1"/>
  <c r="Q186" i="22"/>
  <c r="R186" i="22" s="1"/>
  <c r="Q185" i="22"/>
  <c r="R185" i="22" s="1"/>
  <c r="Q184" i="22"/>
  <c r="R184" i="22" s="1"/>
  <c r="Q183" i="22"/>
  <c r="R183" i="22" s="1"/>
  <c r="Q182" i="22"/>
  <c r="R182" i="22" s="1"/>
  <c r="Q181" i="22"/>
  <c r="R181" i="22" s="1"/>
  <c r="Q180" i="22"/>
  <c r="R180" i="22" s="1"/>
  <c r="Q179" i="22"/>
  <c r="R179" i="22" s="1"/>
  <c r="Q178" i="22"/>
  <c r="R178" i="22" s="1"/>
  <c r="Q177" i="22"/>
  <c r="R177" i="22" s="1"/>
  <c r="Q176" i="22"/>
  <c r="R176" i="22" s="1"/>
  <c r="Q175" i="22"/>
  <c r="R175" i="22" s="1"/>
  <c r="Q174" i="22"/>
  <c r="R174" i="22" s="1"/>
  <c r="Q173" i="22"/>
  <c r="R173" i="22" s="1"/>
  <c r="Q172" i="22"/>
  <c r="R172" i="22" s="1"/>
  <c r="Q171" i="22"/>
  <c r="R171" i="22" s="1"/>
  <c r="Q170" i="22"/>
  <c r="R170" i="22" s="1"/>
  <c r="Q169" i="22"/>
  <c r="R169" i="22" s="1"/>
  <c r="Q168" i="22"/>
  <c r="R168" i="22" s="1"/>
  <c r="Q167" i="22"/>
  <c r="R167" i="22" s="1"/>
  <c r="Q166" i="22"/>
  <c r="R166" i="22" s="1"/>
  <c r="Q165" i="22"/>
  <c r="R165" i="22" s="1"/>
  <c r="Q164" i="22"/>
  <c r="R164" i="22" s="1"/>
  <c r="Q163" i="22"/>
  <c r="R163" i="22" s="1"/>
  <c r="Q162" i="22"/>
  <c r="R162" i="22" s="1"/>
  <c r="Q161" i="22"/>
  <c r="R161" i="22" s="1"/>
  <c r="Q160" i="22"/>
  <c r="R160" i="22" s="1"/>
  <c r="Q159" i="22"/>
  <c r="R159" i="22" s="1"/>
  <c r="Q158" i="22"/>
  <c r="R158" i="22" s="1"/>
  <c r="Q157" i="22"/>
  <c r="R157" i="22" s="1"/>
  <c r="Q156" i="22"/>
  <c r="R156" i="22" s="1"/>
  <c r="Q155" i="22"/>
  <c r="R155" i="22" s="1"/>
  <c r="Q154" i="22"/>
  <c r="R154" i="22" s="1"/>
  <c r="Q153" i="22"/>
  <c r="R153" i="22" s="1"/>
  <c r="Q152" i="22"/>
  <c r="R152" i="22" s="1"/>
  <c r="Q151" i="22"/>
  <c r="R151" i="22" s="1"/>
  <c r="Q150" i="22"/>
  <c r="R150" i="22" s="1"/>
  <c r="Q149" i="22"/>
  <c r="R149" i="22" s="1"/>
  <c r="Q148" i="22"/>
  <c r="R148" i="22" s="1"/>
  <c r="Q147" i="22"/>
  <c r="R147" i="22" s="1"/>
  <c r="Q146" i="22"/>
  <c r="R146" i="22" s="1"/>
  <c r="Q145" i="22"/>
  <c r="R145" i="22" s="1"/>
  <c r="Q144" i="22"/>
  <c r="R144" i="22" s="1"/>
  <c r="Q143" i="22"/>
  <c r="R143" i="22" s="1"/>
  <c r="Q142" i="22"/>
  <c r="R142" i="22" s="1"/>
  <c r="Q141" i="22"/>
  <c r="R141" i="22" s="1"/>
  <c r="Q140" i="22"/>
  <c r="R140" i="22" s="1"/>
  <c r="Q139" i="22"/>
  <c r="R139" i="22" s="1"/>
  <c r="Q138" i="22"/>
  <c r="R138" i="22" s="1"/>
  <c r="Q137" i="22"/>
  <c r="R137" i="22" s="1"/>
  <c r="Q136" i="22"/>
  <c r="R136" i="22" s="1"/>
  <c r="Q135" i="22"/>
  <c r="R135" i="22" s="1"/>
  <c r="Q134" i="22"/>
  <c r="R134" i="22" s="1"/>
  <c r="Q133" i="22"/>
  <c r="R133" i="22" s="1"/>
  <c r="Q132" i="22"/>
  <c r="R132" i="22" s="1"/>
  <c r="Q131" i="22"/>
  <c r="R131" i="22" s="1"/>
  <c r="Q130" i="22"/>
  <c r="R130" i="22" s="1"/>
  <c r="Q129" i="22"/>
  <c r="R129" i="22" s="1"/>
  <c r="Q128" i="22"/>
  <c r="R128" i="22" s="1"/>
  <c r="Q127" i="22"/>
  <c r="R127" i="22" s="1"/>
  <c r="Q126" i="22"/>
  <c r="R126" i="22" s="1"/>
  <c r="Q125" i="22"/>
  <c r="R125" i="22" s="1"/>
  <c r="Q124" i="22"/>
  <c r="R124" i="22" s="1"/>
  <c r="Q123" i="22"/>
  <c r="R123" i="22" s="1"/>
  <c r="Q122" i="22"/>
  <c r="R122" i="22" s="1"/>
  <c r="Q121" i="22"/>
  <c r="R121" i="22" s="1"/>
  <c r="Q120" i="22"/>
  <c r="R120" i="22" s="1"/>
  <c r="Q119" i="22"/>
  <c r="R119" i="22" s="1"/>
  <c r="Q118" i="22"/>
  <c r="R118" i="22" s="1"/>
  <c r="Q117" i="22"/>
  <c r="R117" i="22" s="1"/>
  <c r="Q116" i="22"/>
  <c r="R116" i="22" s="1"/>
  <c r="Q115" i="22"/>
  <c r="R115" i="22" s="1"/>
  <c r="Q114" i="22"/>
  <c r="R114" i="22" s="1"/>
  <c r="Q113" i="22"/>
  <c r="R113" i="22" s="1"/>
  <c r="Q112" i="22"/>
  <c r="R112" i="22" s="1"/>
  <c r="Q111" i="22"/>
  <c r="R111" i="22" s="1"/>
  <c r="Q110" i="22"/>
  <c r="R110" i="22" s="1"/>
  <c r="Q109" i="22"/>
  <c r="R109" i="22" s="1"/>
  <c r="Q108" i="22"/>
  <c r="R108" i="22" s="1"/>
  <c r="Q107" i="22"/>
  <c r="R107" i="22" s="1"/>
  <c r="Q106" i="22"/>
  <c r="R106" i="22" s="1"/>
  <c r="Q105" i="22"/>
  <c r="R105" i="22" s="1"/>
  <c r="Q104" i="22"/>
  <c r="R104" i="22" s="1"/>
  <c r="Q103" i="22"/>
  <c r="R103" i="22" s="1"/>
  <c r="Q102" i="22"/>
  <c r="R102" i="22" s="1"/>
  <c r="Q101" i="22"/>
  <c r="R101" i="22" s="1"/>
  <c r="Q100" i="22"/>
  <c r="R100" i="22" s="1"/>
  <c r="Q99" i="22"/>
  <c r="R99" i="22" s="1"/>
  <c r="Q98" i="22"/>
  <c r="R98" i="22" s="1"/>
  <c r="Q97" i="22"/>
  <c r="R97" i="22" s="1"/>
  <c r="Q96" i="22"/>
  <c r="R96" i="22" s="1"/>
  <c r="Q95" i="22"/>
  <c r="R95" i="22" s="1"/>
  <c r="Q94" i="22"/>
  <c r="R94" i="22" s="1"/>
  <c r="Q93" i="22"/>
  <c r="R93" i="22" s="1"/>
  <c r="Q92" i="22"/>
  <c r="R92" i="22" s="1"/>
  <c r="Q91" i="22"/>
  <c r="R91" i="22" s="1"/>
  <c r="Q90" i="22"/>
  <c r="R90" i="22" s="1"/>
  <c r="Q89" i="22"/>
  <c r="R89" i="22" s="1"/>
  <c r="Q88" i="22"/>
  <c r="R88" i="22" s="1"/>
  <c r="Q87" i="22"/>
  <c r="R87" i="22" s="1"/>
  <c r="Q86" i="22"/>
  <c r="R86" i="22" s="1"/>
  <c r="Q85" i="22"/>
  <c r="R85" i="22" s="1"/>
  <c r="Q84" i="22"/>
  <c r="R84" i="22" s="1"/>
  <c r="Q83" i="22"/>
  <c r="R83" i="22" s="1"/>
  <c r="Q82" i="22"/>
  <c r="R82" i="22" s="1"/>
  <c r="Q81" i="22"/>
  <c r="R81" i="22" s="1"/>
  <c r="Q80" i="22"/>
  <c r="R80" i="22" s="1"/>
  <c r="Q79" i="22"/>
  <c r="R79" i="22" s="1"/>
  <c r="Q78" i="22"/>
  <c r="R78" i="22" s="1"/>
  <c r="Q77" i="22"/>
  <c r="R77" i="22" s="1"/>
  <c r="Q76" i="22"/>
  <c r="R76" i="22" s="1"/>
  <c r="Q75" i="22"/>
  <c r="R75" i="22" s="1"/>
  <c r="Q74" i="22"/>
  <c r="R74" i="22" s="1"/>
  <c r="Q73" i="22"/>
  <c r="R73" i="22" s="1"/>
  <c r="Q72" i="22"/>
  <c r="R72" i="22" s="1"/>
  <c r="Q71" i="22"/>
  <c r="R71" i="22" s="1"/>
  <c r="Q70" i="22"/>
  <c r="R70" i="22" s="1"/>
  <c r="Q69" i="22"/>
  <c r="R69" i="22" s="1"/>
  <c r="Q68" i="22"/>
  <c r="R68" i="22" s="1"/>
  <c r="Q67" i="22"/>
  <c r="R67" i="22" s="1"/>
  <c r="Q66" i="22"/>
  <c r="R66" i="22" s="1"/>
  <c r="Q65" i="22"/>
  <c r="R65" i="22" s="1"/>
  <c r="Q64" i="22"/>
  <c r="R64" i="22" s="1"/>
  <c r="Q63" i="22"/>
  <c r="R63" i="22" s="1"/>
  <c r="Q62" i="22"/>
  <c r="R62" i="22" s="1"/>
  <c r="Q61" i="22"/>
  <c r="R61" i="22" s="1"/>
  <c r="Q60" i="22"/>
  <c r="R60" i="22" s="1"/>
  <c r="Q59" i="22"/>
  <c r="R59" i="22" s="1"/>
  <c r="Q58" i="22"/>
  <c r="R58" i="22" s="1"/>
  <c r="Q57" i="22"/>
  <c r="R57" i="22" s="1"/>
  <c r="Q56" i="22"/>
  <c r="R56" i="22" s="1"/>
  <c r="Q55" i="22"/>
  <c r="R55" i="22" s="1"/>
  <c r="Q54" i="22"/>
  <c r="R54" i="22" s="1"/>
  <c r="Q53" i="22"/>
  <c r="R53" i="22" s="1"/>
  <c r="Q52" i="22"/>
  <c r="R52" i="22" s="1"/>
  <c r="Q51" i="22"/>
  <c r="R51" i="22" s="1"/>
  <c r="Q50" i="22"/>
  <c r="R50" i="22" s="1"/>
  <c r="Q49" i="22"/>
  <c r="R49" i="22" s="1"/>
  <c r="Q48" i="22"/>
  <c r="R48" i="22" s="1"/>
  <c r="Q47" i="22"/>
  <c r="R47" i="22" s="1"/>
  <c r="Q46" i="22"/>
  <c r="R46" i="22" s="1"/>
  <c r="Q45" i="22"/>
  <c r="R45" i="22" s="1"/>
  <c r="Q44" i="22"/>
  <c r="R44" i="22" s="1"/>
  <c r="Q43" i="22"/>
  <c r="R43" i="22" s="1"/>
  <c r="Q42" i="22"/>
  <c r="R42" i="22" s="1"/>
  <c r="Q41" i="22"/>
  <c r="R41" i="22" s="1"/>
  <c r="Q40" i="22"/>
  <c r="R40" i="22" s="1"/>
  <c r="Q39" i="22"/>
  <c r="R39" i="22" s="1"/>
  <c r="Q38" i="22"/>
  <c r="R38" i="22" s="1"/>
  <c r="Q37" i="22"/>
  <c r="R37" i="22" s="1"/>
  <c r="Q36" i="22"/>
  <c r="R36" i="22" s="1"/>
  <c r="Q35" i="22"/>
  <c r="R35" i="22" s="1"/>
  <c r="Q34" i="22"/>
  <c r="R34" i="22" s="1"/>
  <c r="Q33" i="22"/>
  <c r="R33" i="22" s="1"/>
  <c r="Q32" i="22"/>
  <c r="R32" i="22" s="1"/>
  <c r="Q31" i="22"/>
  <c r="R31" i="22" s="1"/>
  <c r="Q30" i="22"/>
  <c r="R30" i="22" s="1"/>
  <c r="Q29" i="22"/>
  <c r="R29" i="22" s="1"/>
  <c r="Q28" i="22"/>
  <c r="R28" i="22" s="1"/>
  <c r="Q27" i="22"/>
  <c r="R27" i="22" s="1"/>
  <c r="Q26" i="22"/>
  <c r="R26" i="22" s="1"/>
  <c r="Q25" i="22"/>
  <c r="R25" i="22" s="1"/>
  <c r="Q24" i="22"/>
  <c r="R24" i="22" s="1"/>
  <c r="Q23" i="22"/>
  <c r="R23" i="22" s="1"/>
  <c r="Q22" i="22"/>
  <c r="R22" i="22" s="1"/>
  <c r="Q21" i="22"/>
  <c r="R21" i="22" s="1"/>
  <c r="Q20" i="22"/>
  <c r="R20" i="22" s="1"/>
  <c r="Q19" i="22"/>
  <c r="R19" i="22" s="1"/>
  <c r="Q18" i="22"/>
  <c r="R18" i="22" s="1"/>
  <c r="Q17" i="22"/>
  <c r="R17" i="22" s="1"/>
  <c r="Q16" i="22"/>
  <c r="R16" i="22" s="1"/>
  <c r="Q15" i="22"/>
  <c r="R15" i="22" s="1"/>
  <c r="Q14" i="22"/>
  <c r="R14" i="22" s="1"/>
  <c r="Q13" i="22"/>
  <c r="R13" i="22" s="1"/>
  <c r="Q12" i="22"/>
  <c r="R12" i="22" s="1"/>
  <c r="Q11" i="22"/>
  <c r="R11" i="22" s="1"/>
  <c r="Q10" i="22"/>
  <c r="R10" i="22" s="1"/>
  <c r="Q9" i="22"/>
  <c r="R9" i="22" s="1"/>
  <c r="Q8" i="22"/>
  <c r="R8" i="22" s="1"/>
  <c r="K9" i="22"/>
  <c r="L9" i="22" s="1"/>
  <c r="K10" i="22"/>
  <c r="L10" i="22" s="1"/>
  <c r="K11" i="22"/>
  <c r="L11" i="22" s="1"/>
  <c r="K12" i="22"/>
  <c r="L12" i="22" s="1"/>
  <c r="K8" i="22"/>
  <c r="L8" i="22" s="1"/>
  <c r="L407" i="22"/>
  <c r="L406" i="22"/>
  <c r="L405" i="22"/>
  <c r="L404" i="22"/>
  <c r="L403" i="22"/>
  <c r="L202" i="22"/>
  <c r="L201" i="22"/>
  <c r="L200" i="22"/>
  <c r="L199" i="22"/>
  <c r="L198" i="22"/>
  <c r="L197" i="22"/>
  <c r="L196" i="22"/>
  <c r="L195" i="22"/>
  <c r="L194" i="22"/>
  <c r="L193" i="22"/>
  <c r="L192" i="22"/>
  <c r="L191" i="22"/>
  <c r="L190" i="22"/>
  <c r="L189" i="22"/>
  <c r="L188" i="22"/>
  <c r="L187" i="22"/>
  <c r="L186" i="22"/>
  <c r="L185" i="22"/>
  <c r="L184" i="22"/>
  <c r="L183" i="22"/>
  <c r="L182" i="22"/>
  <c r="L181" i="22"/>
  <c r="L180" i="22"/>
  <c r="L179" i="22"/>
  <c r="L178" i="22"/>
  <c r="L177" i="22"/>
  <c r="L176" i="22"/>
  <c r="L175" i="22"/>
  <c r="L174" i="22"/>
  <c r="L173" i="22"/>
  <c r="L172" i="22"/>
  <c r="L171" i="22"/>
  <c r="L170" i="22"/>
  <c r="L169" i="22"/>
  <c r="L168" i="22"/>
  <c r="L167" i="22"/>
  <c r="L166" i="22"/>
  <c r="L165" i="22"/>
  <c r="L164" i="22"/>
  <c r="L163" i="22"/>
  <c r="L162" i="22"/>
  <c r="L161" i="22"/>
  <c r="L160" i="22"/>
  <c r="L159" i="22"/>
  <c r="L158" i="22"/>
  <c r="L157" i="22"/>
  <c r="L156" i="22"/>
  <c r="L155" i="22"/>
  <c r="L154" i="22"/>
  <c r="L153" i="22"/>
  <c r="L152" i="22"/>
  <c r="L151" i="22"/>
  <c r="L150" i="22"/>
  <c r="L149" i="22"/>
  <c r="L148" i="22"/>
  <c r="L147" i="22"/>
  <c r="L146" i="22"/>
  <c r="L145" i="22"/>
  <c r="L144" i="22"/>
  <c r="L143" i="22"/>
  <c r="L142" i="22"/>
  <c r="L141" i="22"/>
  <c r="L140" i="22"/>
  <c r="L139" i="22"/>
  <c r="L138" i="22"/>
  <c r="L137" i="22"/>
  <c r="L136" i="22"/>
  <c r="L135" i="22"/>
  <c r="L134" i="22"/>
  <c r="L133" i="22"/>
  <c r="L132" i="22"/>
  <c r="L131" i="22"/>
  <c r="L130" i="22"/>
  <c r="L129" i="22"/>
  <c r="L128" i="22"/>
  <c r="L127" i="22"/>
  <c r="L126" i="22"/>
  <c r="L125" i="22"/>
  <c r="L124" i="22"/>
  <c r="L123" i="22"/>
  <c r="L122" i="22"/>
  <c r="L121" i="22"/>
  <c r="L120" i="22"/>
  <c r="L119" i="22"/>
  <c r="L118" i="22"/>
  <c r="L117" i="22"/>
  <c r="L116" i="22"/>
  <c r="L115" i="22"/>
  <c r="L114" i="22"/>
  <c r="L113" i="22"/>
  <c r="L112" i="22"/>
  <c r="L111" i="22"/>
  <c r="L110" i="22"/>
  <c r="L109" i="22"/>
  <c r="L108" i="22"/>
  <c r="L107" i="22"/>
  <c r="L106" i="22"/>
  <c r="L105" i="22"/>
  <c r="L104" i="22"/>
  <c r="L103" i="22"/>
  <c r="L102" i="22"/>
  <c r="L101" i="22"/>
  <c r="L100" i="22"/>
  <c r="L99" i="22"/>
  <c r="L98" i="22"/>
  <c r="L97" i="22"/>
  <c r="L96" i="22"/>
  <c r="L95" i="22"/>
  <c r="L94" i="22"/>
  <c r="L93" i="22"/>
  <c r="L92" i="22"/>
  <c r="L91" i="22"/>
  <c r="L90" i="22"/>
  <c r="L89" i="22"/>
  <c r="L88" i="22"/>
  <c r="L87" i="22"/>
  <c r="L86" i="22"/>
  <c r="L85" i="22"/>
  <c r="L84" i="22"/>
  <c r="L83" i="22"/>
  <c r="L82" i="22"/>
  <c r="L81" i="22"/>
  <c r="L80" i="22"/>
  <c r="L79" i="22"/>
  <c r="L78" i="22"/>
  <c r="L77" i="22"/>
  <c r="L76" i="22"/>
  <c r="L75" i="22"/>
  <c r="L74" i="22"/>
  <c r="L73" i="22"/>
  <c r="L72" i="22"/>
  <c r="L71" i="22"/>
  <c r="L70" i="22"/>
  <c r="L69" i="22"/>
  <c r="L68" i="22"/>
  <c r="L67" i="22"/>
  <c r="L66" i="22"/>
  <c r="L65" i="22"/>
  <c r="L64" i="22"/>
  <c r="L63" i="22"/>
  <c r="L62" i="22"/>
  <c r="L61" i="22"/>
  <c r="L60" i="22"/>
  <c r="L59" i="22"/>
  <c r="L58" i="22"/>
  <c r="L57" i="22"/>
  <c r="L56" i="22"/>
  <c r="L55" i="22"/>
  <c r="L54" i="22"/>
  <c r="L53" i="22"/>
  <c r="L52" i="22"/>
  <c r="L51" i="22"/>
  <c r="L50" i="22"/>
  <c r="L49" i="22"/>
  <c r="L48" i="22"/>
  <c r="L47" i="22"/>
  <c r="L46" i="22"/>
  <c r="L45" i="22"/>
  <c r="L44" i="22"/>
  <c r="L43" i="22"/>
  <c r="L42" i="22"/>
  <c r="L41" i="22"/>
  <c r="L40" i="22"/>
  <c r="L39" i="22"/>
  <c r="L38" i="22"/>
  <c r="L37" i="22"/>
  <c r="L36" i="22"/>
  <c r="L35" i="22"/>
  <c r="L34" i="22"/>
  <c r="L33" i="22"/>
  <c r="L32" i="22"/>
  <c r="L31" i="22"/>
  <c r="L30" i="22"/>
  <c r="L29" i="22"/>
  <c r="L28" i="22"/>
  <c r="L27" i="22"/>
  <c r="L26" i="22"/>
  <c r="L25" i="22"/>
  <c r="L24" i="22"/>
  <c r="L23" i="22"/>
  <c r="L22" i="22"/>
  <c r="L21" i="22"/>
  <c r="L20" i="22"/>
  <c r="L19" i="22"/>
  <c r="L17" i="22"/>
  <c r="L16" i="22"/>
  <c r="L15" i="22"/>
  <c r="L14" i="22"/>
  <c r="L13" i="22"/>
  <c r="L8" i="34"/>
  <c r="E13" i="34"/>
  <c r="E14" i="34"/>
  <c r="E15" i="34"/>
  <c r="E16" i="34"/>
  <c r="E17" i="34"/>
  <c r="E18" i="34"/>
  <c r="E19" i="34"/>
  <c r="E20" i="34"/>
  <c r="E21" i="34"/>
  <c r="E22" i="34"/>
  <c r="E23" i="34"/>
  <c r="E24" i="34"/>
  <c r="E25" i="34"/>
  <c r="E26" i="34"/>
  <c r="E27" i="34"/>
  <c r="E28" i="34"/>
  <c r="E29" i="34"/>
  <c r="E30" i="34"/>
  <c r="E31" i="34"/>
  <c r="E32" i="34"/>
  <c r="E33" i="34"/>
  <c r="E34" i="34"/>
  <c r="E35" i="34"/>
  <c r="E36" i="34"/>
  <c r="E37" i="34"/>
  <c r="E38" i="34"/>
  <c r="E39" i="34"/>
  <c r="E40" i="34"/>
  <c r="E41" i="34"/>
  <c r="E42" i="34"/>
  <c r="E43" i="34"/>
  <c r="E44" i="34"/>
  <c r="E45" i="34"/>
  <c r="E46" i="34"/>
  <c r="E47" i="34"/>
  <c r="E48" i="34"/>
  <c r="E49" i="34"/>
  <c r="E50" i="34"/>
  <c r="E51" i="34"/>
  <c r="E52" i="34"/>
  <c r="E53" i="34"/>
  <c r="E54" i="34"/>
  <c r="E55" i="34"/>
  <c r="E56" i="34"/>
  <c r="E57" i="34"/>
  <c r="E58" i="34"/>
  <c r="E59" i="34"/>
  <c r="E60" i="34"/>
  <c r="E61" i="34"/>
  <c r="E62" i="34"/>
  <c r="E63" i="34"/>
  <c r="E64" i="34"/>
  <c r="E65" i="34"/>
  <c r="E66" i="34"/>
  <c r="E67" i="34"/>
  <c r="E68" i="34"/>
  <c r="E69" i="34"/>
  <c r="E70" i="34"/>
  <c r="E71" i="34"/>
  <c r="E72" i="34"/>
  <c r="E73" i="34"/>
  <c r="E74" i="34"/>
  <c r="E75" i="34"/>
  <c r="E76" i="34"/>
  <c r="E77" i="34"/>
  <c r="E78" i="34"/>
  <c r="E79" i="34"/>
  <c r="E80" i="34"/>
  <c r="E81" i="34"/>
  <c r="E82" i="34"/>
  <c r="E83" i="34"/>
  <c r="E84" i="34"/>
  <c r="E85" i="34"/>
  <c r="E86" i="34"/>
  <c r="E87" i="34"/>
  <c r="E88" i="34"/>
  <c r="E89" i="34"/>
  <c r="E90" i="34"/>
  <c r="E91" i="34"/>
  <c r="E92" i="34"/>
  <c r="E93" i="34"/>
  <c r="E94" i="34"/>
  <c r="E95" i="34"/>
  <c r="E96" i="34"/>
  <c r="E97" i="34"/>
  <c r="E98" i="34"/>
  <c r="E99" i="34"/>
  <c r="E100" i="34"/>
  <c r="E101" i="34"/>
  <c r="E102" i="34"/>
  <c r="E103" i="34"/>
  <c r="E104" i="34"/>
  <c r="E105" i="34"/>
  <c r="E106" i="34"/>
  <c r="E107" i="34"/>
  <c r="E108" i="34"/>
  <c r="E109" i="34"/>
  <c r="E110" i="34"/>
  <c r="E111" i="34"/>
  <c r="E112" i="34"/>
  <c r="E113" i="34"/>
  <c r="E114" i="34"/>
  <c r="E115" i="34"/>
  <c r="E116" i="34"/>
  <c r="E117" i="34"/>
  <c r="E118" i="34"/>
  <c r="E119" i="34"/>
  <c r="E120" i="34"/>
  <c r="E121" i="34"/>
  <c r="E122" i="34"/>
  <c r="E123" i="34"/>
  <c r="E124" i="34"/>
  <c r="E125" i="34"/>
  <c r="E126" i="34"/>
  <c r="E127" i="34"/>
  <c r="E128" i="34"/>
  <c r="E129" i="34"/>
  <c r="E130" i="34"/>
  <c r="E131" i="34"/>
  <c r="E132" i="34"/>
  <c r="E133" i="34"/>
  <c r="E134" i="34"/>
  <c r="E135" i="34"/>
  <c r="E136" i="34"/>
  <c r="E137" i="34"/>
  <c r="E138" i="34"/>
  <c r="E139" i="34"/>
  <c r="E140" i="34"/>
  <c r="E141" i="34"/>
  <c r="E142" i="34"/>
  <c r="E143" i="34"/>
  <c r="E144" i="34"/>
  <c r="E145" i="34"/>
  <c r="E146" i="34"/>
  <c r="E147" i="34"/>
  <c r="E148" i="34"/>
  <c r="E149" i="34"/>
  <c r="E150" i="34"/>
  <c r="E151" i="34"/>
  <c r="E152" i="34"/>
  <c r="E153" i="34"/>
  <c r="E154" i="34"/>
  <c r="E155" i="34"/>
  <c r="E156" i="34"/>
  <c r="E157" i="34"/>
  <c r="E158" i="34"/>
  <c r="E159" i="34"/>
  <c r="E160" i="34"/>
  <c r="E161" i="34"/>
  <c r="E162" i="34"/>
  <c r="E163" i="34"/>
  <c r="E164" i="34"/>
  <c r="E165" i="34"/>
  <c r="E166" i="34"/>
  <c r="E167" i="34"/>
  <c r="E168" i="34"/>
  <c r="E169" i="34"/>
  <c r="E170" i="34"/>
  <c r="E171" i="34"/>
  <c r="E172" i="34"/>
  <c r="E173" i="34"/>
  <c r="E174" i="34"/>
  <c r="E175" i="34"/>
  <c r="E176" i="34"/>
  <c r="E177" i="34"/>
  <c r="E178" i="34"/>
  <c r="E179" i="34"/>
  <c r="E180" i="34"/>
  <c r="E181" i="34"/>
  <c r="E182" i="34"/>
  <c r="E183" i="34"/>
  <c r="E184" i="34"/>
  <c r="E185" i="34"/>
  <c r="E186" i="34"/>
  <c r="E187" i="34"/>
  <c r="E188" i="34"/>
  <c r="E189" i="34"/>
  <c r="E190" i="34"/>
  <c r="E191" i="34"/>
  <c r="E192" i="34"/>
  <c r="E193" i="34"/>
  <c r="E194" i="34"/>
  <c r="E195" i="34"/>
  <c r="E196" i="34"/>
  <c r="E197" i="34"/>
  <c r="E198" i="34"/>
  <c r="E199" i="34"/>
  <c r="E200" i="34"/>
  <c r="E201" i="34"/>
  <c r="E202" i="34"/>
  <c r="E403" i="34"/>
  <c r="E404" i="34"/>
  <c r="E405" i="34"/>
  <c r="E406" i="34"/>
  <c r="E407" i="34"/>
  <c r="Q407" i="34"/>
  <c r="R407" i="34" s="1"/>
  <c r="Q406" i="34"/>
  <c r="R406" i="34" s="1"/>
  <c r="Q405" i="34"/>
  <c r="R405" i="34" s="1"/>
  <c r="Q404" i="34"/>
  <c r="R404" i="34" s="1"/>
  <c r="Q403" i="34"/>
  <c r="R403" i="34" s="1"/>
  <c r="Q202" i="34"/>
  <c r="R202" i="34" s="1"/>
  <c r="Q201" i="34"/>
  <c r="R201" i="34" s="1"/>
  <c r="Q200" i="34"/>
  <c r="R200" i="34" s="1"/>
  <c r="Q199" i="34"/>
  <c r="R199" i="34" s="1"/>
  <c r="Q198" i="34"/>
  <c r="R198" i="34" s="1"/>
  <c r="Q197" i="34"/>
  <c r="R197" i="34" s="1"/>
  <c r="Q196" i="34"/>
  <c r="R196" i="34" s="1"/>
  <c r="Q195" i="34"/>
  <c r="R195" i="34" s="1"/>
  <c r="Q194" i="34"/>
  <c r="R194" i="34" s="1"/>
  <c r="Q193" i="34"/>
  <c r="R193" i="34" s="1"/>
  <c r="Q192" i="34"/>
  <c r="R192" i="34" s="1"/>
  <c r="Q191" i="34"/>
  <c r="R191" i="34" s="1"/>
  <c r="Q190" i="34"/>
  <c r="R190" i="34" s="1"/>
  <c r="Q189" i="34"/>
  <c r="R189" i="34" s="1"/>
  <c r="Q188" i="34"/>
  <c r="R188" i="34" s="1"/>
  <c r="Q187" i="34"/>
  <c r="R187" i="34" s="1"/>
  <c r="Q186" i="34"/>
  <c r="R186" i="34" s="1"/>
  <c r="Q185" i="34"/>
  <c r="R185" i="34" s="1"/>
  <c r="Q184" i="34"/>
  <c r="R184" i="34" s="1"/>
  <c r="Q183" i="34"/>
  <c r="R183" i="34" s="1"/>
  <c r="Q182" i="34"/>
  <c r="R182" i="34" s="1"/>
  <c r="Q181" i="34"/>
  <c r="R181" i="34" s="1"/>
  <c r="Q180" i="34"/>
  <c r="R180" i="34" s="1"/>
  <c r="Q179" i="34"/>
  <c r="R179" i="34" s="1"/>
  <c r="Q178" i="34"/>
  <c r="R178" i="34" s="1"/>
  <c r="Q177" i="34"/>
  <c r="R177" i="34" s="1"/>
  <c r="Q176" i="34"/>
  <c r="R176" i="34" s="1"/>
  <c r="Q175" i="34"/>
  <c r="R175" i="34" s="1"/>
  <c r="Q174" i="34"/>
  <c r="R174" i="34" s="1"/>
  <c r="Q173" i="34"/>
  <c r="R173" i="34" s="1"/>
  <c r="Q172" i="34"/>
  <c r="R172" i="34" s="1"/>
  <c r="Q171" i="34"/>
  <c r="R171" i="34" s="1"/>
  <c r="Q170" i="34"/>
  <c r="R170" i="34" s="1"/>
  <c r="Q169" i="34"/>
  <c r="R169" i="34" s="1"/>
  <c r="Q168" i="34"/>
  <c r="R168" i="34" s="1"/>
  <c r="Q167" i="34"/>
  <c r="R167" i="34" s="1"/>
  <c r="Q166" i="34"/>
  <c r="R166" i="34" s="1"/>
  <c r="Q165" i="34"/>
  <c r="R165" i="34" s="1"/>
  <c r="Q164" i="34"/>
  <c r="R164" i="34" s="1"/>
  <c r="Q163" i="34"/>
  <c r="R163" i="34" s="1"/>
  <c r="Q162" i="34"/>
  <c r="R162" i="34" s="1"/>
  <c r="Q161" i="34"/>
  <c r="R161" i="34" s="1"/>
  <c r="Q160" i="34"/>
  <c r="R160" i="34" s="1"/>
  <c r="Q159" i="34"/>
  <c r="R159" i="34" s="1"/>
  <c r="Q158" i="34"/>
  <c r="R158" i="34" s="1"/>
  <c r="Q157" i="34"/>
  <c r="R157" i="34" s="1"/>
  <c r="Q156" i="34"/>
  <c r="R156" i="34" s="1"/>
  <c r="Q155" i="34"/>
  <c r="R155" i="34" s="1"/>
  <c r="Q154" i="34"/>
  <c r="R154" i="34" s="1"/>
  <c r="Q153" i="34"/>
  <c r="R153" i="34" s="1"/>
  <c r="Q152" i="34"/>
  <c r="R152" i="34" s="1"/>
  <c r="Q151" i="34"/>
  <c r="R151" i="34" s="1"/>
  <c r="Q150" i="34"/>
  <c r="R150" i="34" s="1"/>
  <c r="Q149" i="34"/>
  <c r="R149" i="34" s="1"/>
  <c r="Q148" i="34"/>
  <c r="R148" i="34" s="1"/>
  <c r="Q147" i="34"/>
  <c r="R147" i="34" s="1"/>
  <c r="Q146" i="34"/>
  <c r="R146" i="34" s="1"/>
  <c r="Q145" i="34"/>
  <c r="R145" i="34" s="1"/>
  <c r="Q144" i="34"/>
  <c r="R144" i="34" s="1"/>
  <c r="Q143" i="34"/>
  <c r="R143" i="34" s="1"/>
  <c r="Q142" i="34"/>
  <c r="R142" i="34" s="1"/>
  <c r="Q141" i="34"/>
  <c r="R141" i="34" s="1"/>
  <c r="Q140" i="34"/>
  <c r="R140" i="34" s="1"/>
  <c r="Q139" i="34"/>
  <c r="R139" i="34" s="1"/>
  <c r="Q138" i="34"/>
  <c r="R138" i="34" s="1"/>
  <c r="Q137" i="34"/>
  <c r="R137" i="34" s="1"/>
  <c r="Q136" i="34"/>
  <c r="R136" i="34" s="1"/>
  <c r="Q135" i="34"/>
  <c r="R135" i="34" s="1"/>
  <c r="Q134" i="34"/>
  <c r="R134" i="34" s="1"/>
  <c r="Q133" i="34"/>
  <c r="R133" i="34" s="1"/>
  <c r="Q132" i="34"/>
  <c r="R132" i="34" s="1"/>
  <c r="Q131" i="34"/>
  <c r="R131" i="34" s="1"/>
  <c r="Q130" i="34"/>
  <c r="R130" i="34" s="1"/>
  <c r="Q129" i="34"/>
  <c r="R129" i="34" s="1"/>
  <c r="Q128" i="34"/>
  <c r="R128" i="34" s="1"/>
  <c r="Q127" i="34"/>
  <c r="R127" i="34" s="1"/>
  <c r="Q126" i="34"/>
  <c r="R126" i="34" s="1"/>
  <c r="Q125" i="34"/>
  <c r="R125" i="34" s="1"/>
  <c r="Q124" i="34"/>
  <c r="R124" i="34" s="1"/>
  <c r="Q123" i="34"/>
  <c r="R123" i="34" s="1"/>
  <c r="Q122" i="34"/>
  <c r="R122" i="34" s="1"/>
  <c r="Q121" i="34"/>
  <c r="R121" i="34" s="1"/>
  <c r="Q120" i="34"/>
  <c r="R120" i="34" s="1"/>
  <c r="Q119" i="34"/>
  <c r="R119" i="34" s="1"/>
  <c r="Q118" i="34"/>
  <c r="R118" i="34" s="1"/>
  <c r="Q117" i="34"/>
  <c r="R117" i="34" s="1"/>
  <c r="Q116" i="34"/>
  <c r="R116" i="34" s="1"/>
  <c r="Q115" i="34"/>
  <c r="R115" i="34" s="1"/>
  <c r="Q114" i="34"/>
  <c r="R114" i="34" s="1"/>
  <c r="Q113" i="34"/>
  <c r="R113" i="34" s="1"/>
  <c r="Q112" i="34"/>
  <c r="R112" i="34" s="1"/>
  <c r="Q111" i="34"/>
  <c r="R111" i="34" s="1"/>
  <c r="Q110" i="34"/>
  <c r="R110" i="34" s="1"/>
  <c r="Q109" i="34"/>
  <c r="R109" i="34" s="1"/>
  <c r="Q108" i="34"/>
  <c r="R108" i="34" s="1"/>
  <c r="Q107" i="34"/>
  <c r="R107" i="34" s="1"/>
  <c r="Q106" i="34"/>
  <c r="R106" i="34" s="1"/>
  <c r="Q105" i="34"/>
  <c r="R105" i="34" s="1"/>
  <c r="Q104" i="34"/>
  <c r="R104" i="34" s="1"/>
  <c r="Q103" i="34"/>
  <c r="R103" i="34" s="1"/>
  <c r="Q102" i="34"/>
  <c r="R102" i="34" s="1"/>
  <c r="Q101" i="34"/>
  <c r="R101" i="34" s="1"/>
  <c r="Q100" i="34"/>
  <c r="R100" i="34" s="1"/>
  <c r="Q99" i="34"/>
  <c r="R99" i="34" s="1"/>
  <c r="Q98" i="34"/>
  <c r="R98" i="34" s="1"/>
  <c r="Q97" i="34"/>
  <c r="R97" i="34" s="1"/>
  <c r="Q96" i="34"/>
  <c r="R96" i="34" s="1"/>
  <c r="Q95" i="34"/>
  <c r="R95" i="34" s="1"/>
  <c r="Q94" i="34"/>
  <c r="R94" i="34" s="1"/>
  <c r="Q93" i="34"/>
  <c r="R93" i="34" s="1"/>
  <c r="Q92" i="34"/>
  <c r="R92" i="34" s="1"/>
  <c r="Q91" i="34"/>
  <c r="R91" i="34" s="1"/>
  <c r="Q90" i="34"/>
  <c r="R90" i="34" s="1"/>
  <c r="Q89" i="34"/>
  <c r="R89" i="34" s="1"/>
  <c r="Q88" i="34"/>
  <c r="R88" i="34" s="1"/>
  <c r="Q87" i="34"/>
  <c r="R87" i="34" s="1"/>
  <c r="Q86" i="34"/>
  <c r="R86" i="34" s="1"/>
  <c r="Q85" i="34"/>
  <c r="R85" i="34" s="1"/>
  <c r="Q84" i="34"/>
  <c r="R84" i="34" s="1"/>
  <c r="Q83" i="34"/>
  <c r="R83" i="34" s="1"/>
  <c r="Q82" i="34"/>
  <c r="R82" i="34" s="1"/>
  <c r="Q81" i="34"/>
  <c r="R81" i="34" s="1"/>
  <c r="Q80" i="34"/>
  <c r="R80" i="34" s="1"/>
  <c r="Q79" i="34"/>
  <c r="R79" i="34" s="1"/>
  <c r="Q78" i="34"/>
  <c r="R78" i="34" s="1"/>
  <c r="Q77" i="34"/>
  <c r="R77" i="34" s="1"/>
  <c r="Q76" i="34"/>
  <c r="R76" i="34" s="1"/>
  <c r="Q75" i="34"/>
  <c r="R75" i="34" s="1"/>
  <c r="Q74" i="34"/>
  <c r="R74" i="34" s="1"/>
  <c r="Q73" i="34"/>
  <c r="R73" i="34" s="1"/>
  <c r="Q72" i="34"/>
  <c r="R72" i="34" s="1"/>
  <c r="Q71" i="34"/>
  <c r="R71" i="34" s="1"/>
  <c r="Q70" i="34"/>
  <c r="R70" i="34" s="1"/>
  <c r="Q69" i="34"/>
  <c r="R69" i="34" s="1"/>
  <c r="Q68" i="34"/>
  <c r="R68" i="34" s="1"/>
  <c r="Q67" i="34"/>
  <c r="R67" i="34" s="1"/>
  <c r="Q66" i="34"/>
  <c r="R66" i="34" s="1"/>
  <c r="Q65" i="34"/>
  <c r="R65" i="34" s="1"/>
  <c r="Q64" i="34"/>
  <c r="R64" i="34" s="1"/>
  <c r="Q63" i="34"/>
  <c r="R63" i="34" s="1"/>
  <c r="Q62" i="34"/>
  <c r="R62" i="34" s="1"/>
  <c r="Q61" i="34"/>
  <c r="R61" i="34" s="1"/>
  <c r="Q60" i="34"/>
  <c r="R60" i="34" s="1"/>
  <c r="Q59" i="34"/>
  <c r="R59" i="34" s="1"/>
  <c r="Q58" i="34"/>
  <c r="R58" i="34" s="1"/>
  <c r="Q57" i="34"/>
  <c r="R57" i="34" s="1"/>
  <c r="Q56" i="34"/>
  <c r="R56" i="34" s="1"/>
  <c r="Q55" i="34"/>
  <c r="R55" i="34" s="1"/>
  <c r="Q54" i="34"/>
  <c r="R54" i="34" s="1"/>
  <c r="Q53" i="34"/>
  <c r="R53" i="34" s="1"/>
  <c r="Q52" i="34"/>
  <c r="R52" i="34" s="1"/>
  <c r="Q51" i="34"/>
  <c r="R51" i="34" s="1"/>
  <c r="Q50" i="34"/>
  <c r="R50" i="34" s="1"/>
  <c r="Q49" i="34"/>
  <c r="R49" i="34" s="1"/>
  <c r="Q48" i="34"/>
  <c r="R48" i="34" s="1"/>
  <c r="Q47" i="34"/>
  <c r="R47" i="34" s="1"/>
  <c r="Q46" i="34"/>
  <c r="R46" i="34" s="1"/>
  <c r="Q45" i="34"/>
  <c r="R45" i="34" s="1"/>
  <c r="Q44" i="34"/>
  <c r="R44" i="34" s="1"/>
  <c r="Q43" i="34"/>
  <c r="R43" i="34" s="1"/>
  <c r="Q42" i="34"/>
  <c r="R42" i="34" s="1"/>
  <c r="Q41" i="34"/>
  <c r="R41" i="34" s="1"/>
  <c r="Q40" i="34"/>
  <c r="R40" i="34" s="1"/>
  <c r="Q39" i="34"/>
  <c r="R39" i="34" s="1"/>
  <c r="Q38" i="34"/>
  <c r="R38" i="34" s="1"/>
  <c r="Q37" i="34"/>
  <c r="R37" i="34" s="1"/>
  <c r="Q36" i="34"/>
  <c r="R36" i="34" s="1"/>
  <c r="Q35" i="34"/>
  <c r="R35" i="34" s="1"/>
  <c r="Q34" i="34"/>
  <c r="R34" i="34" s="1"/>
  <c r="Q33" i="34"/>
  <c r="R33" i="34" s="1"/>
  <c r="Q32" i="34"/>
  <c r="R32" i="34" s="1"/>
  <c r="Q31" i="34"/>
  <c r="R31" i="34" s="1"/>
  <c r="Q30" i="34"/>
  <c r="R30" i="34" s="1"/>
  <c r="Q29" i="34"/>
  <c r="R29" i="34" s="1"/>
  <c r="Q28" i="34"/>
  <c r="R28" i="34" s="1"/>
  <c r="Q27" i="34"/>
  <c r="R27" i="34" s="1"/>
  <c r="Q26" i="34"/>
  <c r="R26" i="34" s="1"/>
  <c r="Q25" i="34"/>
  <c r="R25" i="34" s="1"/>
  <c r="Q24" i="34"/>
  <c r="R24" i="34" s="1"/>
  <c r="Q23" i="34"/>
  <c r="R23" i="34" s="1"/>
  <c r="Q22" i="34"/>
  <c r="R22" i="34" s="1"/>
  <c r="Q21" i="34"/>
  <c r="R21" i="34" s="1"/>
  <c r="Q20" i="34"/>
  <c r="R20" i="34" s="1"/>
  <c r="Q19" i="34"/>
  <c r="R19" i="34" s="1"/>
  <c r="Q18" i="34"/>
  <c r="Q17" i="34"/>
  <c r="R17" i="34" s="1"/>
  <c r="Q16" i="34"/>
  <c r="R16" i="34" s="1"/>
  <c r="Q15" i="34"/>
  <c r="R15" i="34" s="1"/>
  <c r="Q14" i="34"/>
  <c r="R14" i="34" s="1"/>
  <c r="Q13" i="34"/>
  <c r="R13" i="34" s="1"/>
  <c r="Q12" i="34"/>
  <c r="R12" i="34" s="1"/>
  <c r="Q11" i="34"/>
  <c r="R11" i="34" s="1"/>
  <c r="Q10" i="34"/>
  <c r="R10" i="34" s="1"/>
  <c r="Q9" i="34"/>
  <c r="R9" i="34" s="1"/>
  <c r="Q8" i="34"/>
  <c r="R8" i="34" s="1"/>
  <c r="F7" i="9"/>
  <c r="K12" i="4" l="1"/>
  <c r="K10" i="4"/>
  <c r="K13" i="4"/>
  <c r="K11" i="4"/>
  <c r="J13" i="4"/>
  <c r="J10" i="4"/>
  <c r="J12" i="4"/>
  <c r="J11" i="4"/>
  <c r="I13" i="4"/>
  <c r="I10" i="4"/>
  <c r="I12" i="4"/>
  <c r="I11" i="4"/>
  <c r="G416" i="33"/>
  <c r="G416" i="31"/>
  <c r="Q409" i="22"/>
  <c r="L18" i="22"/>
  <c r="K413" i="22" s="1"/>
  <c r="K409" i="22"/>
  <c r="K409" i="34"/>
  <c r="R18" i="34"/>
  <c r="Q415" i="34" s="1"/>
  <c r="Q409" i="34"/>
  <c r="K415" i="34"/>
  <c r="K413" i="34"/>
  <c r="K414" i="34"/>
  <c r="K412" i="34"/>
  <c r="G416" i="32"/>
  <c r="Q415" i="22"/>
  <c r="Q414" i="22"/>
  <c r="Q413" i="22"/>
  <c r="Q412" i="22"/>
  <c r="I409" i="33"/>
  <c r="E409" i="33"/>
  <c r="C409" i="33"/>
  <c r="J407" i="33"/>
  <c r="J406" i="33"/>
  <c r="J405" i="33"/>
  <c r="J404" i="33"/>
  <c r="J403" i="33"/>
  <c r="J202" i="33"/>
  <c r="J201" i="33"/>
  <c r="J200" i="33"/>
  <c r="J199" i="33"/>
  <c r="J198" i="33"/>
  <c r="J197" i="33"/>
  <c r="J196" i="33"/>
  <c r="J195" i="33"/>
  <c r="J194" i="33"/>
  <c r="J193" i="33"/>
  <c r="J192" i="33"/>
  <c r="J191" i="33"/>
  <c r="J190" i="33"/>
  <c r="J189" i="33"/>
  <c r="J188" i="33"/>
  <c r="J187" i="33"/>
  <c r="J186" i="33"/>
  <c r="J185" i="33"/>
  <c r="J184" i="33"/>
  <c r="J183" i="33"/>
  <c r="J182" i="33"/>
  <c r="J181" i="33"/>
  <c r="J180" i="33"/>
  <c r="J179" i="33"/>
  <c r="J178" i="33"/>
  <c r="J177" i="33"/>
  <c r="J176" i="33"/>
  <c r="J175" i="33"/>
  <c r="J174" i="33"/>
  <c r="J173" i="33"/>
  <c r="J172" i="33"/>
  <c r="J171" i="33"/>
  <c r="J170" i="33"/>
  <c r="J169" i="33"/>
  <c r="J168" i="33"/>
  <c r="J167" i="33"/>
  <c r="J166" i="33"/>
  <c r="J165" i="33"/>
  <c r="J164" i="33"/>
  <c r="J163" i="33"/>
  <c r="J162" i="33"/>
  <c r="J161" i="33"/>
  <c r="J160" i="33"/>
  <c r="J159" i="33"/>
  <c r="J158" i="33"/>
  <c r="J157" i="33"/>
  <c r="J156" i="33"/>
  <c r="J155" i="33"/>
  <c r="J154" i="33"/>
  <c r="J153" i="33"/>
  <c r="J152" i="33"/>
  <c r="J151" i="33"/>
  <c r="J150" i="33"/>
  <c r="J149" i="33"/>
  <c r="J148" i="33"/>
  <c r="J147" i="33"/>
  <c r="J146" i="33"/>
  <c r="J145" i="33"/>
  <c r="J144" i="33"/>
  <c r="J143" i="33"/>
  <c r="J142" i="33"/>
  <c r="J141" i="33"/>
  <c r="J140" i="33"/>
  <c r="J139" i="33"/>
  <c r="J138" i="33"/>
  <c r="J137" i="33"/>
  <c r="J136" i="33"/>
  <c r="J135" i="33"/>
  <c r="J134" i="33"/>
  <c r="J133" i="33"/>
  <c r="J132" i="33"/>
  <c r="J131" i="33"/>
  <c r="J130" i="33"/>
  <c r="J129" i="33"/>
  <c r="J128" i="33"/>
  <c r="J127" i="33"/>
  <c r="J126" i="33"/>
  <c r="J125" i="33"/>
  <c r="J124" i="33"/>
  <c r="J123" i="33"/>
  <c r="J122" i="33"/>
  <c r="J121" i="33"/>
  <c r="J120" i="33"/>
  <c r="J119" i="33"/>
  <c r="J118" i="33"/>
  <c r="J117" i="33"/>
  <c r="J116" i="33"/>
  <c r="J115" i="33"/>
  <c r="J114" i="33"/>
  <c r="J113" i="33"/>
  <c r="J112" i="33"/>
  <c r="J111" i="33"/>
  <c r="J110" i="33"/>
  <c r="J109" i="33"/>
  <c r="J108" i="33"/>
  <c r="J107" i="33"/>
  <c r="J106" i="33"/>
  <c r="J105" i="33"/>
  <c r="J104" i="33"/>
  <c r="J103" i="33"/>
  <c r="J102" i="33"/>
  <c r="J101" i="33"/>
  <c r="J100" i="33"/>
  <c r="J99" i="33"/>
  <c r="J98" i="33"/>
  <c r="J97" i="33"/>
  <c r="J96" i="33"/>
  <c r="J95" i="33"/>
  <c r="J94" i="33"/>
  <c r="J93" i="33"/>
  <c r="J92" i="33"/>
  <c r="J91" i="33"/>
  <c r="J90" i="33"/>
  <c r="J89" i="33"/>
  <c r="J88" i="33"/>
  <c r="J87" i="33"/>
  <c r="J86" i="33"/>
  <c r="J85" i="33"/>
  <c r="J84" i="33"/>
  <c r="J83" i="33"/>
  <c r="J82" i="33"/>
  <c r="J81" i="33"/>
  <c r="J80" i="33"/>
  <c r="J79" i="33"/>
  <c r="J78" i="33"/>
  <c r="J77" i="33"/>
  <c r="J76" i="33"/>
  <c r="J75" i="33"/>
  <c r="J74" i="33"/>
  <c r="J73" i="33"/>
  <c r="J72" i="33"/>
  <c r="J71" i="33"/>
  <c r="J70" i="33"/>
  <c r="J69" i="33"/>
  <c r="J68" i="33"/>
  <c r="J67" i="33"/>
  <c r="J66" i="33"/>
  <c r="J65" i="33"/>
  <c r="J64" i="33"/>
  <c r="J63" i="33"/>
  <c r="J62" i="33"/>
  <c r="J61" i="33"/>
  <c r="J60" i="33"/>
  <c r="J59" i="33"/>
  <c r="J58" i="33"/>
  <c r="J57" i="33"/>
  <c r="J56" i="33"/>
  <c r="J55" i="33"/>
  <c r="J54" i="33"/>
  <c r="J53" i="33"/>
  <c r="J52" i="33"/>
  <c r="J51" i="33"/>
  <c r="J50" i="33"/>
  <c r="J49" i="33"/>
  <c r="J48" i="33"/>
  <c r="J47" i="33"/>
  <c r="J46" i="33"/>
  <c r="J45" i="33"/>
  <c r="J44" i="33"/>
  <c r="J43" i="33"/>
  <c r="J42" i="33"/>
  <c r="J41" i="33"/>
  <c r="J40" i="33"/>
  <c r="J39" i="33"/>
  <c r="J38" i="33"/>
  <c r="J37" i="33"/>
  <c r="J36" i="33"/>
  <c r="J35" i="33"/>
  <c r="J34" i="33"/>
  <c r="J33" i="33"/>
  <c r="J32" i="33"/>
  <c r="J31" i="33"/>
  <c r="J30" i="33"/>
  <c r="J29" i="33"/>
  <c r="J28" i="33"/>
  <c r="J27" i="33"/>
  <c r="J26" i="33"/>
  <c r="J25" i="33"/>
  <c r="J24" i="33"/>
  <c r="J23" i="33"/>
  <c r="J22" i="33"/>
  <c r="J21" i="33"/>
  <c r="J20" i="33"/>
  <c r="J19" i="33"/>
  <c r="J18" i="33"/>
  <c r="J17" i="33"/>
  <c r="J16" i="33"/>
  <c r="J15" i="33"/>
  <c r="J14" i="33"/>
  <c r="J13" i="33"/>
  <c r="J12" i="33"/>
  <c r="D12" i="33"/>
  <c r="J11" i="33"/>
  <c r="D11" i="33"/>
  <c r="J10" i="33"/>
  <c r="D10" i="33"/>
  <c r="J9" i="33"/>
  <c r="D9" i="33"/>
  <c r="J8" i="33"/>
  <c r="D8" i="33"/>
  <c r="F2" i="33"/>
  <c r="J13" i="32"/>
  <c r="J14" i="32"/>
  <c r="J15" i="32"/>
  <c r="J16" i="32"/>
  <c r="J17" i="32"/>
  <c r="J18" i="32"/>
  <c r="J19" i="32"/>
  <c r="J20" i="32"/>
  <c r="J21" i="32"/>
  <c r="J22" i="32"/>
  <c r="J23" i="32"/>
  <c r="J24" i="32"/>
  <c r="J25" i="32"/>
  <c r="J26" i="32"/>
  <c r="J27" i="32"/>
  <c r="J28" i="32"/>
  <c r="J29" i="32"/>
  <c r="J30" i="32"/>
  <c r="J31" i="32"/>
  <c r="J32" i="32"/>
  <c r="J33" i="32"/>
  <c r="J34" i="32"/>
  <c r="J35" i="32"/>
  <c r="J36" i="32"/>
  <c r="J37" i="32"/>
  <c r="J38" i="32"/>
  <c r="J39" i="32"/>
  <c r="J40" i="32"/>
  <c r="J41" i="32"/>
  <c r="J42" i="32"/>
  <c r="J43" i="32"/>
  <c r="J44" i="32"/>
  <c r="J45" i="32"/>
  <c r="J46" i="32"/>
  <c r="J47" i="32"/>
  <c r="J48" i="32"/>
  <c r="J49" i="32"/>
  <c r="J50" i="32"/>
  <c r="J51" i="32"/>
  <c r="J52" i="32"/>
  <c r="J53" i="32"/>
  <c r="J54" i="32"/>
  <c r="J55" i="32"/>
  <c r="J56" i="32"/>
  <c r="J57" i="32"/>
  <c r="J58" i="32"/>
  <c r="J59" i="32"/>
  <c r="J60" i="32"/>
  <c r="J61" i="32"/>
  <c r="J62" i="32"/>
  <c r="J63" i="32"/>
  <c r="J64" i="32"/>
  <c r="J65" i="32"/>
  <c r="J66" i="32"/>
  <c r="J67" i="32"/>
  <c r="J68" i="32"/>
  <c r="J69" i="32"/>
  <c r="J70" i="32"/>
  <c r="J71" i="32"/>
  <c r="J72" i="32"/>
  <c r="J73" i="32"/>
  <c r="J74" i="32"/>
  <c r="J75" i="32"/>
  <c r="J76" i="32"/>
  <c r="J77" i="32"/>
  <c r="J78" i="32"/>
  <c r="J79" i="32"/>
  <c r="J80" i="32"/>
  <c r="J81" i="32"/>
  <c r="J82" i="32"/>
  <c r="J83" i="32"/>
  <c r="J84" i="32"/>
  <c r="J85" i="32"/>
  <c r="J86" i="32"/>
  <c r="J87" i="32"/>
  <c r="J88" i="32"/>
  <c r="J89" i="32"/>
  <c r="J90" i="32"/>
  <c r="J91" i="32"/>
  <c r="J92" i="32"/>
  <c r="J93" i="32"/>
  <c r="J94" i="32"/>
  <c r="J95" i="32"/>
  <c r="J96" i="32"/>
  <c r="J97" i="32"/>
  <c r="J98" i="32"/>
  <c r="J99" i="32"/>
  <c r="J100" i="32"/>
  <c r="J101" i="32"/>
  <c r="J102" i="32"/>
  <c r="J103" i="32"/>
  <c r="J104" i="32"/>
  <c r="J105" i="32"/>
  <c r="J106" i="32"/>
  <c r="J107" i="32"/>
  <c r="J108" i="32"/>
  <c r="J109" i="32"/>
  <c r="J110" i="32"/>
  <c r="J111" i="32"/>
  <c r="J112" i="32"/>
  <c r="J113" i="32"/>
  <c r="J114" i="32"/>
  <c r="J115" i="32"/>
  <c r="J116" i="32"/>
  <c r="J117" i="32"/>
  <c r="J118" i="32"/>
  <c r="J119" i="32"/>
  <c r="J120" i="32"/>
  <c r="J121" i="32"/>
  <c r="J122" i="32"/>
  <c r="J123" i="32"/>
  <c r="J124" i="32"/>
  <c r="J125" i="32"/>
  <c r="J126" i="32"/>
  <c r="J127" i="32"/>
  <c r="J128" i="32"/>
  <c r="J129" i="32"/>
  <c r="J130" i="32"/>
  <c r="J131" i="32"/>
  <c r="J132" i="32"/>
  <c r="J133" i="32"/>
  <c r="J134" i="32"/>
  <c r="J135" i="32"/>
  <c r="J136" i="32"/>
  <c r="J137" i="32"/>
  <c r="J138" i="32"/>
  <c r="J139" i="32"/>
  <c r="J140" i="32"/>
  <c r="J141" i="32"/>
  <c r="J142" i="32"/>
  <c r="J143" i="32"/>
  <c r="J144" i="32"/>
  <c r="J145" i="32"/>
  <c r="J146" i="32"/>
  <c r="J147" i="32"/>
  <c r="J148" i="32"/>
  <c r="J149" i="32"/>
  <c r="J150" i="32"/>
  <c r="J151" i="32"/>
  <c r="J152" i="32"/>
  <c r="J153" i="32"/>
  <c r="J154" i="32"/>
  <c r="J155" i="32"/>
  <c r="J156" i="32"/>
  <c r="J157" i="32"/>
  <c r="J158" i="32"/>
  <c r="J159" i="32"/>
  <c r="J160" i="32"/>
  <c r="J161" i="32"/>
  <c r="J162" i="32"/>
  <c r="J163" i="32"/>
  <c r="J164" i="32"/>
  <c r="J165" i="32"/>
  <c r="J166" i="32"/>
  <c r="J167" i="32"/>
  <c r="J168" i="32"/>
  <c r="J169" i="32"/>
  <c r="J170" i="32"/>
  <c r="J171" i="32"/>
  <c r="J172" i="32"/>
  <c r="J173" i="32"/>
  <c r="J174" i="32"/>
  <c r="J175" i="32"/>
  <c r="J176" i="32"/>
  <c r="J177" i="32"/>
  <c r="J178" i="32"/>
  <c r="J179" i="32"/>
  <c r="J180" i="32"/>
  <c r="J181" i="32"/>
  <c r="J182" i="32"/>
  <c r="J183" i="32"/>
  <c r="J184" i="32"/>
  <c r="J185" i="32"/>
  <c r="J186" i="32"/>
  <c r="J187" i="32"/>
  <c r="J188" i="32"/>
  <c r="J189" i="32"/>
  <c r="J190" i="32"/>
  <c r="J191" i="32"/>
  <c r="J192" i="32"/>
  <c r="J193" i="32"/>
  <c r="J194" i="32"/>
  <c r="J195" i="32"/>
  <c r="J196" i="32"/>
  <c r="J197" i="32"/>
  <c r="J198" i="32"/>
  <c r="J199" i="32"/>
  <c r="J200" i="32"/>
  <c r="J201" i="32"/>
  <c r="J202" i="32"/>
  <c r="J403" i="32"/>
  <c r="J404" i="32"/>
  <c r="J405" i="32"/>
  <c r="J406" i="32"/>
  <c r="J407" i="32"/>
  <c r="D13" i="32"/>
  <c r="D14" i="32"/>
  <c r="D15" i="32"/>
  <c r="D16" i="32"/>
  <c r="D17" i="32"/>
  <c r="D18" i="32"/>
  <c r="D19" i="32"/>
  <c r="D20" i="32"/>
  <c r="D21" i="32"/>
  <c r="D22" i="32"/>
  <c r="D23" i="32"/>
  <c r="D24" i="32"/>
  <c r="D25" i="32"/>
  <c r="D26" i="32"/>
  <c r="D27" i="32"/>
  <c r="D28" i="32"/>
  <c r="D29" i="32"/>
  <c r="D30" i="32"/>
  <c r="D31" i="32"/>
  <c r="D32" i="32"/>
  <c r="D33" i="32"/>
  <c r="D34" i="32"/>
  <c r="D35" i="32"/>
  <c r="D36" i="32"/>
  <c r="D37" i="32"/>
  <c r="D38" i="32"/>
  <c r="D39" i="32"/>
  <c r="D40" i="32"/>
  <c r="D41" i="32"/>
  <c r="D42" i="32"/>
  <c r="D43" i="32"/>
  <c r="D44" i="32"/>
  <c r="D45" i="32"/>
  <c r="D46" i="32"/>
  <c r="D47" i="32"/>
  <c r="D48" i="32"/>
  <c r="D49" i="32"/>
  <c r="D50" i="32"/>
  <c r="D51" i="32"/>
  <c r="D52" i="32"/>
  <c r="D53" i="32"/>
  <c r="D54" i="32"/>
  <c r="D55" i="32"/>
  <c r="D56" i="32"/>
  <c r="D57" i="32"/>
  <c r="D58" i="32"/>
  <c r="D59" i="32"/>
  <c r="D60" i="32"/>
  <c r="D61" i="32"/>
  <c r="D62" i="32"/>
  <c r="D63" i="32"/>
  <c r="D64" i="32"/>
  <c r="D65" i="32"/>
  <c r="D66" i="32"/>
  <c r="D67" i="32"/>
  <c r="D68" i="32"/>
  <c r="D69" i="32"/>
  <c r="D70" i="32"/>
  <c r="D71" i="32"/>
  <c r="D72" i="32"/>
  <c r="D73" i="32"/>
  <c r="D74" i="32"/>
  <c r="D75" i="32"/>
  <c r="D76" i="32"/>
  <c r="D77" i="32"/>
  <c r="D78" i="32"/>
  <c r="D79" i="32"/>
  <c r="D80" i="32"/>
  <c r="D81" i="32"/>
  <c r="D82" i="32"/>
  <c r="D83" i="32"/>
  <c r="D84" i="32"/>
  <c r="D85" i="32"/>
  <c r="D86" i="32"/>
  <c r="D87" i="32"/>
  <c r="D88" i="32"/>
  <c r="D89" i="32"/>
  <c r="D90" i="32"/>
  <c r="D91" i="32"/>
  <c r="D92" i="32"/>
  <c r="D93" i="32"/>
  <c r="D94" i="32"/>
  <c r="D95" i="32"/>
  <c r="D96" i="32"/>
  <c r="D97" i="32"/>
  <c r="D98" i="32"/>
  <c r="D99" i="32"/>
  <c r="D100" i="32"/>
  <c r="D101" i="32"/>
  <c r="D102" i="32"/>
  <c r="D103" i="32"/>
  <c r="D104" i="32"/>
  <c r="D105" i="32"/>
  <c r="D106" i="32"/>
  <c r="D107" i="32"/>
  <c r="D108" i="32"/>
  <c r="D109" i="32"/>
  <c r="D110" i="32"/>
  <c r="D111" i="32"/>
  <c r="D112" i="32"/>
  <c r="D113" i="32"/>
  <c r="D114" i="32"/>
  <c r="D115" i="32"/>
  <c r="D116" i="32"/>
  <c r="D117" i="32"/>
  <c r="D118" i="32"/>
  <c r="D119" i="32"/>
  <c r="D120" i="32"/>
  <c r="D121" i="32"/>
  <c r="D122" i="32"/>
  <c r="D123" i="32"/>
  <c r="D124" i="32"/>
  <c r="D125" i="32"/>
  <c r="D126" i="32"/>
  <c r="D127" i="32"/>
  <c r="D128" i="32"/>
  <c r="D129" i="32"/>
  <c r="D130" i="32"/>
  <c r="D131" i="32"/>
  <c r="D132" i="32"/>
  <c r="D133" i="32"/>
  <c r="D134" i="32"/>
  <c r="D135" i="32"/>
  <c r="D136" i="32"/>
  <c r="D137" i="32"/>
  <c r="D138" i="32"/>
  <c r="D139" i="32"/>
  <c r="D140" i="32"/>
  <c r="D141" i="32"/>
  <c r="D142" i="32"/>
  <c r="D143" i="32"/>
  <c r="D144" i="32"/>
  <c r="D145" i="32"/>
  <c r="D146" i="32"/>
  <c r="D147" i="32"/>
  <c r="D148" i="32"/>
  <c r="D149" i="32"/>
  <c r="D150" i="32"/>
  <c r="D151" i="32"/>
  <c r="D152" i="32"/>
  <c r="D153" i="32"/>
  <c r="D154" i="32"/>
  <c r="D155" i="32"/>
  <c r="D156" i="32"/>
  <c r="D157" i="32"/>
  <c r="D158" i="32"/>
  <c r="D159" i="32"/>
  <c r="D160" i="32"/>
  <c r="D161" i="32"/>
  <c r="D162" i="32"/>
  <c r="D163" i="32"/>
  <c r="D164" i="32"/>
  <c r="D165" i="32"/>
  <c r="D166" i="32"/>
  <c r="D167" i="32"/>
  <c r="D168" i="32"/>
  <c r="D169" i="32"/>
  <c r="D170" i="32"/>
  <c r="D171" i="32"/>
  <c r="D172" i="32"/>
  <c r="D173" i="32"/>
  <c r="D174" i="32"/>
  <c r="D175" i="32"/>
  <c r="D176" i="32"/>
  <c r="D177" i="32"/>
  <c r="D178" i="32"/>
  <c r="D179" i="32"/>
  <c r="D180" i="32"/>
  <c r="D181" i="32"/>
  <c r="D182" i="32"/>
  <c r="D183" i="32"/>
  <c r="D184" i="32"/>
  <c r="D185" i="32"/>
  <c r="D186" i="32"/>
  <c r="D187" i="32"/>
  <c r="D188" i="32"/>
  <c r="D189" i="32"/>
  <c r="D190" i="32"/>
  <c r="D191" i="32"/>
  <c r="D192" i="32"/>
  <c r="D193" i="32"/>
  <c r="D194" i="32"/>
  <c r="D195" i="32"/>
  <c r="D196" i="32"/>
  <c r="D197" i="32"/>
  <c r="D198" i="32"/>
  <c r="D199" i="32"/>
  <c r="D200" i="32"/>
  <c r="D201" i="32"/>
  <c r="D202" i="32"/>
  <c r="D403" i="32"/>
  <c r="D404" i="32"/>
  <c r="D405" i="32"/>
  <c r="D406" i="32"/>
  <c r="D407" i="32"/>
  <c r="I409" i="32"/>
  <c r="E409" i="32"/>
  <c r="C409" i="32"/>
  <c r="J12" i="32"/>
  <c r="D12" i="32"/>
  <c r="J11" i="32"/>
  <c r="D11" i="32"/>
  <c r="J10" i="32"/>
  <c r="D10" i="32"/>
  <c r="J9" i="32"/>
  <c r="D9" i="32"/>
  <c r="J8" i="32"/>
  <c r="D8" i="32"/>
  <c r="D13" i="31"/>
  <c r="D14" i="31"/>
  <c r="D15" i="31"/>
  <c r="D16" i="31"/>
  <c r="D17" i="31"/>
  <c r="D18" i="31"/>
  <c r="D19" i="31"/>
  <c r="D20" i="31"/>
  <c r="D21" i="31"/>
  <c r="D22" i="31"/>
  <c r="D23" i="31"/>
  <c r="D24" i="31"/>
  <c r="D25" i="31"/>
  <c r="D26" i="31"/>
  <c r="D27" i="31"/>
  <c r="D28" i="31"/>
  <c r="D29" i="31"/>
  <c r="D30" i="31"/>
  <c r="D31" i="31"/>
  <c r="D32" i="31"/>
  <c r="D33" i="31"/>
  <c r="D34" i="31"/>
  <c r="D35" i="31"/>
  <c r="D36" i="31"/>
  <c r="D37" i="31"/>
  <c r="D38" i="31"/>
  <c r="D39" i="31"/>
  <c r="D40" i="31"/>
  <c r="D41" i="31"/>
  <c r="D42" i="31"/>
  <c r="D43" i="31"/>
  <c r="D44" i="31"/>
  <c r="D45" i="31"/>
  <c r="D46" i="31"/>
  <c r="D47" i="31"/>
  <c r="D48" i="31"/>
  <c r="D49" i="31"/>
  <c r="D50" i="31"/>
  <c r="D51" i="31"/>
  <c r="D52" i="31"/>
  <c r="D53" i="31"/>
  <c r="D54" i="31"/>
  <c r="D55" i="31"/>
  <c r="D56" i="31"/>
  <c r="D57" i="31"/>
  <c r="D58" i="31"/>
  <c r="D59" i="31"/>
  <c r="D60" i="31"/>
  <c r="D61" i="31"/>
  <c r="D62" i="31"/>
  <c r="D63" i="31"/>
  <c r="D64" i="31"/>
  <c r="D65" i="31"/>
  <c r="D66" i="31"/>
  <c r="D67" i="31"/>
  <c r="D68" i="31"/>
  <c r="D69" i="31"/>
  <c r="D70" i="31"/>
  <c r="D71" i="31"/>
  <c r="D72" i="31"/>
  <c r="D73" i="31"/>
  <c r="D74" i="31"/>
  <c r="D75" i="31"/>
  <c r="D76" i="31"/>
  <c r="D77" i="31"/>
  <c r="D78" i="31"/>
  <c r="D79" i="31"/>
  <c r="D80" i="31"/>
  <c r="D81" i="31"/>
  <c r="D82" i="31"/>
  <c r="D83" i="31"/>
  <c r="D84" i="31"/>
  <c r="D85" i="31"/>
  <c r="D86" i="31"/>
  <c r="D87" i="31"/>
  <c r="D88" i="31"/>
  <c r="D89" i="31"/>
  <c r="D90" i="31"/>
  <c r="D91" i="31"/>
  <c r="D92" i="31"/>
  <c r="D93" i="31"/>
  <c r="D94" i="31"/>
  <c r="D95" i="31"/>
  <c r="D96" i="31"/>
  <c r="D97" i="31"/>
  <c r="D98" i="31"/>
  <c r="D99" i="31"/>
  <c r="D100" i="31"/>
  <c r="D101" i="31"/>
  <c r="D102" i="31"/>
  <c r="D103" i="31"/>
  <c r="D104" i="31"/>
  <c r="D105" i="31"/>
  <c r="D106" i="31"/>
  <c r="D107" i="31"/>
  <c r="D108" i="31"/>
  <c r="D109" i="31"/>
  <c r="D110" i="31"/>
  <c r="D111" i="31"/>
  <c r="D112" i="31"/>
  <c r="D113" i="31"/>
  <c r="D114" i="31"/>
  <c r="D115" i="31"/>
  <c r="D116" i="31"/>
  <c r="D117" i="31"/>
  <c r="D118" i="31"/>
  <c r="D119" i="31"/>
  <c r="D120" i="31"/>
  <c r="D121" i="31"/>
  <c r="D122" i="31"/>
  <c r="D123" i="31"/>
  <c r="D124" i="31"/>
  <c r="D125" i="31"/>
  <c r="D126" i="31"/>
  <c r="D127" i="31"/>
  <c r="D128" i="31"/>
  <c r="D129" i="31"/>
  <c r="D130" i="31"/>
  <c r="D131" i="31"/>
  <c r="D132" i="31"/>
  <c r="D133" i="31"/>
  <c r="D134" i="31"/>
  <c r="D135" i="31"/>
  <c r="D136" i="31"/>
  <c r="D137" i="31"/>
  <c r="D138" i="31"/>
  <c r="D139" i="31"/>
  <c r="D140" i="31"/>
  <c r="D141" i="31"/>
  <c r="D142" i="31"/>
  <c r="D143" i="31"/>
  <c r="D144" i="31"/>
  <c r="D145" i="31"/>
  <c r="D146" i="31"/>
  <c r="D147" i="31"/>
  <c r="D148" i="31"/>
  <c r="D149" i="31"/>
  <c r="D150" i="31"/>
  <c r="D151" i="31"/>
  <c r="D152" i="31"/>
  <c r="D153" i="31"/>
  <c r="D154" i="31"/>
  <c r="D155" i="31"/>
  <c r="D156" i="31"/>
  <c r="D157" i="31"/>
  <c r="D158" i="31"/>
  <c r="D159" i="31"/>
  <c r="D160" i="31"/>
  <c r="D161" i="31"/>
  <c r="D162" i="31"/>
  <c r="D163" i="31"/>
  <c r="D164" i="31"/>
  <c r="D165" i="31"/>
  <c r="D166" i="31"/>
  <c r="D167" i="31"/>
  <c r="D168" i="31"/>
  <c r="D169" i="31"/>
  <c r="D170" i="31"/>
  <c r="D171" i="31"/>
  <c r="D172" i="31"/>
  <c r="D173" i="31"/>
  <c r="D174" i="31"/>
  <c r="D175" i="31"/>
  <c r="D176" i="31"/>
  <c r="D177" i="31"/>
  <c r="D178" i="31"/>
  <c r="D179" i="31"/>
  <c r="D180" i="31"/>
  <c r="D181" i="31"/>
  <c r="D182" i="31"/>
  <c r="D183" i="31"/>
  <c r="D184" i="31"/>
  <c r="D185" i="31"/>
  <c r="D186" i="31"/>
  <c r="D187" i="31"/>
  <c r="D188" i="31"/>
  <c r="D189" i="31"/>
  <c r="D190" i="31"/>
  <c r="D191" i="31"/>
  <c r="D192" i="31"/>
  <c r="D193" i="31"/>
  <c r="D194" i="31"/>
  <c r="D195" i="31"/>
  <c r="D196" i="31"/>
  <c r="D197" i="31"/>
  <c r="D198" i="31"/>
  <c r="D199" i="31"/>
  <c r="D200" i="31"/>
  <c r="D201" i="31"/>
  <c r="D202" i="31"/>
  <c r="D403" i="31"/>
  <c r="D404" i="31"/>
  <c r="D405" i="31"/>
  <c r="D406" i="31"/>
  <c r="D407" i="31"/>
  <c r="D12" i="31"/>
  <c r="D11" i="31"/>
  <c r="D10" i="31"/>
  <c r="D9" i="31"/>
  <c r="D8" i="31"/>
  <c r="I409" i="31"/>
  <c r="J407" i="31"/>
  <c r="J406" i="31"/>
  <c r="J405" i="31"/>
  <c r="J404" i="31"/>
  <c r="J403" i="31"/>
  <c r="J202" i="31"/>
  <c r="J201" i="31"/>
  <c r="J200" i="31"/>
  <c r="J199" i="31"/>
  <c r="J198" i="31"/>
  <c r="J197" i="31"/>
  <c r="J196" i="31"/>
  <c r="J195" i="31"/>
  <c r="J194" i="31"/>
  <c r="J193" i="31"/>
  <c r="J192" i="31"/>
  <c r="J191" i="31"/>
  <c r="J190" i="31"/>
  <c r="J189" i="31"/>
  <c r="J188" i="31"/>
  <c r="J187" i="31"/>
  <c r="J186" i="31"/>
  <c r="J185" i="31"/>
  <c r="J184" i="31"/>
  <c r="J183" i="31"/>
  <c r="J182" i="31"/>
  <c r="J181" i="31"/>
  <c r="J180" i="31"/>
  <c r="J179" i="31"/>
  <c r="J178" i="31"/>
  <c r="J177" i="31"/>
  <c r="J176" i="31"/>
  <c r="J175" i="31"/>
  <c r="J174" i="31"/>
  <c r="J173" i="31"/>
  <c r="J172" i="31"/>
  <c r="J171" i="31"/>
  <c r="J170" i="31"/>
  <c r="J169" i="31"/>
  <c r="J168" i="31"/>
  <c r="J167" i="31"/>
  <c r="J166" i="31"/>
  <c r="J165" i="31"/>
  <c r="J164" i="31"/>
  <c r="J163" i="31"/>
  <c r="J162" i="31"/>
  <c r="J161" i="31"/>
  <c r="J160" i="31"/>
  <c r="J159" i="31"/>
  <c r="J158" i="31"/>
  <c r="J157" i="31"/>
  <c r="J156" i="31"/>
  <c r="J155" i="31"/>
  <c r="J154" i="31"/>
  <c r="J153" i="31"/>
  <c r="J152" i="31"/>
  <c r="J151" i="31"/>
  <c r="J150" i="31"/>
  <c r="J149" i="31"/>
  <c r="J148" i="31"/>
  <c r="J147" i="31"/>
  <c r="J146" i="31"/>
  <c r="J145" i="31"/>
  <c r="J144" i="31"/>
  <c r="J143" i="31"/>
  <c r="J142" i="31"/>
  <c r="J141" i="31"/>
  <c r="J140" i="31"/>
  <c r="J139" i="31"/>
  <c r="J138" i="31"/>
  <c r="J137" i="31"/>
  <c r="J136" i="31"/>
  <c r="J135" i="31"/>
  <c r="J134" i="31"/>
  <c r="J133" i="31"/>
  <c r="J132" i="31"/>
  <c r="J131" i="31"/>
  <c r="J130" i="31"/>
  <c r="J129" i="31"/>
  <c r="J128" i="31"/>
  <c r="J127" i="31"/>
  <c r="J126" i="31"/>
  <c r="J125" i="31"/>
  <c r="J124" i="31"/>
  <c r="J123" i="31"/>
  <c r="J122" i="31"/>
  <c r="J121" i="31"/>
  <c r="J120" i="31"/>
  <c r="J119" i="31"/>
  <c r="J118" i="31"/>
  <c r="J117" i="31"/>
  <c r="J116" i="31"/>
  <c r="J115" i="31"/>
  <c r="J114" i="31"/>
  <c r="J113" i="31"/>
  <c r="J112" i="31"/>
  <c r="J111" i="31"/>
  <c r="J110" i="31"/>
  <c r="J109" i="31"/>
  <c r="J108" i="31"/>
  <c r="J107" i="31"/>
  <c r="J106" i="31"/>
  <c r="J105" i="31"/>
  <c r="J104" i="31"/>
  <c r="J103" i="31"/>
  <c r="J102" i="31"/>
  <c r="J101" i="31"/>
  <c r="J100" i="31"/>
  <c r="J99" i="31"/>
  <c r="J98" i="31"/>
  <c r="J97" i="31"/>
  <c r="J96" i="31"/>
  <c r="J95" i="31"/>
  <c r="J94" i="31"/>
  <c r="J93" i="31"/>
  <c r="J92" i="31"/>
  <c r="J91" i="31"/>
  <c r="J90" i="31"/>
  <c r="J89" i="31"/>
  <c r="J88" i="31"/>
  <c r="J87" i="31"/>
  <c r="J86" i="31"/>
  <c r="J85" i="31"/>
  <c r="J84" i="31"/>
  <c r="J83" i="31"/>
  <c r="J82" i="31"/>
  <c r="J81" i="31"/>
  <c r="J80" i="31"/>
  <c r="J79" i="31"/>
  <c r="J78" i="31"/>
  <c r="J77" i="31"/>
  <c r="J76" i="31"/>
  <c r="J75" i="31"/>
  <c r="J74" i="31"/>
  <c r="J73" i="31"/>
  <c r="J72" i="31"/>
  <c r="J71" i="31"/>
  <c r="J70" i="31"/>
  <c r="J69" i="31"/>
  <c r="J68" i="31"/>
  <c r="J67" i="31"/>
  <c r="J66" i="31"/>
  <c r="J65" i="31"/>
  <c r="J64" i="31"/>
  <c r="J63" i="31"/>
  <c r="J62" i="31"/>
  <c r="J61" i="31"/>
  <c r="J60" i="31"/>
  <c r="J59" i="31"/>
  <c r="J58" i="31"/>
  <c r="J57" i="31"/>
  <c r="J56" i="31"/>
  <c r="J55" i="31"/>
  <c r="J54" i="31"/>
  <c r="J53" i="31"/>
  <c r="J52" i="31"/>
  <c r="J51" i="31"/>
  <c r="J50" i="31"/>
  <c r="J49" i="31"/>
  <c r="J48" i="31"/>
  <c r="J47" i="31"/>
  <c r="J46" i="31"/>
  <c r="J45" i="31"/>
  <c r="J44" i="31"/>
  <c r="J43" i="31"/>
  <c r="J42" i="31"/>
  <c r="J41" i="31"/>
  <c r="J40" i="31"/>
  <c r="J39" i="31"/>
  <c r="J38" i="31"/>
  <c r="J37" i="31"/>
  <c r="J36" i="31"/>
  <c r="J35" i="31"/>
  <c r="J34" i="31"/>
  <c r="J33" i="31"/>
  <c r="J32" i="31"/>
  <c r="J31" i="31"/>
  <c r="J30" i="31"/>
  <c r="J29" i="31"/>
  <c r="J28" i="31"/>
  <c r="J27" i="31"/>
  <c r="J26" i="31"/>
  <c r="J25" i="31"/>
  <c r="J24" i="31"/>
  <c r="J23" i="31"/>
  <c r="J22" i="31"/>
  <c r="J21" i="31"/>
  <c r="J20" i="31"/>
  <c r="J19" i="31"/>
  <c r="J18" i="31"/>
  <c r="J17" i="31"/>
  <c r="J16" i="31"/>
  <c r="J15" i="31"/>
  <c r="J14" i="31"/>
  <c r="J13" i="31"/>
  <c r="J12" i="31"/>
  <c r="J11" i="31"/>
  <c r="J10" i="31"/>
  <c r="J9" i="31"/>
  <c r="J8" i="31"/>
  <c r="O409" i="22"/>
  <c r="M409" i="22"/>
  <c r="P407" i="22"/>
  <c r="N407" i="22"/>
  <c r="I407" i="22"/>
  <c r="J407" i="22" s="1"/>
  <c r="E407" i="22"/>
  <c r="F407" i="22" s="1"/>
  <c r="P406" i="22"/>
  <c r="N406" i="22"/>
  <c r="I406" i="22"/>
  <c r="J406" i="22" s="1"/>
  <c r="E406" i="22"/>
  <c r="F406" i="22" s="1"/>
  <c r="P405" i="22"/>
  <c r="N405" i="22"/>
  <c r="I405" i="22"/>
  <c r="J405" i="22" s="1"/>
  <c r="E405" i="22"/>
  <c r="F405" i="22" s="1"/>
  <c r="P404" i="22"/>
  <c r="N404" i="22"/>
  <c r="I404" i="22"/>
  <c r="J404" i="22" s="1"/>
  <c r="E404" i="22"/>
  <c r="F404" i="22" s="1"/>
  <c r="P403" i="22"/>
  <c r="N403" i="22"/>
  <c r="I403" i="22"/>
  <c r="J403" i="22" s="1"/>
  <c r="E403" i="22"/>
  <c r="F403" i="22" s="1"/>
  <c r="P202" i="22"/>
  <c r="N202" i="22"/>
  <c r="I202" i="22"/>
  <c r="J202" i="22" s="1"/>
  <c r="E202" i="22"/>
  <c r="F202" i="22" s="1"/>
  <c r="P201" i="22"/>
  <c r="N201" i="22"/>
  <c r="I201" i="22"/>
  <c r="J201" i="22" s="1"/>
  <c r="E201" i="22"/>
  <c r="F201" i="22" s="1"/>
  <c r="P200" i="22"/>
  <c r="N200" i="22"/>
  <c r="I200" i="22"/>
  <c r="J200" i="22" s="1"/>
  <c r="E200" i="22"/>
  <c r="F200" i="22" s="1"/>
  <c r="P199" i="22"/>
  <c r="N199" i="22"/>
  <c r="I199" i="22"/>
  <c r="J199" i="22" s="1"/>
  <c r="E199" i="22"/>
  <c r="F199" i="22" s="1"/>
  <c r="P198" i="22"/>
  <c r="N198" i="22"/>
  <c r="I198" i="22"/>
  <c r="J198" i="22" s="1"/>
  <c r="E198" i="22"/>
  <c r="F198" i="22" s="1"/>
  <c r="P197" i="22"/>
  <c r="N197" i="22"/>
  <c r="I197" i="22"/>
  <c r="J197" i="22" s="1"/>
  <c r="E197" i="22"/>
  <c r="F197" i="22" s="1"/>
  <c r="P196" i="22"/>
  <c r="N196" i="22"/>
  <c r="I196" i="22"/>
  <c r="J196" i="22" s="1"/>
  <c r="E196" i="22"/>
  <c r="F196" i="22" s="1"/>
  <c r="P195" i="22"/>
  <c r="N195" i="22"/>
  <c r="I195" i="22"/>
  <c r="J195" i="22" s="1"/>
  <c r="E195" i="22"/>
  <c r="F195" i="22" s="1"/>
  <c r="P194" i="22"/>
  <c r="N194" i="22"/>
  <c r="I194" i="22"/>
  <c r="J194" i="22" s="1"/>
  <c r="E194" i="22"/>
  <c r="F194" i="22" s="1"/>
  <c r="P193" i="22"/>
  <c r="N193" i="22"/>
  <c r="I193" i="22"/>
  <c r="J193" i="22" s="1"/>
  <c r="E193" i="22"/>
  <c r="F193" i="22" s="1"/>
  <c r="P192" i="22"/>
  <c r="N192" i="22"/>
  <c r="I192" i="22"/>
  <c r="J192" i="22" s="1"/>
  <c r="E192" i="22"/>
  <c r="F192" i="22" s="1"/>
  <c r="P191" i="22"/>
  <c r="N191" i="22"/>
  <c r="I191" i="22"/>
  <c r="J191" i="22" s="1"/>
  <c r="E191" i="22"/>
  <c r="F191" i="22" s="1"/>
  <c r="P190" i="22"/>
  <c r="N190" i="22"/>
  <c r="I190" i="22"/>
  <c r="J190" i="22" s="1"/>
  <c r="E190" i="22"/>
  <c r="F190" i="22" s="1"/>
  <c r="P189" i="22"/>
  <c r="N189" i="22"/>
  <c r="I189" i="22"/>
  <c r="J189" i="22" s="1"/>
  <c r="E189" i="22"/>
  <c r="F189" i="22" s="1"/>
  <c r="P188" i="22"/>
  <c r="N188" i="22"/>
  <c r="I188" i="22"/>
  <c r="J188" i="22" s="1"/>
  <c r="E188" i="22"/>
  <c r="F188" i="22" s="1"/>
  <c r="P187" i="22"/>
  <c r="N187" i="22"/>
  <c r="I187" i="22"/>
  <c r="J187" i="22" s="1"/>
  <c r="E187" i="22"/>
  <c r="F187" i="22" s="1"/>
  <c r="P186" i="22"/>
  <c r="N186" i="22"/>
  <c r="I186" i="22"/>
  <c r="J186" i="22" s="1"/>
  <c r="E186" i="22"/>
  <c r="F186" i="22" s="1"/>
  <c r="P185" i="22"/>
  <c r="N185" i="22"/>
  <c r="I185" i="22"/>
  <c r="J185" i="22" s="1"/>
  <c r="E185" i="22"/>
  <c r="F185" i="22" s="1"/>
  <c r="P184" i="22"/>
  <c r="N184" i="22"/>
  <c r="I184" i="22"/>
  <c r="J184" i="22" s="1"/>
  <c r="E184" i="22"/>
  <c r="F184" i="22" s="1"/>
  <c r="P183" i="22"/>
  <c r="N183" i="22"/>
  <c r="I183" i="22"/>
  <c r="J183" i="22" s="1"/>
  <c r="E183" i="22"/>
  <c r="F183" i="22" s="1"/>
  <c r="P182" i="22"/>
  <c r="N182" i="22"/>
  <c r="I182" i="22"/>
  <c r="J182" i="22" s="1"/>
  <c r="E182" i="22"/>
  <c r="F182" i="22" s="1"/>
  <c r="P181" i="22"/>
  <c r="N181" i="22"/>
  <c r="I181" i="22"/>
  <c r="J181" i="22" s="1"/>
  <c r="E181" i="22"/>
  <c r="F181" i="22" s="1"/>
  <c r="P180" i="22"/>
  <c r="N180" i="22"/>
  <c r="I180" i="22"/>
  <c r="J180" i="22" s="1"/>
  <c r="E180" i="22"/>
  <c r="F180" i="22" s="1"/>
  <c r="P179" i="22"/>
  <c r="N179" i="22"/>
  <c r="I179" i="22"/>
  <c r="J179" i="22" s="1"/>
  <c r="E179" i="22"/>
  <c r="F179" i="22" s="1"/>
  <c r="P178" i="22"/>
  <c r="N178" i="22"/>
  <c r="I178" i="22"/>
  <c r="J178" i="22" s="1"/>
  <c r="E178" i="22"/>
  <c r="F178" i="22" s="1"/>
  <c r="P177" i="22"/>
  <c r="N177" i="22"/>
  <c r="I177" i="22"/>
  <c r="J177" i="22" s="1"/>
  <c r="E177" i="22"/>
  <c r="F177" i="22" s="1"/>
  <c r="P176" i="22"/>
  <c r="N176" i="22"/>
  <c r="I176" i="22"/>
  <c r="J176" i="22" s="1"/>
  <c r="F176" i="22"/>
  <c r="E176" i="22"/>
  <c r="P175" i="22"/>
  <c r="N175" i="22"/>
  <c r="I175" i="22"/>
  <c r="J175" i="22" s="1"/>
  <c r="E175" i="22"/>
  <c r="F175" i="22" s="1"/>
  <c r="P174" i="22"/>
  <c r="N174" i="22"/>
  <c r="I174" i="22"/>
  <c r="J174" i="22" s="1"/>
  <c r="E174" i="22"/>
  <c r="F174" i="22" s="1"/>
  <c r="P173" i="22"/>
  <c r="N173" i="22"/>
  <c r="I173" i="22"/>
  <c r="J173" i="22" s="1"/>
  <c r="E173" i="22"/>
  <c r="F173" i="22" s="1"/>
  <c r="P172" i="22"/>
  <c r="N172" i="22"/>
  <c r="I172" i="22"/>
  <c r="J172" i="22" s="1"/>
  <c r="E172" i="22"/>
  <c r="F172" i="22" s="1"/>
  <c r="P171" i="22"/>
  <c r="N171" i="22"/>
  <c r="I171" i="22"/>
  <c r="J171" i="22" s="1"/>
  <c r="E171" i="22"/>
  <c r="F171" i="22" s="1"/>
  <c r="P170" i="22"/>
  <c r="N170" i="22"/>
  <c r="I170" i="22"/>
  <c r="J170" i="22" s="1"/>
  <c r="E170" i="22"/>
  <c r="F170" i="22" s="1"/>
  <c r="P169" i="22"/>
  <c r="N169" i="22"/>
  <c r="I169" i="22"/>
  <c r="J169" i="22" s="1"/>
  <c r="E169" i="22"/>
  <c r="F169" i="22" s="1"/>
  <c r="P168" i="22"/>
  <c r="N168" i="22"/>
  <c r="I168" i="22"/>
  <c r="J168" i="22" s="1"/>
  <c r="E168" i="22"/>
  <c r="F168" i="22" s="1"/>
  <c r="P167" i="22"/>
  <c r="N167" i="22"/>
  <c r="I167" i="22"/>
  <c r="J167" i="22" s="1"/>
  <c r="E167" i="22"/>
  <c r="F167" i="22" s="1"/>
  <c r="P166" i="22"/>
  <c r="N166" i="22"/>
  <c r="I166" i="22"/>
  <c r="J166" i="22" s="1"/>
  <c r="E166" i="22"/>
  <c r="F166" i="22" s="1"/>
  <c r="P165" i="22"/>
  <c r="N165" i="22"/>
  <c r="I165" i="22"/>
  <c r="J165" i="22" s="1"/>
  <c r="E165" i="22"/>
  <c r="F165" i="22" s="1"/>
  <c r="P164" i="22"/>
  <c r="N164" i="22"/>
  <c r="I164" i="22"/>
  <c r="J164" i="22" s="1"/>
  <c r="E164" i="22"/>
  <c r="F164" i="22" s="1"/>
  <c r="P163" i="22"/>
  <c r="N163" i="22"/>
  <c r="I163" i="22"/>
  <c r="J163" i="22" s="1"/>
  <c r="E163" i="22"/>
  <c r="F163" i="22" s="1"/>
  <c r="P162" i="22"/>
  <c r="N162" i="22"/>
  <c r="I162" i="22"/>
  <c r="J162" i="22" s="1"/>
  <c r="E162" i="22"/>
  <c r="F162" i="22" s="1"/>
  <c r="P161" i="22"/>
  <c r="N161" i="22"/>
  <c r="I161" i="22"/>
  <c r="J161" i="22" s="1"/>
  <c r="E161" i="22"/>
  <c r="F161" i="22" s="1"/>
  <c r="P160" i="22"/>
  <c r="N160" i="22"/>
  <c r="I160" i="22"/>
  <c r="J160" i="22" s="1"/>
  <c r="E160" i="22"/>
  <c r="F160" i="22" s="1"/>
  <c r="P159" i="22"/>
  <c r="N159" i="22"/>
  <c r="I159" i="22"/>
  <c r="J159" i="22" s="1"/>
  <c r="E159" i="22"/>
  <c r="F159" i="22" s="1"/>
  <c r="P158" i="22"/>
  <c r="N158" i="22"/>
  <c r="I158" i="22"/>
  <c r="J158" i="22" s="1"/>
  <c r="E158" i="22"/>
  <c r="F158" i="22" s="1"/>
  <c r="P157" i="22"/>
  <c r="N157" i="22"/>
  <c r="I157" i="22"/>
  <c r="J157" i="22" s="1"/>
  <c r="E157" i="22"/>
  <c r="F157" i="22" s="1"/>
  <c r="P156" i="22"/>
  <c r="N156" i="22"/>
  <c r="I156" i="22"/>
  <c r="J156" i="22" s="1"/>
  <c r="E156" i="22"/>
  <c r="F156" i="22" s="1"/>
  <c r="P155" i="22"/>
  <c r="N155" i="22"/>
  <c r="I155" i="22"/>
  <c r="J155" i="22" s="1"/>
  <c r="E155" i="22"/>
  <c r="F155" i="22" s="1"/>
  <c r="P154" i="22"/>
  <c r="N154" i="22"/>
  <c r="I154" i="22"/>
  <c r="J154" i="22" s="1"/>
  <c r="E154" i="22"/>
  <c r="F154" i="22" s="1"/>
  <c r="P153" i="22"/>
  <c r="N153" i="22"/>
  <c r="I153" i="22"/>
  <c r="J153" i="22" s="1"/>
  <c r="E153" i="22"/>
  <c r="F153" i="22" s="1"/>
  <c r="P152" i="22"/>
  <c r="N152" i="22"/>
  <c r="I152" i="22"/>
  <c r="J152" i="22" s="1"/>
  <c r="E152" i="22"/>
  <c r="F152" i="22" s="1"/>
  <c r="P151" i="22"/>
  <c r="N151" i="22"/>
  <c r="I151" i="22"/>
  <c r="J151" i="22" s="1"/>
  <c r="E151" i="22"/>
  <c r="F151" i="22" s="1"/>
  <c r="P150" i="22"/>
  <c r="N150" i="22"/>
  <c r="I150" i="22"/>
  <c r="J150" i="22" s="1"/>
  <c r="E150" i="22"/>
  <c r="F150" i="22" s="1"/>
  <c r="P149" i="22"/>
  <c r="N149" i="22"/>
  <c r="I149" i="22"/>
  <c r="J149" i="22" s="1"/>
  <c r="E149" i="22"/>
  <c r="F149" i="22" s="1"/>
  <c r="P148" i="22"/>
  <c r="N148" i="22"/>
  <c r="I148" i="22"/>
  <c r="J148" i="22" s="1"/>
  <c r="E148" i="22"/>
  <c r="F148" i="22" s="1"/>
  <c r="P147" i="22"/>
  <c r="N147" i="22"/>
  <c r="I147" i="22"/>
  <c r="J147" i="22" s="1"/>
  <c r="E147" i="22"/>
  <c r="F147" i="22" s="1"/>
  <c r="P146" i="22"/>
  <c r="N146" i="22"/>
  <c r="I146" i="22"/>
  <c r="J146" i="22" s="1"/>
  <c r="E146" i="22"/>
  <c r="F146" i="22" s="1"/>
  <c r="P145" i="22"/>
  <c r="N145" i="22"/>
  <c r="I145" i="22"/>
  <c r="J145" i="22" s="1"/>
  <c r="E145" i="22"/>
  <c r="F145" i="22" s="1"/>
  <c r="P144" i="22"/>
  <c r="N144" i="22"/>
  <c r="I144" i="22"/>
  <c r="J144" i="22" s="1"/>
  <c r="E144" i="22"/>
  <c r="F144" i="22" s="1"/>
  <c r="P143" i="22"/>
  <c r="N143" i="22"/>
  <c r="I143" i="22"/>
  <c r="J143" i="22" s="1"/>
  <c r="E143" i="22"/>
  <c r="F143" i="22" s="1"/>
  <c r="P142" i="22"/>
  <c r="N142" i="22"/>
  <c r="I142" i="22"/>
  <c r="J142" i="22" s="1"/>
  <c r="E142" i="22"/>
  <c r="F142" i="22" s="1"/>
  <c r="P141" i="22"/>
  <c r="N141" i="22"/>
  <c r="I141" i="22"/>
  <c r="J141" i="22" s="1"/>
  <c r="E141" i="22"/>
  <c r="F141" i="22" s="1"/>
  <c r="P140" i="22"/>
  <c r="N140" i="22"/>
  <c r="I140" i="22"/>
  <c r="J140" i="22" s="1"/>
  <c r="E140" i="22"/>
  <c r="F140" i="22" s="1"/>
  <c r="P139" i="22"/>
  <c r="N139" i="22"/>
  <c r="I139" i="22"/>
  <c r="J139" i="22" s="1"/>
  <c r="E139" i="22"/>
  <c r="F139" i="22" s="1"/>
  <c r="P138" i="22"/>
  <c r="N138" i="22"/>
  <c r="I138" i="22"/>
  <c r="J138" i="22" s="1"/>
  <c r="E138" i="22"/>
  <c r="F138" i="22" s="1"/>
  <c r="P137" i="22"/>
  <c r="N137" i="22"/>
  <c r="I137" i="22"/>
  <c r="J137" i="22" s="1"/>
  <c r="E137" i="22"/>
  <c r="F137" i="22" s="1"/>
  <c r="P136" i="22"/>
  <c r="N136" i="22"/>
  <c r="I136" i="22"/>
  <c r="J136" i="22" s="1"/>
  <c r="E136" i="22"/>
  <c r="F136" i="22" s="1"/>
  <c r="P135" i="22"/>
  <c r="N135" i="22"/>
  <c r="I135" i="22"/>
  <c r="J135" i="22" s="1"/>
  <c r="E135" i="22"/>
  <c r="F135" i="22" s="1"/>
  <c r="P134" i="22"/>
  <c r="N134" i="22"/>
  <c r="I134" i="22"/>
  <c r="J134" i="22" s="1"/>
  <c r="E134" i="22"/>
  <c r="F134" i="22" s="1"/>
  <c r="P133" i="22"/>
  <c r="N133" i="22"/>
  <c r="I133" i="22"/>
  <c r="J133" i="22" s="1"/>
  <c r="E133" i="22"/>
  <c r="F133" i="22" s="1"/>
  <c r="P132" i="22"/>
  <c r="N132" i="22"/>
  <c r="I132" i="22"/>
  <c r="J132" i="22" s="1"/>
  <c r="E132" i="22"/>
  <c r="F132" i="22" s="1"/>
  <c r="P131" i="22"/>
  <c r="N131" i="22"/>
  <c r="I131" i="22"/>
  <c r="J131" i="22" s="1"/>
  <c r="E131" i="22"/>
  <c r="F131" i="22" s="1"/>
  <c r="P130" i="22"/>
  <c r="N130" i="22"/>
  <c r="I130" i="22"/>
  <c r="J130" i="22" s="1"/>
  <c r="E130" i="22"/>
  <c r="F130" i="22" s="1"/>
  <c r="P129" i="22"/>
  <c r="N129" i="22"/>
  <c r="I129" i="22"/>
  <c r="J129" i="22" s="1"/>
  <c r="E129" i="22"/>
  <c r="F129" i="22" s="1"/>
  <c r="P128" i="22"/>
  <c r="N128" i="22"/>
  <c r="I128" i="22"/>
  <c r="J128" i="22" s="1"/>
  <c r="E128" i="22"/>
  <c r="F128" i="22" s="1"/>
  <c r="P127" i="22"/>
  <c r="N127" i="22"/>
  <c r="I127" i="22"/>
  <c r="J127" i="22" s="1"/>
  <c r="E127" i="22"/>
  <c r="F127" i="22" s="1"/>
  <c r="P126" i="22"/>
  <c r="N126" i="22"/>
  <c r="I126" i="22"/>
  <c r="J126" i="22" s="1"/>
  <c r="E126" i="22"/>
  <c r="F126" i="22" s="1"/>
  <c r="P125" i="22"/>
  <c r="N125" i="22"/>
  <c r="I125" i="22"/>
  <c r="J125" i="22" s="1"/>
  <c r="E125" i="22"/>
  <c r="F125" i="22" s="1"/>
  <c r="P124" i="22"/>
  <c r="N124" i="22"/>
  <c r="I124" i="22"/>
  <c r="J124" i="22" s="1"/>
  <c r="E124" i="22"/>
  <c r="F124" i="22" s="1"/>
  <c r="P123" i="22"/>
  <c r="N123" i="22"/>
  <c r="I123" i="22"/>
  <c r="J123" i="22" s="1"/>
  <c r="E123" i="22"/>
  <c r="F123" i="22" s="1"/>
  <c r="P122" i="22"/>
  <c r="N122" i="22"/>
  <c r="I122" i="22"/>
  <c r="J122" i="22" s="1"/>
  <c r="E122" i="22"/>
  <c r="F122" i="22" s="1"/>
  <c r="P121" i="22"/>
  <c r="N121" i="22"/>
  <c r="I121" i="22"/>
  <c r="J121" i="22" s="1"/>
  <c r="E121" i="22"/>
  <c r="F121" i="22" s="1"/>
  <c r="P120" i="22"/>
  <c r="N120" i="22"/>
  <c r="I120" i="22"/>
  <c r="J120" i="22" s="1"/>
  <c r="E120" i="22"/>
  <c r="F120" i="22" s="1"/>
  <c r="P119" i="22"/>
  <c r="N119" i="22"/>
  <c r="I119" i="22"/>
  <c r="J119" i="22" s="1"/>
  <c r="E119" i="22"/>
  <c r="F119" i="22" s="1"/>
  <c r="P118" i="22"/>
  <c r="N118" i="22"/>
  <c r="I118" i="22"/>
  <c r="J118" i="22" s="1"/>
  <c r="E118" i="22"/>
  <c r="F118" i="22" s="1"/>
  <c r="P117" i="22"/>
  <c r="N117" i="22"/>
  <c r="I117" i="22"/>
  <c r="J117" i="22" s="1"/>
  <c r="E117" i="22"/>
  <c r="F117" i="22" s="1"/>
  <c r="P116" i="22"/>
  <c r="N116" i="22"/>
  <c r="I116" i="22"/>
  <c r="J116" i="22" s="1"/>
  <c r="E116" i="22"/>
  <c r="F116" i="22" s="1"/>
  <c r="P115" i="22"/>
  <c r="N115" i="22"/>
  <c r="I115" i="22"/>
  <c r="J115" i="22" s="1"/>
  <c r="E115" i="22"/>
  <c r="F115" i="22" s="1"/>
  <c r="P114" i="22"/>
  <c r="N114" i="22"/>
  <c r="I114" i="22"/>
  <c r="J114" i="22" s="1"/>
  <c r="E114" i="22"/>
  <c r="F114" i="22" s="1"/>
  <c r="P113" i="22"/>
  <c r="N113" i="22"/>
  <c r="I113" i="22"/>
  <c r="J113" i="22" s="1"/>
  <c r="E113" i="22"/>
  <c r="F113" i="22" s="1"/>
  <c r="P112" i="22"/>
  <c r="N112" i="22"/>
  <c r="I112" i="22"/>
  <c r="J112" i="22" s="1"/>
  <c r="E112" i="22"/>
  <c r="F112" i="22" s="1"/>
  <c r="P111" i="22"/>
  <c r="N111" i="22"/>
  <c r="I111" i="22"/>
  <c r="J111" i="22" s="1"/>
  <c r="E111" i="22"/>
  <c r="F111" i="22" s="1"/>
  <c r="P110" i="22"/>
  <c r="N110" i="22"/>
  <c r="I110" i="22"/>
  <c r="J110" i="22" s="1"/>
  <c r="E110" i="22"/>
  <c r="F110" i="22" s="1"/>
  <c r="P109" i="22"/>
  <c r="N109" i="22"/>
  <c r="I109" i="22"/>
  <c r="J109" i="22" s="1"/>
  <c r="E109" i="22"/>
  <c r="F109" i="22" s="1"/>
  <c r="P108" i="22"/>
  <c r="N108" i="22"/>
  <c r="I108" i="22"/>
  <c r="J108" i="22" s="1"/>
  <c r="E108" i="22"/>
  <c r="F108" i="22" s="1"/>
  <c r="P107" i="22"/>
  <c r="N107" i="22"/>
  <c r="I107" i="22"/>
  <c r="J107" i="22" s="1"/>
  <c r="E107" i="22"/>
  <c r="F107" i="22" s="1"/>
  <c r="P106" i="22"/>
  <c r="N106" i="22"/>
  <c r="I106" i="22"/>
  <c r="J106" i="22" s="1"/>
  <c r="E106" i="22"/>
  <c r="F106" i="22" s="1"/>
  <c r="P105" i="22"/>
  <c r="N105" i="22"/>
  <c r="I105" i="22"/>
  <c r="J105" i="22" s="1"/>
  <c r="E105" i="22"/>
  <c r="F105" i="22" s="1"/>
  <c r="P104" i="22"/>
  <c r="N104" i="22"/>
  <c r="I104" i="22"/>
  <c r="J104" i="22" s="1"/>
  <c r="E104" i="22"/>
  <c r="F104" i="22" s="1"/>
  <c r="P103" i="22"/>
  <c r="N103" i="22"/>
  <c r="I103" i="22"/>
  <c r="J103" i="22" s="1"/>
  <c r="E103" i="22"/>
  <c r="F103" i="22" s="1"/>
  <c r="P102" i="22"/>
  <c r="N102" i="22"/>
  <c r="I102" i="22"/>
  <c r="J102" i="22" s="1"/>
  <c r="E102" i="22"/>
  <c r="F102" i="22" s="1"/>
  <c r="P101" i="22"/>
  <c r="N101" i="22"/>
  <c r="I101" i="22"/>
  <c r="J101" i="22" s="1"/>
  <c r="E101" i="22"/>
  <c r="F101" i="22" s="1"/>
  <c r="P100" i="22"/>
  <c r="N100" i="22"/>
  <c r="I100" i="22"/>
  <c r="J100" i="22" s="1"/>
  <c r="E100" i="22"/>
  <c r="F100" i="22" s="1"/>
  <c r="P99" i="22"/>
  <c r="N99" i="22"/>
  <c r="I99" i="22"/>
  <c r="J99" i="22" s="1"/>
  <c r="E99" i="22"/>
  <c r="F99" i="22" s="1"/>
  <c r="P98" i="22"/>
  <c r="N98" i="22"/>
  <c r="I98" i="22"/>
  <c r="J98" i="22" s="1"/>
  <c r="E98" i="22"/>
  <c r="F98" i="22" s="1"/>
  <c r="P97" i="22"/>
  <c r="N97" i="22"/>
  <c r="I97" i="22"/>
  <c r="J97" i="22" s="1"/>
  <c r="E97" i="22"/>
  <c r="F97" i="22" s="1"/>
  <c r="P96" i="22"/>
  <c r="N96" i="22"/>
  <c r="I96" i="22"/>
  <c r="J96" i="22" s="1"/>
  <c r="E96" i="22"/>
  <c r="F96" i="22" s="1"/>
  <c r="P95" i="22"/>
  <c r="N95" i="22"/>
  <c r="I95" i="22"/>
  <c r="J95" i="22" s="1"/>
  <c r="E95" i="22"/>
  <c r="F95" i="22" s="1"/>
  <c r="P94" i="22"/>
  <c r="N94" i="22"/>
  <c r="I94" i="22"/>
  <c r="J94" i="22" s="1"/>
  <c r="E94" i="22"/>
  <c r="F94" i="22" s="1"/>
  <c r="P93" i="22"/>
  <c r="N93" i="22"/>
  <c r="I93" i="22"/>
  <c r="J93" i="22" s="1"/>
  <c r="E93" i="22"/>
  <c r="F93" i="22" s="1"/>
  <c r="P92" i="22"/>
  <c r="N92" i="22"/>
  <c r="I92" i="22"/>
  <c r="J92" i="22" s="1"/>
  <c r="E92" i="22"/>
  <c r="F92" i="22" s="1"/>
  <c r="P91" i="22"/>
  <c r="N91" i="22"/>
  <c r="I91" i="22"/>
  <c r="J91" i="22" s="1"/>
  <c r="E91" i="22"/>
  <c r="F91" i="22" s="1"/>
  <c r="P90" i="22"/>
  <c r="N90" i="22"/>
  <c r="I90" i="22"/>
  <c r="J90" i="22" s="1"/>
  <c r="E90" i="22"/>
  <c r="F90" i="22" s="1"/>
  <c r="P89" i="22"/>
  <c r="N89" i="22"/>
  <c r="I89" i="22"/>
  <c r="J89" i="22" s="1"/>
  <c r="E89" i="22"/>
  <c r="F89" i="22" s="1"/>
  <c r="P88" i="22"/>
  <c r="N88" i="22"/>
  <c r="I88" i="22"/>
  <c r="J88" i="22" s="1"/>
  <c r="E88" i="22"/>
  <c r="F88" i="22" s="1"/>
  <c r="P87" i="22"/>
  <c r="N87" i="22"/>
  <c r="I87" i="22"/>
  <c r="J87" i="22" s="1"/>
  <c r="E87" i="22"/>
  <c r="F87" i="22" s="1"/>
  <c r="P86" i="22"/>
  <c r="N86" i="22"/>
  <c r="I86" i="22"/>
  <c r="J86" i="22" s="1"/>
  <c r="E86" i="22"/>
  <c r="F86" i="22" s="1"/>
  <c r="P85" i="22"/>
  <c r="N85" i="22"/>
  <c r="I85" i="22"/>
  <c r="J85" i="22" s="1"/>
  <c r="E85" i="22"/>
  <c r="F85" i="22" s="1"/>
  <c r="P84" i="22"/>
  <c r="N84" i="22"/>
  <c r="I84" i="22"/>
  <c r="J84" i="22" s="1"/>
  <c r="E84" i="22"/>
  <c r="F84" i="22" s="1"/>
  <c r="P83" i="22"/>
  <c r="N83" i="22"/>
  <c r="I83" i="22"/>
  <c r="J83" i="22" s="1"/>
  <c r="E83" i="22"/>
  <c r="F83" i="22" s="1"/>
  <c r="P82" i="22"/>
  <c r="N82" i="22"/>
  <c r="I82" i="22"/>
  <c r="J82" i="22" s="1"/>
  <c r="E82" i="22"/>
  <c r="F82" i="22" s="1"/>
  <c r="P81" i="22"/>
  <c r="N81" i="22"/>
  <c r="I81" i="22"/>
  <c r="J81" i="22" s="1"/>
  <c r="E81" i="22"/>
  <c r="F81" i="22" s="1"/>
  <c r="P80" i="22"/>
  <c r="N80" i="22"/>
  <c r="I80" i="22"/>
  <c r="J80" i="22" s="1"/>
  <c r="E80" i="22"/>
  <c r="F80" i="22" s="1"/>
  <c r="P79" i="22"/>
  <c r="N79" i="22"/>
  <c r="I79" i="22"/>
  <c r="J79" i="22" s="1"/>
  <c r="E79" i="22"/>
  <c r="F79" i="22" s="1"/>
  <c r="P78" i="22"/>
  <c r="N78" i="22"/>
  <c r="I78" i="22"/>
  <c r="J78" i="22" s="1"/>
  <c r="E78" i="22"/>
  <c r="F78" i="22" s="1"/>
  <c r="P77" i="22"/>
  <c r="N77" i="22"/>
  <c r="I77" i="22"/>
  <c r="J77" i="22" s="1"/>
  <c r="E77" i="22"/>
  <c r="F77" i="22" s="1"/>
  <c r="P76" i="22"/>
  <c r="N76" i="22"/>
  <c r="I76" i="22"/>
  <c r="J76" i="22" s="1"/>
  <c r="E76" i="22"/>
  <c r="F76" i="22" s="1"/>
  <c r="P75" i="22"/>
  <c r="N75" i="22"/>
  <c r="I75" i="22"/>
  <c r="J75" i="22" s="1"/>
  <c r="E75" i="22"/>
  <c r="F75" i="22" s="1"/>
  <c r="P74" i="22"/>
  <c r="N74" i="22"/>
  <c r="I74" i="22"/>
  <c r="J74" i="22" s="1"/>
  <c r="E74" i="22"/>
  <c r="F74" i="22" s="1"/>
  <c r="P73" i="22"/>
  <c r="N73" i="22"/>
  <c r="I73" i="22"/>
  <c r="J73" i="22" s="1"/>
  <c r="E73" i="22"/>
  <c r="F73" i="22" s="1"/>
  <c r="P72" i="22"/>
  <c r="N72" i="22"/>
  <c r="I72" i="22"/>
  <c r="J72" i="22" s="1"/>
  <c r="E72" i="22"/>
  <c r="F72" i="22" s="1"/>
  <c r="P71" i="22"/>
  <c r="N71" i="22"/>
  <c r="I71" i="22"/>
  <c r="J71" i="22" s="1"/>
  <c r="E71" i="22"/>
  <c r="F71" i="22" s="1"/>
  <c r="P70" i="22"/>
  <c r="N70" i="22"/>
  <c r="I70" i="22"/>
  <c r="J70" i="22" s="1"/>
  <c r="E70" i="22"/>
  <c r="F70" i="22" s="1"/>
  <c r="P69" i="22"/>
  <c r="N69" i="22"/>
  <c r="I69" i="22"/>
  <c r="J69" i="22" s="1"/>
  <c r="E69" i="22"/>
  <c r="F69" i="22" s="1"/>
  <c r="P68" i="22"/>
  <c r="N68" i="22"/>
  <c r="I68" i="22"/>
  <c r="J68" i="22" s="1"/>
  <c r="E68" i="22"/>
  <c r="F68" i="22" s="1"/>
  <c r="P67" i="22"/>
  <c r="N67" i="22"/>
  <c r="I67" i="22"/>
  <c r="J67" i="22" s="1"/>
  <c r="E67" i="22"/>
  <c r="F67" i="22" s="1"/>
  <c r="P66" i="22"/>
  <c r="N66" i="22"/>
  <c r="I66" i="22"/>
  <c r="J66" i="22" s="1"/>
  <c r="E66" i="22"/>
  <c r="F66" i="22" s="1"/>
  <c r="P65" i="22"/>
  <c r="N65" i="22"/>
  <c r="I65" i="22"/>
  <c r="J65" i="22" s="1"/>
  <c r="E65" i="22"/>
  <c r="F65" i="22" s="1"/>
  <c r="P64" i="22"/>
  <c r="N64" i="22"/>
  <c r="I64" i="22"/>
  <c r="J64" i="22" s="1"/>
  <c r="E64" i="22"/>
  <c r="F64" i="22" s="1"/>
  <c r="P63" i="22"/>
  <c r="N63" i="22"/>
  <c r="I63" i="22"/>
  <c r="J63" i="22" s="1"/>
  <c r="E63" i="22"/>
  <c r="F63" i="22" s="1"/>
  <c r="P62" i="22"/>
  <c r="N62" i="22"/>
  <c r="I62" i="22"/>
  <c r="J62" i="22" s="1"/>
  <c r="E62" i="22"/>
  <c r="F62" i="22" s="1"/>
  <c r="P61" i="22"/>
  <c r="N61" i="22"/>
  <c r="I61" i="22"/>
  <c r="J61" i="22" s="1"/>
  <c r="E61" i="22"/>
  <c r="F61" i="22" s="1"/>
  <c r="P60" i="22"/>
  <c r="N60" i="22"/>
  <c r="I60" i="22"/>
  <c r="J60" i="22" s="1"/>
  <c r="E60" i="22"/>
  <c r="F60" i="22" s="1"/>
  <c r="P59" i="22"/>
  <c r="N59" i="22"/>
  <c r="I59" i="22"/>
  <c r="J59" i="22" s="1"/>
  <c r="E59" i="22"/>
  <c r="F59" i="22" s="1"/>
  <c r="P58" i="22"/>
  <c r="N58" i="22"/>
  <c r="I58" i="22"/>
  <c r="J58" i="22" s="1"/>
  <c r="E58" i="22"/>
  <c r="F58" i="22" s="1"/>
  <c r="P57" i="22"/>
  <c r="N57" i="22"/>
  <c r="I57" i="22"/>
  <c r="J57" i="22" s="1"/>
  <c r="E57" i="22"/>
  <c r="F57" i="22" s="1"/>
  <c r="P56" i="22"/>
  <c r="N56" i="22"/>
  <c r="I56" i="22"/>
  <c r="J56" i="22" s="1"/>
  <c r="E56" i="22"/>
  <c r="F56" i="22" s="1"/>
  <c r="P55" i="22"/>
  <c r="N55" i="22"/>
  <c r="I55" i="22"/>
  <c r="J55" i="22" s="1"/>
  <c r="E55" i="22"/>
  <c r="F55" i="22" s="1"/>
  <c r="P54" i="22"/>
  <c r="N54" i="22"/>
  <c r="I54" i="22"/>
  <c r="J54" i="22" s="1"/>
  <c r="E54" i="22"/>
  <c r="F54" i="22" s="1"/>
  <c r="P53" i="22"/>
  <c r="N53" i="22"/>
  <c r="I53" i="22"/>
  <c r="J53" i="22" s="1"/>
  <c r="E53" i="22"/>
  <c r="F53" i="22" s="1"/>
  <c r="P52" i="22"/>
  <c r="N52" i="22"/>
  <c r="I52" i="22"/>
  <c r="J52" i="22" s="1"/>
  <c r="E52" i="22"/>
  <c r="F52" i="22" s="1"/>
  <c r="P51" i="22"/>
  <c r="N51" i="22"/>
  <c r="I51" i="22"/>
  <c r="J51" i="22" s="1"/>
  <c r="E51" i="22"/>
  <c r="F51" i="22" s="1"/>
  <c r="P50" i="22"/>
  <c r="N50" i="22"/>
  <c r="I50" i="22"/>
  <c r="J50" i="22" s="1"/>
  <c r="E50" i="22"/>
  <c r="F50" i="22" s="1"/>
  <c r="P49" i="22"/>
  <c r="N49" i="22"/>
  <c r="I49" i="22"/>
  <c r="J49" i="22" s="1"/>
  <c r="E49" i="22"/>
  <c r="F49" i="22" s="1"/>
  <c r="P48" i="22"/>
  <c r="N48" i="22"/>
  <c r="I48" i="22"/>
  <c r="J48" i="22" s="1"/>
  <c r="E48" i="22"/>
  <c r="F48" i="22" s="1"/>
  <c r="P47" i="22"/>
  <c r="N47" i="22"/>
  <c r="I47" i="22"/>
  <c r="J47" i="22" s="1"/>
  <c r="E47" i="22"/>
  <c r="F47" i="22" s="1"/>
  <c r="P46" i="22"/>
  <c r="N46" i="22"/>
  <c r="I46" i="22"/>
  <c r="J46" i="22" s="1"/>
  <c r="E46" i="22"/>
  <c r="F46" i="22" s="1"/>
  <c r="P45" i="22"/>
  <c r="N45" i="22"/>
  <c r="I45" i="22"/>
  <c r="J45" i="22" s="1"/>
  <c r="E45" i="22"/>
  <c r="F45" i="22" s="1"/>
  <c r="P44" i="22"/>
  <c r="N44" i="22"/>
  <c r="I44" i="22"/>
  <c r="J44" i="22" s="1"/>
  <c r="E44" i="22"/>
  <c r="F44" i="22" s="1"/>
  <c r="P43" i="22"/>
  <c r="N43" i="22"/>
  <c r="I43" i="22"/>
  <c r="J43" i="22" s="1"/>
  <c r="E43" i="22"/>
  <c r="F43" i="22" s="1"/>
  <c r="P42" i="22"/>
  <c r="N42" i="22"/>
  <c r="I42" i="22"/>
  <c r="J42" i="22" s="1"/>
  <c r="E42" i="22"/>
  <c r="F42" i="22" s="1"/>
  <c r="P41" i="22"/>
  <c r="N41" i="22"/>
  <c r="I41" i="22"/>
  <c r="J41" i="22" s="1"/>
  <c r="E41" i="22"/>
  <c r="F41" i="22" s="1"/>
  <c r="P40" i="22"/>
  <c r="N40" i="22"/>
  <c r="I40" i="22"/>
  <c r="J40" i="22" s="1"/>
  <c r="E40" i="22"/>
  <c r="F40" i="22" s="1"/>
  <c r="P39" i="22"/>
  <c r="N39" i="22"/>
  <c r="I39" i="22"/>
  <c r="J39" i="22" s="1"/>
  <c r="E39" i="22"/>
  <c r="F39" i="22" s="1"/>
  <c r="P38" i="22"/>
  <c r="N38" i="22"/>
  <c r="I38" i="22"/>
  <c r="J38" i="22" s="1"/>
  <c r="E38" i="22"/>
  <c r="F38" i="22" s="1"/>
  <c r="P37" i="22"/>
  <c r="N37" i="22"/>
  <c r="I37" i="22"/>
  <c r="J37" i="22" s="1"/>
  <c r="E37" i="22"/>
  <c r="F37" i="22" s="1"/>
  <c r="P36" i="22"/>
  <c r="N36" i="22"/>
  <c r="I36" i="22"/>
  <c r="J36" i="22" s="1"/>
  <c r="E36" i="22"/>
  <c r="F36" i="22" s="1"/>
  <c r="P35" i="22"/>
  <c r="N35" i="22"/>
  <c r="I35" i="22"/>
  <c r="J35" i="22" s="1"/>
  <c r="E35" i="22"/>
  <c r="F35" i="22" s="1"/>
  <c r="P34" i="22"/>
  <c r="N34" i="22"/>
  <c r="I34" i="22"/>
  <c r="J34" i="22" s="1"/>
  <c r="E34" i="22"/>
  <c r="F34" i="22" s="1"/>
  <c r="P33" i="22"/>
  <c r="N33" i="22"/>
  <c r="I33" i="22"/>
  <c r="J33" i="22" s="1"/>
  <c r="E33" i="22"/>
  <c r="F33" i="22" s="1"/>
  <c r="P32" i="22"/>
  <c r="N32" i="22"/>
  <c r="I32" i="22"/>
  <c r="J32" i="22" s="1"/>
  <c r="E32" i="22"/>
  <c r="F32" i="22" s="1"/>
  <c r="P31" i="22"/>
  <c r="N31" i="22"/>
  <c r="I31" i="22"/>
  <c r="J31" i="22" s="1"/>
  <c r="E31" i="22"/>
  <c r="F31" i="22" s="1"/>
  <c r="P30" i="22"/>
  <c r="N30" i="22"/>
  <c r="I30" i="22"/>
  <c r="J30" i="22" s="1"/>
  <c r="E30" i="22"/>
  <c r="F30" i="22" s="1"/>
  <c r="P29" i="22"/>
  <c r="N29" i="22"/>
  <c r="I29" i="22"/>
  <c r="J29" i="22" s="1"/>
  <c r="E29" i="22"/>
  <c r="F29" i="22" s="1"/>
  <c r="P28" i="22"/>
  <c r="N28" i="22"/>
  <c r="I28" i="22"/>
  <c r="J28" i="22" s="1"/>
  <c r="E28" i="22"/>
  <c r="F28" i="22" s="1"/>
  <c r="P27" i="22"/>
  <c r="N27" i="22"/>
  <c r="I27" i="22"/>
  <c r="J27" i="22" s="1"/>
  <c r="E27" i="22"/>
  <c r="F27" i="22" s="1"/>
  <c r="P26" i="22"/>
  <c r="N26" i="22"/>
  <c r="I26" i="22"/>
  <c r="J26" i="22" s="1"/>
  <c r="E26" i="22"/>
  <c r="F26" i="22" s="1"/>
  <c r="P25" i="22"/>
  <c r="N25" i="22"/>
  <c r="I25" i="22"/>
  <c r="J25" i="22" s="1"/>
  <c r="E25" i="22"/>
  <c r="F25" i="22" s="1"/>
  <c r="P24" i="22"/>
  <c r="N24" i="22"/>
  <c r="I24" i="22"/>
  <c r="J24" i="22" s="1"/>
  <c r="E24" i="22"/>
  <c r="F24" i="22" s="1"/>
  <c r="P23" i="22"/>
  <c r="N23" i="22"/>
  <c r="I23" i="22"/>
  <c r="J23" i="22" s="1"/>
  <c r="E23" i="22"/>
  <c r="F23" i="22" s="1"/>
  <c r="P22" i="22"/>
  <c r="N22" i="22"/>
  <c r="I22" i="22"/>
  <c r="J22" i="22" s="1"/>
  <c r="E22" i="22"/>
  <c r="F22" i="22" s="1"/>
  <c r="P21" i="22"/>
  <c r="N21" i="22"/>
  <c r="I21" i="22"/>
  <c r="J21" i="22" s="1"/>
  <c r="E21" i="22"/>
  <c r="F21" i="22" s="1"/>
  <c r="P20" i="22"/>
  <c r="N20" i="22"/>
  <c r="I20" i="22"/>
  <c r="J20" i="22" s="1"/>
  <c r="E20" i="22"/>
  <c r="F20" i="22" s="1"/>
  <c r="P19" i="22"/>
  <c r="N19" i="22"/>
  <c r="I19" i="22"/>
  <c r="J19" i="22" s="1"/>
  <c r="E19" i="22"/>
  <c r="F19" i="22" s="1"/>
  <c r="P18" i="22"/>
  <c r="N18" i="22"/>
  <c r="I18" i="22"/>
  <c r="J18" i="22" s="1"/>
  <c r="E18" i="22"/>
  <c r="F18" i="22" s="1"/>
  <c r="P17" i="22"/>
  <c r="N17" i="22"/>
  <c r="I17" i="22"/>
  <c r="J17" i="22" s="1"/>
  <c r="E17" i="22"/>
  <c r="F17" i="22" s="1"/>
  <c r="P16" i="22"/>
  <c r="N16" i="22"/>
  <c r="I16" i="22"/>
  <c r="J16" i="22" s="1"/>
  <c r="E16" i="22"/>
  <c r="F16" i="22" s="1"/>
  <c r="P15" i="22"/>
  <c r="N15" i="22"/>
  <c r="I15" i="22"/>
  <c r="J15" i="22" s="1"/>
  <c r="E15" i="22"/>
  <c r="F15" i="22" s="1"/>
  <c r="P14" i="22"/>
  <c r="N14" i="22"/>
  <c r="I14" i="22"/>
  <c r="J14" i="22" s="1"/>
  <c r="E14" i="22"/>
  <c r="F14" i="22" s="1"/>
  <c r="P13" i="22"/>
  <c r="N13" i="22"/>
  <c r="I13" i="22"/>
  <c r="J13" i="22" s="1"/>
  <c r="E13" i="22"/>
  <c r="F13" i="22" s="1"/>
  <c r="P12" i="22"/>
  <c r="N12" i="22"/>
  <c r="I12" i="22"/>
  <c r="J12" i="22" s="1"/>
  <c r="E12" i="22"/>
  <c r="F12" i="22" s="1"/>
  <c r="P11" i="22"/>
  <c r="N11" i="22"/>
  <c r="I11" i="22"/>
  <c r="J11" i="22" s="1"/>
  <c r="E11" i="22"/>
  <c r="F11" i="22" s="1"/>
  <c r="P10" i="22"/>
  <c r="N10" i="22"/>
  <c r="I10" i="22"/>
  <c r="J10" i="22" s="1"/>
  <c r="E10" i="22"/>
  <c r="F10" i="22" s="1"/>
  <c r="P9" i="22"/>
  <c r="N9" i="22"/>
  <c r="I9" i="22"/>
  <c r="J9" i="22" s="1"/>
  <c r="E9" i="22"/>
  <c r="F9" i="22" s="1"/>
  <c r="P8" i="22"/>
  <c r="N8" i="22"/>
  <c r="I8" i="22"/>
  <c r="J8" i="22" s="1"/>
  <c r="E8" i="22"/>
  <c r="F8" i="22" s="1"/>
  <c r="I7" i="22"/>
  <c r="E7" i="22"/>
  <c r="J2" i="22"/>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39" i="34"/>
  <c r="F40" i="34"/>
  <c r="F41" i="34"/>
  <c r="F42" i="34"/>
  <c r="F43" i="34"/>
  <c r="F44" i="34"/>
  <c r="F45" i="34"/>
  <c r="F46" i="34"/>
  <c r="F47" i="34"/>
  <c r="F48" i="34"/>
  <c r="F49" i="34"/>
  <c r="F50" i="34"/>
  <c r="F51" i="34"/>
  <c r="F52" i="34"/>
  <c r="F53" i="34"/>
  <c r="F54" i="34"/>
  <c r="F55" i="34"/>
  <c r="F56" i="34"/>
  <c r="F57" i="34"/>
  <c r="F58" i="34"/>
  <c r="F59" i="34"/>
  <c r="F60" i="34"/>
  <c r="F61" i="34"/>
  <c r="F62" i="34"/>
  <c r="F63" i="34"/>
  <c r="F64" i="34"/>
  <c r="F65" i="34"/>
  <c r="F66" i="34"/>
  <c r="F67" i="34"/>
  <c r="F68" i="34"/>
  <c r="F69" i="34"/>
  <c r="F70" i="34"/>
  <c r="F71" i="34"/>
  <c r="F72" i="34"/>
  <c r="F73" i="34"/>
  <c r="F74" i="34"/>
  <c r="F75" i="34"/>
  <c r="F76" i="34"/>
  <c r="F77" i="34"/>
  <c r="F78" i="34"/>
  <c r="F79" i="34"/>
  <c r="F80" i="34"/>
  <c r="F81" i="34"/>
  <c r="F82" i="34"/>
  <c r="F83" i="34"/>
  <c r="F84" i="34"/>
  <c r="F85" i="34"/>
  <c r="F86" i="34"/>
  <c r="F87" i="34"/>
  <c r="F88" i="34"/>
  <c r="F89" i="34"/>
  <c r="F90" i="34"/>
  <c r="F91" i="34"/>
  <c r="F92" i="34"/>
  <c r="F93" i="34"/>
  <c r="F94" i="34"/>
  <c r="F95" i="34"/>
  <c r="F96" i="34"/>
  <c r="F97" i="34"/>
  <c r="F98" i="34"/>
  <c r="F99" i="34"/>
  <c r="F100" i="34"/>
  <c r="F101" i="34"/>
  <c r="F102" i="34"/>
  <c r="F103" i="34"/>
  <c r="F104" i="34"/>
  <c r="F105" i="34"/>
  <c r="F106" i="34"/>
  <c r="F107" i="34"/>
  <c r="F108" i="34"/>
  <c r="F109" i="34"/>
  <c r="F110" i="34"/>
  <c r="F111" i="34"/>
  <c r="F112" i="34"/>
  <c r="F113" i="34"/>
  <c r="F114" i="34"/>
  <c r="F115" i="34"/>
  <c r="F116" i="34"/>
  <c r="F117" i="34"/>
  <c r="F118" i="34"/>
  <c r="F119" i="34"/>
  <c r="F120" i="34"/>
  <c r="F121" i="34"/>
  <c r="F122" i="34"/>
  <c r="F123" i="34"/>
  <c r="F124" i="34"/>
  <c r="F125" i="34"/>
  <c r="F126" i="34"/>
  <c r="F127" i="34"/>
  <c r="F128" i="34"/>
  <c r="F129" i="34"/>
  <c r="F130" i="34"/>
  <c r="F131" i="34"/>
  <c r="F132" i="34"/>
  <c r="F133" i="34"/>
  <c r="F134" i="34"/>
  <c r="F135" i="34"/>
  <c r="F136" i="34"/>
  <c r="F137" i="34"/>
  <c r="F138" i="34"/>
  <c r="F139" i="34"/>
  <c r="F140" i="34"/>
  <c r="F141" i="34"/>
  <c r="F142" i="34"/>
  <c r="F143" i="34"/>
  <c r="F144" i="34"/>
  <c r="F145" i="34"/>
  <c r="F146" i="34"/>
  <c r="F147" i="34"/>
  <c r="F148" i="34"/>
  <c r="F149" i="34"/>
  <c r="F150" i="34"/>
  <c r="F151" i="34"/>
  <c r="F152" i="34"/>
  <c r="F153" i="34"/>
  <c r="F154" i="34"/>
  <c r="F155" i="34"/>
  <c r="F156" i="34"/>
  <c r="F157" i="34"/>
  <c r="F158" i="34"/>
  <c r="F159" i="34"/>
  <c r="F160" i="34"/>
  <c r="F161" i="34"/>
  <c r="F162" i="34"/>
  <c r="F163" i="34"/>
  <c r="F164" i="34"/>
  <c r="F165" i="34"/>
  <c r="F166" i="34"/>
  <c r="F167" i="34"/>
  <c r="F168" i="34"/>
  <c r="F169" i="34"/>
  <c r="F170" i="34"/>
  <c r="F171" i="34"/>
  <c r="F172" i="34"/>
  <c r="F173" i="34"/>
  <c r="F174" i="34"/>
  <c r="F175" i="34"/>
  <c r="F176" i="34"/>
  <c r="F177" i="34"/>
  <c r="F178" i="34"/>
  <c r="F179" i="34"/>
  <c r="F180" i="34"/>
  <c r="F181" i="34"/>
  <c r="F182" i="34"/>
  <c r="F183" i="34"/>
  <c r="F184" i="34"/>
  <c r="F185" i="34"/>
  <c r="F186" i="34"/>
  <c r="F187" i="34"/>
  <c r="F188" i="34"/>
  <c r="F189" i="34"/>
  <c r="F190" i="34"/>
  <c r="F191" i="34"/>
  <c r="F192" i="34"/>
  <c r="F193" i="34"/>
  <c r="F194" i="34"/>
  <c r="F195" i="34"/>
  <c r="F196" i="34"/>
  <c r="F197" i="34"/>
  <c r="F198" i="34"/>
  <c r="F199" i="34"/>
  <c r="F200" i="34"/>
  <c r="F201" i="34"/>
  <c r="F202" i="34"/>
  <c r="F403" i="34"/>
  <c r="F404" i="34"/>
  <c r="F405" i="34"/>
  <c r="F406" i="34"/>
  <c r="F407" i="34"/>
  <c r="E9" i="34"/>
  <c r="F9" i="34" s="1"/>
  <c r="E10" i="34"/>
  <c r="F10" i="34" s="1"/>
  <c r="E11" i="34"/>
  <c r="F11" i="34" s="1"/>
  <c r="E12" i="34"/>
  <c r="F12" i="34" s="1"/>
  <c r="E8" i="34"/>
  <c r="F8" i="34" s="1"/>
  <c r="O409" i="34"/>
  <c r="M409" i="34"/>
  <c r="P407" i="34"/>
  <c r="N407" i="34"/>
  <c r="P406" i="34"/>
  <c r="N406" i="34"/>
  <c r="P405" i="34"/>
  <c r="N405" i="34"/>
  <c r="P404" i="34"/>
  <c r="N404" i="34"/>
  <c r="P403" i="34"/>
  <c r="N403" i="34"/>
  <c r="P202" i="34"/>
  <c r="N202" i="34"/>
  <c r="P201" i="34"/>
  <c r="N201" i="34"/>
  <c r="P200" i="34"/>
  <c r="N200" i="34"/>
  <c r="P199" i="34"/>
  <c r="N199" i="34"/>
  <c r="P198" i="34"/>
  <c r="N198" i="34"/>
  <c r="P197" i="34"/>
  <c r="N197" i="34"/>
  <c r="P196" i="34"/>
  <c r="N196" i="34"/>
  <c r="P195" i="34"/>
  <c r="N195" i="34"/>
  <c r="P194" i="34"/>
  <c r="N194" i="34"/>
  <c r="P193" i="34"/>
  <c r="N193" i="34"/>
  <c r="P192" i="34"/>
  <c r="N192" i="34"/>
  <c r="P191" i="34"/>
  <c r="N191" i="34"/>
  <c r="P190" i="34"/>
  <c r="N190" i="34"/>
  <c r="P189" i="34"/>
  <c r="N189" i="34"/>
  <c r="P188" i="34"/>
  <c r="N188" i="34"/>
  <c r="P187" i="34"/>
  <c r="N187" i="34"/>
  <c r="P186" i="34"/>
  <c r="N186" i="34"/>
  <c r="P185" i="34"/>
  <c r="N185" i="34"/>
  <c r="P184" i="34"/>
  <c r="N184" i="34"/>
  <c r="P183" i="34"/>
  <c r="N183" i="34"/>
  <c r="P182" i="34"/>
  <c r="N182" i="34"/>
  <c r="P181" i="34"/>
  <c r="N181" i="34"/>
  <c r="P180" i="34"/>
  <c r="N180" i="34"/>
  <c r="P179" i="34"/>
  <c r="N179" i="34"/>
  <c r="P178" i="34"/>
  <c r="N178" i="34"/>
  <c r="P177" i="34"/>
  <c r="N177" i="34"/>
  <c r="P176" i="34"/>
  <c r="N176" i="34"/>
  <c r="P175" i="34"/>
  <c r="N175" i="34"/>
  <c r="P174" i="34"/>
  <c r="N174" i="34"/>
  <c r="P173" i="34"/>
  <c r="N173" i="34"/>
  <c r="P172" i="34"/>
  <c r="N172" i="34"/>
  <c r="P171" i="34"/>
  <c r="N171" i="34"/>
  <c r="P170" i="34"/>
  <c r="N170" i="34"/>
  <c r="P169" i="34"/>
  <c r="N169" i="34"/>
  <c r="P168" i="34"/>
  <c r="N168" i="34"/>
  <c r="P167" i="34"/>
  <c r="N167" i="34"/>
  <c r="P166" i="34"/>
  <c r="N166" i="34"/>
  <c r="P165" i="34"/>
  <c r="N165" i="34"/>
  <c r="P164" i="34"/>
  <c r="N164" i="34"/>
  <c r="P163" i="34"/>
  <c r="N163" i="34"/>
  <c r="P162" i="34"/>
  <c r="N162" i="34"/>
  <c r="P161" i="34"/>
  <c r="N161" i="34"/>
  <c r="P160" i="34"/>
  <c r="N160" i="34"/>
  <c r="P159" i="34"/>
  <c r="N159" i="34"/>
  <c r="P158" i="34"/>
  <c r="N158" i="34"/>
  <c r="P157" i="34"/>
  <c r="N157" i="34"/>
  <c r="P156" i="34"/>
  <c r="N156" i="34"/>
  <c r="P155" i="34"/>
  <c r="N155" i="34"/>
  <c r="P154" i="34"/>
  <c r="N154" i="34"/>
  <c r="P153" i="34"/>
  <c r="N153" i="34"/>
  <c r="P152" i="34"/>
  <c r="N152" i="34"/>
  <c r="P151" i="34"/>
  <c r="N151" i="34"/>
  <c r="P150" i="34"/>
  <c r="N150" i="34"/>
  <c r="P149" i="34"/>
  <c r="N149" i="34"/>
  <c r="P148" i="34"/>
  <c r="N148" i="34"/>
  <c r="P147" i="34"/>
  <c r="N147" i="34"/>
  <c r="P146" i="34"/>
  <c r="N146" i="34"/>
  <c r="P145" i="34"/>
  <c r="N145" i="34"/>
  <c r="P144" i="34"/>
  <c r="N144" i="34"/>
  <c r="P143" i="34"/>
  <c r="N143" i="34"/>
  <c r="P142" i="34"/>
  <c r="N142" i="34"/>
  <c r="P141" i="34"/>
  <c r="N141" i="34"/>
  <c r="P140" i="34"/>
  <c r="N140" i="34"/>
  <c r="P139" i="34"/>
  <c r="N139" i="34"/>
  <c r="P138" i="34"/>
  <c r="N138" i="34"/>
  <c r="P137" i="34"/>
  <c r="N137" i="34"/>
  <c r="P136" i="34"/>
  <c r="N136" i="34"/>
  <c r="P135" i="34"/>
  <c r="N135" i="34"/>
  <c r="P134" i="34"/>
  <c r="N134" i="34"/>
  <c r="P133" i="34"/>
  <c r="N133" i="34"/>
  <c r="P132" i="34"/>
  <c r="N132" i="34"/>
  <c r="P131" i="34"/>
  <c r="N131" i="34"/>
  <c r="P130" i="34"/>
  <c r="N130" i="34"/>
  <c r="P129" i="34"/>
  <c r="N129" i="34"/>
  <c r="P128" i="34"/>
  <c r="N128" i="34"/>
  <c r="P127" i="34"/>
  <c r="N127" i="34"/>
  <c r="P126" i="34"/>
  <c r="N126" i="34"/>
  <c r="P125" i="34"/>
  <c r="N125" i="34"/>
  <c r="P124" i="34"/>
  <c r="N124" i="34"/>
  <c r="P123" i="34"/>
  <c r="N123" i="34"/>
  <c r="P122" i="34"/>
  <c r="N122" i="34"/>
  <c r="P121" i="34"/>
  <c r="N121" i="34"/>
  <c r="P120" i="34"/>
  <c r="N120" i="34"/>
  <c r="P119" i="34"/>
  <c r="N119" i="34"/>
  <c r="P118" i="34"/>
  <c r="N118" i="34"/>
  <c r="P117" i="34"/>
  <c r="N117" i="34"/>
  <c r="P116" i="34"/>
  <c r="N116" i="34"/>
  <c r="P115" i="34"/>
  <c r="N115" i="34"/>
  <c r="P114" i="34"/>
  <c r="N114" i="34"/>
  <c r="P113" i="34"/>
  <c r="N113" i="34"/>
  <c r="P112" i="34"/>
  <c r="N112" i="34"/>
  <c r="P111" i="34"/>
  <c r="N111" i="34"/>
  <c r="P110" i="34"/>
  <c r="N110" i="34"/>
  <c r="P109" i="34"/>
  <c r="N109" i="34"/>
  <c r="P108" i="34"/>
  <c r="N108" i="34"/>
  <c r="P107" i="34"/>
  <c r="N107" i="34"/>
  <c r="P106" i="34"/>
  <c r="N106" i="34"/>
  <c r="P105" i="34"/>
  <c r="N105" i="34"/>
  <c r="P104" i="34"/>
  <c r="N104" i="34"/>
  <c r="P103" i="34"/>
  <c r="N103" i="34"/>
  <c r="P102" i="34"/>
  <c r="N102" i="34"/>
  <c r="P101" i="34"/>
  <c r="N101" i="34"/>
  <c r="P100" i="34"/>
  <c r="N100" i="34"/>
  <c r="P99" i="34"/>
  <c r="N99" i="34"/>
  <c r="P98" i="34"/>
  <c r="N98" i="34"/>
  <c r="P97" i="34"/>
  <c r="N97" i="34"/>
  <c r="P96" i="34"/>
  <c r="N96" i="34"/>
  <c r="P95" i="34"/>
  <c r="N95" i="34"/>
  <c r="P94" i="34"/>
  <c r="N94" i="34"/>
  <c r="P93" i="34"/>
  <c r="N93" i="34"/>
  <c r="P92" i="34"/>
  <c r="N92" i="34"/>
  <c r="P91" i="34"/>
  <c r="N91" i="34"/>
  <c r="P90" i="34"/>
  <c r="N90" i="34"/>
  <c r="P89" i="34"/>
  <c r="N89" i="34"/>
  <c r="P88" i="34"/>
  <c r="N88" i="34"/>
  <c r="P87" i="34"/>
  <c r="N87" i="34"/>
  <c r="P86" i="34"/>
  <c r="N86" i="34"/>
  <c r="P85" i="34"/>
  <c r="N85" i="34"/>
  <c r="P84" i="34"/>
  <c r="N84" i="34"/>
  <c r="P83" i="34"/>
  <c r="N83" i="34"/>
  <c r="P82" i="34"/>
  <c r="N82" i="34"/>
  <c r="P81" i="34"/>
  <c r="N81" i="34"/>
  <c r="P80" i="34"/>
  <c r="N80" i="34"/>
  <c r="P79" i="34"/>
  <c r="N79" i="34"/>
  <c r="P78" i="34"/>
  <c r="N78" i="34"/>
  <c r="P77" i="34"/>
  <c r="N77" i="34"/>
  <c r="P76" i="34"/>
  <c r="N76" i="34"/>
  <c r="P75" i="34"/>
  <c r="N75" i="34"/>
  <c r="P74" i="34"/>
  <c r="N74" i="34"/>
  <c r="P73" i="34"/>
  <c r="N73" i="34"/>
  <c r="P72" i="34"/>
  <c r="N72" i="34"/>
  <c r="P71" i="34"/>
  <c r="N71" i="34"/>
  <c r="P70" i="34"/>
  <c r="N70" i="34"/>
  <c r="P69" i="34"/>
  <c r="N69" i="34"/>
  <c r="P68" i="34"/>
  <c r="N68" i="34"/>
  <c r="P67" i="34"/>
  <c r="N67" i="34"/>
  <c r="P66" i="34"/>
  <c r="N66" i="34"/>
  <c r="P65" i="34"/>
  <c r="N65" i="34"/>
  <c r="P64" i="34"/>
  <c r="N64" i="34"/>
  <c r="P63" i="34"/>
  <c r="N63" i="34"/>
  <c r="P62" i="34"/>
  <c r="N62" i="34"/>
  <c r="P61" i="34"/>
  <c r="N61" i="34"/>
  <c r="P60" i="34"/>
  <c r="N60" i="34"/>
  <c r="P59" i="34"/>
  <c r="N59" i="34"/>
  <c r="P58" i="34"/>
  <c r="N58" i="34"/>
  <c r="P57" i="34"/>
  <c r="N57" i="34"/>
  <c r="P56" i="34"/>
  <c r="N56" i="34"/>
  <c r="P55" i="34"/>
  <c r="N55" i="34"/>
  <c r="P54" i="34"/>
  <c r="N54" i="34"/>
  <c r="P53" i="34"/>
  <c r="N53" i="34"/>
  <c r="P52" i="34"/>
  <c r="N52" i="34"/>
  <c r="P51" i="34"/>
  <c r="N51" i="34"/>
  <c r="P50" i="34"/>
  <c r="N50" i="34"/>
  <c r="P49" i="34"/>
  <c r="N49" i="34"/>
  <c r="P48" i="34"/>
  <c r="N48" i="34"/>
  <c r="P47" i="34"/>
  <c r="N47" i="34"/>
  <c r="P46" i="34"/>
  <c r="N46" i="34"/>
  <c r="P45" i="34"/>
  <c r="N45" i="34"/>
  <c r="P44" i="34"/>
  <c r="N44" i="34"/>
  <c r="P43" i="34"/>
  <c r="N43" i="34"/>
  <c r="P42" i="34"/>
  <c r="N42" i="34"/>
  <c r="P41" i="34"/>
  <c r="N41" i="34"/>
  <c r="P40" i="34"/>
  <c r="N40" i="34"/>
  <c r="P39" i="34"/>
  <c r="N39" i="34"/>
  <c r="P38" i="34"/>
  <c r="N38" i="34"/>
  <c r="P37" i="34"/>
  <c r="N37" i="34"/>
  <c r="P36" i="34"/>
  <c r="N36" i="34"/>
  <c r="P35" i="34"/>
  <c r="N35" i="34"/>
  <c r="P34" i="34"/>
  <c r="N34" i="34"/>
  <c r="P33" i="34"/>
  <c r="N33" i="34"/>
  <c r="P32" i="34"/>
  <c r="N32" i="34"/>
  <c r="P31" i="34"/>
  <c r="N31" i="34"/>
  <c r="P30" i="34"/>
  <c r="N30" i="34"/>
  <c r="P29" i="34"/>
  <c r="N29" i="34"/>
  <c r="P28" i="34"/>
  <c r="N28" i="34"/>
  <c r="P27" i="34"/>
  <c r="N27" i="34"/>
  <c r="P26" i="34"/>
  <c r="N26" i="34"/>
  <c r="P25" i="34"/>
  <c r="N25" i="34"/>
  <c r="P24" i="34"/>
  <c r="N24" i="34"/>
  <c r="P23" i="34"/>
  <c r="N23" i="34"/>
  <c r="P22" i="34"/>
  <c r="N22" i="34"/>
  <c r="P21" i="34"/>
  <c r="N21" i="34"/>
  <c r="P20" i="34"/>
  <c r="N20" i="34"/>
  <c r="P19" i="34"/>
  <c r="N19" i="34"/>
  <c r="P18" i="34"/>
  <c r="N18" i="34"/>
  <c r="P17" i="34"/>
  <c r="N17" i="34"/>
  <c r="P16" i="34"/>
  <c r="N16" i="34"/>
  <c r="P15" i="34"/>
  <c r="N15" i="34"/>
  <c r="P14" i="34"/>
  <c r="N14" i="34"/>
  <c r="P13" i="34"/>
  <c r="N13" i="34"/>
  <c r="P12" i="34"/>
  <c r="N12" i="34"/>
  <c r="P11" i="34"/>
  <c r="N11" i="34"/>
  <c r="P10" i="34"/>
  <c r="N10" i="34"/>
  <c r="P9" i="34"/>
  <c r="N9" i="34"/>
  <c r="P8" i="34"/>
  <c r="N8" i="34"/>
  <c r="I8" i="34"/>
  <c r="J8" i="34" s="1"/>
  <c r="I7" i="34"/>
  <c r="E7" i="34"/>
  <c r="J2" i="34"/>
  <c r="G13" i="4" l="1"/>
  <c r="H11" i="4"/>
  <c r="H12" i="4"/>
  <c r="H13" i="4"/>
  <c r="H10" i="4"/>
  <c r="K14" i="4"/>
  <c r="J14" i="4"/>
  <c r="I14" i="4"/>
  <c r="E11" i="4"/>
  <c r="D10" i="4"/>
  <c r="D12" i="4"/>
  <c r="D11" i="4"/>
  <c r="D13" i="4"/>
  <c r="Q412" i="34"/>
  <c r="Q414" i="34"/>
  <c r="K412" i="22"/>
  <c r="C414" i="33"/>
  <c r="I17" i="28" s="1"/>
  <c r="E414" i="33"/>
  <c r="N17" i="28" s="1"/>
  <c r="E415" i="33"/>
  <c r="O17" i="28" s="1"/>
  <c r="C413" i="32"/>
  <c r="H16" i="28" s="1"/>
  <c r="I412" i="32"/>
  <c r="I414" i="32"/>
  <c r="C415" i="32"/>
  <c r="J16" i="28" s="1"/>
  <c r="K414" i="22"/>
  <c r="K415" i="22"/>
  <c r="K416" i="34"/>
  <c r="Q413" i="34"/>
  <c r="M415" i="34"/>
  <c r="T9" i="28" s="1"/>
  <c r="E413" i="32"/>
  <c r="M16" i="28" s="1"/>
  <c r="E414" i="32"/>
  <c r="N16" i="28" s="1"/>
  <c r="Q416" i="22"/>
  <c r="O415" i="22"/>
  <c r="Y10" i="28" s="1"/>
  <c r="E412" i="33"/>
  <c r="C415" i="33"/>
  <c r="J17" i="28" s="1"/>
  <c r="E413" i="33"/>
  <c r="M17" i="28" s="1"/>
  <c r="C412" i="33"/>
  <c r="G17" i="28" s="1"/>
  <c r="I415" i="33"/>
  <c r="C412" i="32"/>
  <c r="G16" i="28" s="1"/>
  <c r="E412" i="32"/>
  <c r="I413" i="32"/>
  <c r="I415" i="32"/>
  <c r="C414" i="32"/>
  <c r="I16" i="28" s="1"/>
  <c r="E415" i="32"/>
  <c r="O16" i="28" s="1"/>
  <c r="E415" i="31"/>
  <c r="O15" i="28" s="1"/>
  <c r="I415" i="31"/>
  <c r="C412" i="31"/>
  <c r="G15" i="28" s="1"/>
  <c r="E414" i="31"/>
  <c r="N15" i="28" s="1"/>
  <c r="C415" i="31"/>
  <c r="J15" i="28" s="1"/>
  <c r="E413" i="31"/>
  <c r="M15" i="28" s="1"/>
  <c r="M415" i="22"/>
  <c r="T10" i="28" s="1"/>
  <c r="E415" i="22"/>
  <c r="J10" i="28" s="1"/>
  <c r="E414" i="22"/>
  <c r="I10" i="28" s="1"/>
  <c r="E413" i="22"/>
  <c r="H10" i="28" s="1"/>
  <c r="E412" i="22"/>
  <c r="M412" i="22"/>
  <c r="M414" i="22"/>
  <c r="S10" i="28" s="1"/>
  <c r="M413" i="22"/>
  <c r="R10" i="28" s="1"/>
  <c r="O412" i="22"/>
  <c r="O413" i="22"/>
  <c r="W10" i="28" s="1"/>
  <c r="O414" i="22"/>
  <c r="X10" i="28" s="1"/>
  <c r="O415" i="34"/>
  <c r="E415" i="34"/>
  <c r="J9" i="28" s="1"/>
  <c r="I415" i="34"/>
  <c r="O9" i="28" s="1"/>
  <c r="E412" i="34"/>
  <c r="E413" i="34"/>
  <c r="H9" i="28" s="1"/>
  <c r="E414" i="34"/>
  <c r="I9" i="28" s="1"/>
  <c r="I413" i="34"/>
  <c r="M9" i="28" s="1"/>
  <c r="I414" i="34"/>
  <c r="N9" i="28" s="1"/>
  <c r="M412" i="34"/>
  <c r="M413" i="34"/>
  <c r="R9" i="28" s="1"/>
  <c r="M414" i="34"/>
  <c r="S9" i="28" s="1"/>
  <c r="I412" i="34"/>
  <c r="O412" i="34"/>
  <c r="O413" i="34"/>
  <c r="O414" i="34"/>
  <c r="N412" i="9"/>
  <c r="N414" i="9"/>
  <c r="N413" i="9"/>
  <c r="C413" i="33"/>
  <c r="I414" i="33"/>
  <c r="I412" i="33"/>
  <c r="I413" i="33"/>
  <c r="C413" i="31"/>
  <c r="C414" i="31"/>
  <c r="I15" i="28" s="1"/>
  <c r="I414" i="31"/>
  <c r="I412" i="31"/>
  <c r="I413" i="31"/>
  <c r="E412" i="31"/>
  <c r="N415" i="9"/>
  <c r="F13" i="4" s="1"/>
  <c r="I409" i="22"/>
  <c r="E409" i="31"/>
  <c r="C409" i="31"/>
  <c r="E409" i="22"/>
  <c r="E409" i="34"/>
  <c r="I409" i="34"/>
  <c r="Y9" i="28" l="1"/>
  <c r="X9" i="28"/>
  <c r="W9" i="28"/>
  <c r="G10" i="4"/>
  <c r="G12" i="4"/>
  <c r="H14" i="4"/>
  <c r="M10" i="4"/>
  <c r="L11" i="4"/>
  <c r="E13" i="4"/>
  <c r="E10" i="4"/>
  <c r="D14" i="4"/>
  <c r="R8" i="28"/>
  <c r="F11" i="4"/>
  <c r="S8" i="28"/>
  <c r="F12" i="4"/>
  <c r="Q8" i="28"/>
  <c r="F10" i="4"/>
  <c r="V16" i="28"/>
  <c r="Y16" i="28"/>
  <c r="M13" i="4"/>
  <c r="X16" i="28"/>
  <c r="M12" i="4"/>
  <c r="W16" i="28"/>
  <c r="M11" i="4"/>
  <c r="X17" i="28"/>
  <c r="N12" i="4"/>
  <c r="W17" i="28"/>
  <c r="N11" i="4"/>
  <c r="Y17" i="28"/>
  <c r="N13" i="4"/>
  <c r="V17" i="28"/>
  <c r="N10" i="4"/>
  <c r="Y15" i="28"/>
  <c r="L13" i="4"/>
  <c r="V15" i="28"/>
  <c r="L10" i="4"/>
  <c r="X15" i="28"/>
  <c r="L12" i="4"/>
  <c r="K416" i="22"/>
  <c r="E12" i="4"/>
  <c r="Q416" i="34"/>
  <c r="G11" i="4"/>
  <c r="C416" i="33"/>
  <c r="K17" i="28" s="1"/>
  <c r="H17" i="28"/>
  <c r="E416" i="33"/>
  <c r="P17" i="28" s="1"/>
  <c r="L17" i="28"/>
  <c r="E416" i="32"/>
  <c r="P16" i="28" s="1"/>
  <c r="L16" i="28"/>
  <c r="I416" i="32"/>
  <c r="C416" i="32"/>
  <c r="K16" i="28" s="1"/>
  <c r="E416" i="31"/>
  <c r="P15" i="28" s="1"/>
  <c r="L15" i="28"/>
  <c r="I416" i="31"/>
  <c r="W15" i="28"/>
  <c r="C416" i="31"/>
  <c r="K15" i="28" s="1"/>
  <c r="H15" i="28"/>
  <c r="V10" i="28"/>
  <c r="O416" i="22"/>
  <c r="Z10" i="28" s="1"/>
  <c r="G10" i="28"/>
  <c r="E416" i="22"/>
  <c r="K10" i="28" s="1"/>
  <c r="I415" i="22"/>
  <c r="O10" i="28" s="1"/>
  <c r="I412" i="22"/>
  <c r="I414" i="22"/>
  <c r="N10" i="28" s="1"/>
  <c r="I413" i="22"/>
  <c r="M10" i="28" s="1"/>
  <c r="Q10" i="28"/>
  <c r="M416" i="22"/>
  <c r="U10" i="28" s="1"/>
  <c r="L9" i="28"/>
  <c r="I416" i="34"/>
  <c r="P9" i="28" s="1"/>
  <c r="G9" i="28"/>
  <c r="E416" i="34"/>
  <c r="K9" i="28" s="1"/>
  <c r="V9" i="28"/>
  <c r="O416" i="34"/>
  <c r="Q9" i="28"/>
  <c r="M416" i="34"/>
  <c r="U9" i="28" s="1"/>
  <c r="T8" i="28"/>
  <c r="N416" i="9"/>
  <c r="I416" i="33"/>
  <c r="F412" i="9"/>
  <c r="C10" i="4" s="1"/>
  <c r="F415" i="9"/>
  <c r="C13" i="4" s="1"/>
  <c r="O13" i="4" l="1"/>
  <c r="Z9" i="28"/>
  <c r="G14" i="4"/>
  <c r="O10" i="4"/>
  <c r="E14" i="4"/>
  <c r="P10" i="4"/>
  <c r="U8" i="28"/>
  <c r="F14" i="4"/>
  <c r="P12" i="4"/>
  <c r="Z16" i="28"/>
  <c r="M14" i="4"/>
  <c r="P13" i="4"/>
  <c r="P11" i="4"/>
  <c r="Z17" i="28"/>
  <c r="N14" i="4"/>
  <c r="Z15" i="28"/>
  <c r="L14" i="4"/>
  <c r="L10" i="28"/>
  <c r="I416" i="22"/>
  <c r="P10" i="28" s="1"/>
  <c r="G8" i="28"/>
  <c r="J8" i="28"/>
  <c r="F17" i="28"/>
  <c r="F16" i="28"/>
  <c r="F15" i="28"/>
  <c r="F9" i="28"/>
  <c r="F10" i="28"/>
  <c r="F8" i="28"/>
  <c r="B3" i="28" l="1"/>
  <c r="B157" i="27"/>
  <c r="B126" i="27"/>
  <c r="B95" i="27"/>
  <c r="B64" i="27"/>
  <c r="B33" i="27"/>
  <c r="B2" i="27"/>
  <c r="B41" i="4" l="1"/>
  <c r="B18" i="4" l="1"/>
  <c r="B5" i="4"/>
  <c r="B4" i="4"/>
  <c r="B98" i="2"/>
  <c r="B97" i="2" l="1"/>
  <c r="F409" i="9" l="1"/>
  <c r="N409" i="9"/>
  <c r="F413" i="9" l="1"/>
  <c r="C11" i="4" s="1"/>
  <c r="O11" i="4" s="1"/>
  <c r="F414" i="9"/>
  <c r="I8" i="28" l="1"/>
  <c r="C12" i="4"/>
  <c r="O12" i="4" s="1"/>
  <c r="H8" i="28"/>
  <c r="F416" i="9"/>
  <c r="P14" i="4"/>
  <c r="K8" i="28" l="1"/>
  <c r="C14" i="4"/>
  <c r="O14" i="4"/>
</calcChain>
</file>

<file path=xl/comments1.xml><?xml version="1.0" encoding="utf-8"?>
<comments xmlns="http://schemas.openxmlformats.org/spreadsheetml/2006/main">
  <authors>
    <author>Suwit Bangngirn</author>
  </authors>
  <commentList>
    <comment ref="E10" authorId="0">
      <text>
        <r>
          <rPr>
            <b/>
            <sz val="15"/>
            <color indexed="8"/>
            <rFont val="TH SarabunPSK"/>
            <family val="2"/>
          </rPr>
          <t xml:space="preserve">*** ให้กรอกข้อมูลพื้นฐานของโรงเรียน (5 รายการ) ***
</t>
        </r>
        <r>
          <rPr>
            <b/>
            <sz val="14"/>
            <color indexed="8"/>
            <rFont val="TH SarabunPSK"/>
            <family val="2"/>
          </rPr>
          <t>(ลบข้อมูลเดิม : แล้วพิมพ์ใหม่)</t>
        </r>
      </text>
    </comment>
  </commentList>
</comments>
</file>

<file path=xl/sharedStrings.xml><?xml version="1.0" encoding="utf-8"?>
<sst xmlns="http://schemas.openxmlformats.org/spreadsheetml/2006/main" count="571" uniqueCount="181">
  <si>
    <t>เลขที่</t>
  </si>
  <si>
    <t>สำนักงานเขตพื้นที่การศึกษาประถมศึกษา</t>
  </si>
  <si>
    <t>โรงเรียน</t>
  </si>
  <si>
    <t>ดีมาก</t>
  </si>
  <si>
    <t>ดี</t>
  </si>
  <si>
    <t>พอใช้</t>
  </si>
  <si>
    <t>เฉลี่ย</t>
  </si>
  <si>
    <t>การเขียน</t>
  </si>
  <si>
    <t>รวม</t>
  </si>
  <si>
    <t>การอ่าน</t>
  </si>
  <si>
    <t>การแปลผล</t>
  </si>
  <si>
    <t>ป.1</t>
  </si>
  <si>
    <t>ป.2</t>
  </si>
  <si>
    <t>ป.3</t>
  </si>
  <si>
    <t>ป.1-3</t>
  </si>
  <si>
    <t>ป.4-6</t>
  </si>
  <si>
    <t>ป.4</t>
  </si>
  <si>
    <t>ป.5</t>
  </si>
  <si>
    <t>ป.6</t>
  </si>
  <si>
    <t>การ</t>
  </si>
  <si>
    <t>เขียน</t>
  </si>
  <si>
    <t>อ่าน</t>
  </si>
  <si>
    <t>รหัสโรงเรียน (รหัส NT)</t>
  </si>
  <si>
    <t>ชื่อ - สกุล นักเรียน</t>
  </si>
  <si>
    <t>วัตถุประสงค์</t>
  </si>
  <si>
    <t>อำเภอ</t>
  </si>
  <si>
    <t>จังหวัด</t>
  </si>
  <si>
    <t>ปรับปรุง</t>
  </si>
  <si>
    <t>ที่</t>
  </si>
  <si>
    <t>จำนวนนักเรียน</t>
  </si>
  <si>
    <t>(1)</t>
  </si>
  <si>
    <t>(2)</t>
  </si>
  <si>
    <t>(3)</t>
  </si>
  <si>
    <t>(4)</t>
  </si>
  <si>
    <t>(5)</t>
  </si>
  <si>
    <t>(6)</t>
  </si>
  <si>
    <t>(7)</t>
  </si>
  <si>
    <t>(8)</t>
  </si>
  <si>
    <t>(9)</t>
  </si>
  <si>
    <t>(10)</t>
  </si>
  <si>
    <t>(11)</t>
  </si>
  <si>
    <t>(12)</t>
  </si>
  <si>
    <t>(13)</t>
  </si>
  <si>
    <t>(14)</t>
  </si>
  <si>
    <t>(15)</t>
  </si>
  <si>
    <t>(16)</t>
  </si>
  <si>
    <t>(17)</t>
  </si>
  <si>
    <t>(18)</t>
  </si>
  <si>
    <t>(19)</t>
  </si>
  <si>
    <t>ชั้น 
ป. 1-3</t>
  </si>
  <si>
    <t>ชั้น 
ป. 4-6</t>
  </si>
  <si>
    <t>การดำเนินงานช่วงปิดภาคเรียน (ข้อความสั้นๆ ได้ใจความ)</t>
  </si>
  <si>
    <t>การดำเนินงานช่วงปิดภาคเรียนที่ 2 (ข้อความสั้นๆ ได้ใจความ)</t>
  </si>
  <si>
    <t>สีเขียว</t>
  </si>
  <si>
    <t>สีเหลือง</t>
  </si>
  <si>
    <t>สีแดง</t>
  </si>
  <si>
    <t xml:space="preserve">   2. เพื่อให้มีการจัดเก็บข้อมูลและนำมาใช้เพื่อการปรับปรุงพัฒนาคุณภาพการอ่านออกเขียนได้/การอ่านคล่องเขียนคล่องของนักเรียนได้อย่างเป็นระบบ</t>
  </si>
  <si>
    <t xml:space="preserve">   3. เพื่อให้เป็นเครื่องมือในการนิเทศ กำกับ ติดตามของผู้เกี่ยวข้องทุกฝ่าย (ผู้บริหาร/ศึกษานิเทศก์)</t>
  </si>
  <si>
    <t>คำชี้แจง (1)</t>
  </si>
  <si>
    <t>คำชี้แจง (2)</t>
  </si>
  <si>
    <t>ฉบับที่ 1 การอ่านออกเสียง</t>
  </si>
  <si>
    <t>ฉบับที่ 2 การอ่านรู้เรื่อง</t>
  </si>
  <si>
    <t>ความเข้าใจการอ่าน</t>
  </si>
  <si>
    <t>ฉบับที่ 1</t>
  </si>
  <si>
    <t>ฉบับที่ 2</t>
  </si>
  <si>
    <t>1. ดีมาก</t>
  </si>
  <si>
    <t>สีดำ</t>
  </si>
  <si>
    <t>2. ดี</t>
  </si>
  <si>
    <t>3. พอใช้</t>
  </si>
  <si>
    <t>การเขียนเรื่อง</t>
  </si>
  <si>
    <t>น.ร.ปกติจำแนกตามผลการประเมินการอ่านรู้เรื่อง</t>
  </si>
  <si>
    <t>น.ร.ปกติจำแนกตามผลการประเมินการอ่านออกเสียง</t>
  </si>
  <si>
    <t>(20)</t>
  </si>
  <si>
    <t>(21)</t>
  </si>
  <si>
    <t>(22)</t>
  </si>
  <si>
    <t>(23)</t>
  </si>
  <si>
    <t>น.ร.ปกติจำแนกตามผลการประเมินการเขียนคำ</t>
  </si>
  <si>
    <t>น.ร.ปกติจำแนกตามผลการประเมินการเขียนเรื่อง</t>
  </si>
  <si>
    <t>แปลผลรวม การอ่าน</t>
  </si>
  <si>
    <t>รวมคะแนน</t>
  </si>
  <si>
    <t>เฉลี่ยรวมการอ่าน (ร้อยละ)</t>
  </si>
  <si>
    <r>
      <rPr>
        <b/>
        <u/>
        <sz val="11"/>
        <color theme="1"/>
        <rFont val="TH SarabunPSK"/>
        <family val="2"/>
      </rPr>
      <t>ตอนที่ 2</t>
    </r>
    <r>
      <rPr>
        <b/>
        <sz val="11"/>
        <color theme="1"/>
        <rFont val="TH SarabunPSK"/>
        <family val="2"/>
      </rPr>
      <t xml:space="preserve"> อ่านออกเสียงข้อความ</t>
    </r>
  </si>
  <si>
    <t>การเขียนคำ</t>
  </si>
  <si>
    <t>แปลผลการอ่านออกเสียง</t>
  </si>
  <si>
    <t>แปลผลการเขียนคำ</t>
  </si>
  <si>
    <t>แปลผลการเขียนเรื่อง</t>
  </si>
  <si>
    <t>แปลผลรวม การเขียน</t>
  </si>
  <si>
    <t>เฉลี่ยรวมการเขียน (ร้อยละ)</t>
  </si>
  <si>
    <r>
      <t xml:space="preserve">ระบุสาเหตุ
</t>
    </r>
    <r>
      <rPr>
        <b/>
        <sz val="15"/>
        <color rgb="FFFF0000"/>
        <rFont val="TH SarabunPSK"/>
        <family val="2"/>
      </rPr>
      <t>กรณี</t>
    </r>
    <r>
      <rPr>
        <b/>
        <u/>
        <sz val="15"/>
        <color rgb="FFFF0000"/>
        <rFont val="TH SarabunPSK"/>
        <family val="2"/>
      </rPr>
      <t>เขียนไม่คล่อง</t>
    </r>
    <r>
      <rPr>
        <b/>
        <sz val="15"/>
        <color theme="1"/>
        <rFont val="TH SarabunPSK"/>
        <family val="2"/>
      </rPr>
      <t xml:space="preserve">
</t>
    </r>
    <r>
      <rPr>
        <b/>
        <sz val="13"/>
        <color theme="1"/>
        <rFont val="TH SarabunPSK"/>
        <family val="2"/>
      </rPr>
      <t>(คลิกเลือก 1 รายการ)</t>
    </r>
  </si>
  <si>
    <t>การเขียนย่อความ</t>
  </si>
  <si>
    <t>การขียน</t>
  </si>
  <si>
    <r>
      <t xml:space="preserve">ระบุสาเหตุ
</t>
    </r>
    <r>
      <rPr>
        <b/>
        <sz val="15"/>
        <color rgb="FFFF0000"/>
        <rFont val="TH SarabunPSK"/>
        <family val="2"/>
      </rPr>
      <t>กรณี</t>
    </r>
    <r>
      <rPr>
        <b/>
        <u/>
        <sz val="15"/>
        <color rgb="FFFF0000"/>
        <rFont val="TH SarabunPSK"/>
        <family val="2"/>
      </rPr>
      <t>เขียนไม่ได้</t>
    </r>
    <r>
      <rPr>
        <b/>
        <sz val="15"/>
        <color theme="1"/>
        <rFont val="TH SarabunPSK"/>
        <family val="2"/>
      </rPr>
      <t xml:space="preserve">
</t>
    </r>
    <r>
      <rPr>
        <b/>
        <sz val="13"/>
        <color theme="1"/>
        <rFont val="TH SarabunPSK"/>
        <family val="2"/>
      </rPr>
      <t>(คลิกเลือก 1 รายการ)</t>
    </r>
  </si>
  <si>
    <r>
      <rPr>
        <b/>
        <sz val="16"/>
        <color rgb="FF002060"/>
        <rFont val="TH SarabunPSK"/>
        <family val="2"/>
      </rPr>
      <t xml:space="preserve">ชั้นประถมศึกษาปีที่ </t>
    </r>
    <r>
      <rPr>
        <b/>
        <u/>
        <sz val="16"/>
        <color rgb="FF002060"/>
        <rFont val="TH SarabunPSK"/>
        <family val="2"/>
      </rPr>
      <t xml:space="preserve">  2  </t>
    </r>
    <r>
      <rPr>
        <b/>
        <u/>
        <sz val="16"/>
        <color theme="0"/>
        <rFont val="TH SarabunPSK"/>
        <family val="2"/>
      </rPr>
      <t>.</t>
    </r>
  </si>
  <si>
    <r>
      <rPr>
        <b/>
        <sz val="16"/>
        <color rgb="FF002060"/>
        <rFont val="TH SarabunPSK"/>
        <family val="2"/>
      </rPr>
      <t xml:space="preserve">ชั้นประถมศึกษาปีที่ </t>
    </r>
    <r>
      <rPr>
        <b/>
        <u/>
        <sz val="16"/>
        <color rgb="FF002060"/>
        <rFont val="TH SarabunPSK"/>
        <family val="2"/>
      </rPr>
      <t xml:space="preserve">  1  </t>
    </r>
    <r>
      <rPr>
        <b/>
        <u/>
        <sz val="16"/>
        <color theme="0"/>
        <rFont val="TH SarabunPSK"/>
        <family val="2"/>
      </rPr>
      <t>.</t>
    </r>
  </si>
  <si>
    <r>
      <rPr>
        <b/>
        <sz val="16"/>
        <color rgb="FF002060"/>
        <rFont val="TH SarabunPSK"/>
        <family val="2"/>
      </rPr>
      <t xml:space="preserve">ชั้นประถมศึกษาปีที่ </t>
    </r>
    <r>
      <rPr>
        <b/>
        <u/>
        <sz val="16"/>
        <color rgb="FF002060"/>
        <rFont val="TH SarabunPSK"/>
        <family val="2"/>
      </rPr>
      <t xml:space="preserve">  4  </t>
    </r>
    <r>
      <rPr>
        <b/>
        <u/>
        <sz val="16"/>
        <color theme="0"/>
        <rFont val="TH SarabunPSK"/>
        <family val="2"/>
      </rPr>
      <t>.</t>
    </r>
  </si>
  <si>
    <t>คะแนนเต็ม 10</t>
  </si>
  <si>
    <t>กรอก 11 คะแนนเกินจริง</t>
  </si>
  <si>
    <t>"The value you entered is not valid"</t>
  </si>
  <si>
    <t>(ค่าไม่ถูกต้อง)</t>
  </si>
  <si>
    <r>
      <t xml:space="preserve">ชั้นประถมศึกษาปีที่ </t>
    </r>
    <r>
      <rPr>
        <b/>
        <u/>
        <sz val="16"/>
        <color rgb="FF002060"/>
        <rFont val="TH SarabunPSK"/>
        <family val="2"/>
      </rPr>
      <t xml:space="preserve">  5  </t>
    </r>
    <r>
      <rPr>
        <b/>
        <u/>
        <sz val="16"/>
        <color theme="0"/>
        <rFont val="TH SarabunPSK"/>
        <family val="2"/>
      </rPr>
      <t>.</t>
    </r>
  </si>
  <si>
    <r>
      <t xml:space="preserve">ชั้นประถมศึกษาปีที่ </t>
    </r>
    <r>
      <rPr>
        <b/>
        <u/>
        <sz val="16"/>
        <color rgb="FF002060"/>
        <rFont val="TH SarabunPSK"/>
        <family val="2"/>
      </rPr>
      <t xml:space="preserve">  6  </t>
    </r>
    <r>
      <rPr>
        <b/>
        <u/>
        <sz val="16"/>
        <color theme="0"/>
        <rFont val="TH SarabunPSK"/>
        <family val="2"/>
      </rPr>
      <t>.</t>
    </r>
  </si>
  <si>
    <t xml:space="preserve">โปรแกรมประมวลผลการประเมินความสามารถและทักษะการอ่านและการเขียน" </t>
  </si>
  <si>
    <r>
      <t>(</t>
    </r>
    <r>
      <rPr>
        <b/>
        <sz val="19"/>
        <color rgb="FF00B050"/>
        <rFont val="TH SarabunPSK"/>
        <family val="2"/>
      </rPr>
      <t>Reading</t>
    </r>
    <r>
      <rPr>
        <b/>
        <sz val="19"/>
        <color rgb="FF002060"/>
        <rFont val="TH SarabunPSK"/>
        <family val="2"/>
      </rPr>
      <t xml:space="preserve"> and</t>
    </r>
    <r>
      <rPr>
        <b/>
        <sz val="19"/>
        <color rgb="FFFF0000"/>
        <rFont val="TH SarabunPSK"/>
        <family val="2"/>
      </rPr>
      <t xml:space="preserve"> Writing</t>
    </r>
    <r>
      <rPr>
        <b/>
        <sz val="19"/>
        <color rgb="FF002060"/>
        <rFont val="TH SarabunPSK"/>
        <family val="2"/>
      </rPr>
      <t xml:space="preserve"> </t>
    </r>
    <r>
      <rPr>
        <b/>
        <sz val="19"/>
        <color rgb="FF7030A0"/>
        <rFont val="TH SarabunPSK"/>
        <family val="2"/>
      </rPr>
      <t>Evaluation</t>
    </r>
    <r>
      <rPr>
        <b/>
        <sz val="19"/>
        <color rgb="FF002060"/>
        <rFont val="TH SarabunPSK"/>
        <family val="2"/>
      </rPr>
      <t xml:space="preserve"> </t>
    </r>
    <r>
      <rPr>
        <b/>
        <sz val="19"/>
        <color theme="9" tint="-0.249977111117893"/>
        <rFont val="TH SarabunPSK"/>
        <family val="2"/>
      </rPr>
      <t>Processing</t>
    </r>
    <r>
      <rPr>
        <b/>
        <sz val="19"/>
        <color rgb="FF002060"/>
        <rFont val="TH SarabunPSK"/>
        <family val="2"/>
      </rPr>
      <t xml:space="preserve"> </t>
    </r>
    <r>
      <rPr>
        <b/>
        <sz val="19"/>
        <color rgb="FF0070C0"/>
        <rFont val="TH SarabunPSK"/>
        <family val="2"/>
      </rPr>
      <t>Program</t>
    </r>
    <r>
      <rPr>
        <b/>
        <sz val="19"/>
        <color rgb="FF002060"/>
        <rFont val="TH SarabunPSK"/>
        <family val="2"/>
      </rPr>
      <t xml:space="preserve"> : </t>
    </r>
    <r>
      <rPr>
        <b/>
        <sz val="19"/>
        <color rgb="FF00B050"/>
        <rFont val="TH SarabunPSK"/>
        <family val="2"/>
      </rPr>
      <t>R</t>
    </r>
    <r>
      <rPr>
        <b/>
        <sz val="19"/>
        <color rgb="FFFF0000"/>
        <rFont val="TH SarabunPSK"/>
        <family val="2"/>
      </rPr>
      <t>W</t>
    </r>
    <r>
      <rPr>
        <b/>
        <sz val="19"/>
        <color rgb="FF7030A0"/>
        <rFont val="TH SarabunPSK"/>
        <family val="2"/>
      </rPr>
      <t>E</t>
    </r>
    <r>
      <rPr>
        <b/>
        <sz val="19"/>
        <color theme="9" tint="-0.249977111117893"/>
        <rFont val="TH SarabunPSK"/>
        <family val="2"/>
      </rPr>
      <t>P</t>
    </r>
    <r>
      <rPr>
        <b/>
        <sz val="19"/>
        <color rgb="FF0070C0"/>
        <rFont val="TH SarabunPSK"/>
        <family val="2"/>
      </rPr>
      <t>P</t>
    </r>
    <r>
      <rPr>
        <b/>
        <sz val="19"/>
        <color rgb="FF002060"/>
        <rFont val="TH SarabunPSK"/>
        <family val="2"/>
      </rPr>
      <t>)</t>
    </r>
  </si>
  <si>
    <t>หมายเหตุ</t>
  </si>
  <si>
    <r>
      <rPr>
        <b/>
        <u/>
        <sz val="11"/>
        <color theme="1"/>
        <rFont val="TH SarabunPSK"/>
        <family val="2"/>
      </rPr>
      <t>ตอนที่ 1</t>
    </r>
    <r>
      <rPr>
        <b/>
        <sz val="11"/>
        <color theme="1"/>
        <rFont val="TH SarabunPSK"/>
        <family val="2"/>
      </rPr>
      <t xml:space="preserve"> เข้าใจความหมายของคำ</t>
    </r>
  </si>
  <si>
    <r>
      <rPr>
        <b/>
        <u/>
        <sz val="11"/>
        <color theme="1"/>
        <rFont val="TH SarabunPSK"/>
        <family val="2"/>
      </rPr>
      <t>ตอนที่ 2</t>
    </r>
    <r>
      <rPr>
        <b/>
        <sz val="11"/>
        <color theme="1"/>
        <rFont val="TH SarabunPSK"/>
        <family val="2"/>
      </rPr>
      <t xml:space="preserve"> ความเข้าใจในการอ่าน</t>
    </r>
  </si>
  <si>
    <t>เข้าใจความหมายของคำ</t>
  </si>
  <si>
    <t>ปกติ+บกพร่องฯ (ถ้ามี)</t>
  </si>
  <si>
    <t>บกพร่องการเรียนรู้ (ถ้ามี)</t>
  </si>
  <si>
    <t>ดีมาก (คน)</t>
  </si>
  <si>
    <t>ดี (คน)</t>
  </si>
  <si>
    <t>พอใช้ (คน)</t>
  </si>
  <si>
    <t>ปรับปรุง (คน)</t>
  </si>
  <si>
    <t>รวมการอ่าน (คน)</t>
  </si>
  <si>
    <t>รวมการเขียนคำ (คน)</t>
  </si>
  <si>
    <t>รวมการเขียนเรื่อง (คน)</t>
  </si>
  <si>
    <r>
      <rPr>
        <b/>
        <sz val="15"/>
        <color rgb="FF002060"/>
        <rFont val="TH SarabunPSK"/>
        <family val="2"/>
      </rPr>
      <t xml:space="preserve">ชั้นประถมศึกษาปีที่ </t>
    </r>
    <r>
      <rPr>
        <b/>
        <u/>
        <sz val="15"/>
        <color rgb="FF002060"/>
        <rFont val="TH SarabunPSK"/>
        <family val="2"/>
      </rPr>
      <t xml:space="preserve">  3  </t>
    </r>
    <r>
      <rPr>
        <b/>
        <u/>
        <sz val="15"/>
        <color theme="0"/>
        <rFont val="TH SarabunPSK"/>
        <family val="2"/>
      </rPr>
      <t>.</t>
    </r>
  </si>
  <si>
    <t>เฉลี่ยรวมการอ่าน 
(ร้อยละ)</t>
  </si>
  <si>
    <t>การอ่าน
ออกเสียง</t>
  </si>
  <si>
    <t>การอ่าน
รู้เรื่อง</t>
  </si>
  <si>
    <t>การเขียน
เรียงความ</t>
  </si>
  <si>
    <t>แปลผล
การเขียน</t>
  </si>
  <si>
    <r>
      <t xml:space="preserve">ระบุสาเหตุ
</t>
    </r>
    <r>
      <rPr>
        <b/>
        <sz val="14"/>
        <color rgb="FFFF0000"/>
        <rFont val="TH SarabunPSK"/>
        <family val="2"/>
      </rPr>
      <t>กรณี</t>
    </r>
    <r>
      <rPr>
        <b/>
        <u/>
        <sz val="14"/>
        <color rgb="FFFF0000"/>
        <rFont val="TH SarabunPSK"/>
        <family val="2"/>
      </rPr>
      <t>เขียนไม่คล่อง</t>
    </r>
    <r>
      <rPr>
        <b/>
        <sz val="14"/>
        <color theme="1"/>
        <rFont val="TH SarabunPSK"/>
        <family val="2"/>
      </rPr>
      <t xml:space="preserve">
(คลิกเลือก 1 รายการ)</t>
    </r>
  </si>
  <si>
    <t>แปลผล
การอ่าน
ออกเสียง</t>
  </si>
  <si>
    <t>แปลผล
การอ่าน
รู้เรื่อง</t>
  </si>
  <si>
    <t>แปลผล
รวม
การอ่าน</t>
  </si>
  <si>
    <t>เฉลี่ย
รวม
การอ่าน
(ร้อยละ)</t>
  </si>
  <si>
    <r>
      <t xml:space="preserve">2. </t>
    </r>
    <r>
      <rPr>
        <b/>
        <sz val="15"/>
        <color theme="1"/>
        <rFont val="TH SarabunPSK"/>
        <family val="2"/>
      </rPr>
      <t xml:space="preserve">ชีท </t>
    </r>
    <r>
      <rPr>
        <b/>
        <sz val="15"/>
        <color rgb="FF0070C0"/>
        <rFont val="TH SarabunPSK"/>
        <family val="2"/>
      </rPr>
      <t>P.1-P.6</t>
    </r>
    <r>
      <rPr>
        <sz val="15"/>
        <color rgb="FFC00000"/>
        <rFont val="TH SarabunPSK"/>
        <family val="2"/>
      </rPr>
      <t xml:space="preserve"> </t>
    </r>
    <r>
      <rPr>
        <sz val="15"/>
        <color theme="1"/>
        <rFont val="TH SarabunPSK"/>
        <family val="2"/>
      </rPr>
      <t xml:space="preserve">อนุญาตให้กรอกข้อมูลเฉพาะ Cell ที่จำเป็นเท่านั้น และให้คลิกเลือกในช่องสาเหตุ (Cell หรือชีทอื่นๆ จะถูกป้องกันไว้)  </t>
    </r>
    <r>
      <rPr>
        <b/>
        <sz val="15"/>
        <color theme="1"/>
        <rFont val="TH SarabunPSK"/>
        <family val="2"/>
      </rPr>
      <t/>
    </r>
  </si>
  <si>
    <r>
      <t xml:space="preserve">3. </t>
    </r>
    <r>
      <rPr>
        <b/>
        <sz val="15"/>
        <color theme="1"/>
        <rFont val="TH SarabunPSK"/>
        <family val="2"/>
      </rPr>
      <t xml:space="preserve">ชีท </t>
    </r>
    <r>
      <rPr>
        <b/>
        <sz val="15"/>
        <color rgb="FF0070C0"/>
        <rFont val="TH SarabunPSK"/>
        <family val="2"/>
      </rPr>
      <t>Graph P.1-6</t>
    </r>
    <r>
      <rPr>
        <sz val="15"/>
        <color theme="1"/>
        <rFont val="TH SarabunPSK"/>
        <family val="2"/>
      </rPr>
      <t xml:space="preserve">  และ </t>
    </r>
    <r>
      <rPr>
        <b/>
        <sz val="15"/>
        <color rgb="FF0070C0"/>
        <rFont val="TH SarabunPSK"/>
        <family val="2"/>
      </rPr>
      <t>Report</t>
    </r>
    <r>
      <rPr>
        <sz val="15"/>
        <color theme="1"/>
        <rFont val="TH SarabunPSK"/>
        <family val="2"/>
      </rPr>
      <t xml:space="preserve"> จัดทำขึ้นเพื่อเป็นสารสนเทศให้โรงเรียนนำไปใช้ตามความเหมาะสมต่อไป</t>
    </r>
  </si>
  <si>
    <t>4. ปรับปรุง</t>
  </si>
  <si>
    <t>/8. ด้านล่างของแต่ละชีท...</t>
  </si>
  <si>
    <t>หมายเหตุ
ข้อความสั้นๆ 
(ถ้ามี)</t>
  </si>
  <si>
    <t>หมายเหตุ
ข้อความสั้นๆ
(ถ้ามี)</t>
  </si>
  <si>
    <r>
      <t>4.</t>
    </r>
    <r>
      <rPr>
        <b/>
        <sz val="15"/>
        <color theme="1"/>
        <rFont val="TH SarabunPSK"/>
        <family val="2"/>
      </rPr>
      <t xml:space="preserve"> ชีท </t>
    </r>
    <r>
      <rPr>
        <b/>
        <sz val="15"/>
        <color rgb="FF0070C0"/>
        <rFont val="TH SarabunPSK"/>
        <family val="2"/>
      </rPr>
      <t>e-MES1</t>
    </r>
    <r>
      <rPr>
        <b/>
        <sz val="15"/>
        <color theme="1"/>
        <rFont val="TH SarabunPSK"/>
        <family val="2"/>
      </rPr>
      <t xml:space="preserve"> ให้นำผลไปรายงานในระบบ eMES</t>
    </r>
    <r>
      <rPr>
        <sz val="15"/>
        <color theme="1"/>
        <rFont val="TH SarabunPSK"/>
        <family val="2"/>
      </rPr>
      <t xml:space="preserve"> ของ สพฐ. ต่อไป</t>
    </r>
  </si>
  <si>
    <r>
      <t>5.</t>
    </r>
    <r>
      <rPr>
        <b/>
        <sz val="15"/>
        <color theme="1"/>
        <rFont val="TH SarabunPSK"/>
        <family val="2"/>
      </rPr>
      <t xml:space="preserve"> การแปลผล มี 4 ระดับ </t>
    </r>
    <r>
      <rPr>
        <sz val="15"/>
        <color theme="1"/>
        <rFont val="TH SarabunPSK"/>
        <family val="2"/>
      </rPr>
      <t>และใช้กำหนดเป็นสีในแต่ละระดับ (เพื่อให้เห็นชัดเจนยิ่งขึ้น) ดังนี้</t>
    </r>
  </si>
  <si>
    <r>
      <t xml:space="preserve"> 6. ช่องคะแนน </t>
    </r>
    <r>
      <rPr>
        <b/>
        <sz val="16"/>
        <color rgb="FFFF0000"/>
        <rFont val="TH SarabunPSK"/>
        <family val="2"/>
      </rPr>
      <t xml:space="preserve">หากกรอกผิด/กรอกคะแนนเกินจริง </t>
    </r>
    <r>
      <rPr>
        <sz val="16"/>
        <color theme="1"/>
        <rFont val="TH SarabunPSK"/>
        <family val="2"/>
      </rPr>
      <t>จะปรากฏข้อความ "</t>
    </r>
    <r>
      <rPr>
        <b/>
        <sz val="16"/>
        <color theme="1"/>
        <rFont val="TH SarabunPSK"/>
        <family val="2"/>
      </rPr>
      <t>The value you entered is not valid</t>
    </r>
    <r>
      <rPr>
        <sz val="16"/>
        <color theme="1"/>
        <rFont val="TH SarabunPSK"/>
        <family val="2"/>
      </rPr>
      <t xml:space="preserve">"  (ดังรูป) </t>
    </r>
  </si>
  <si>
    <r>
      <t xml:space="preserve"> 7. ให้กรอกข้อมูลในเซล์ที่มี</t>
    </r>
    <r>
      <rPr>
        <b/>
        <u/>
        <sz val="16"/>
        <color rgb="FF002060"/>
        <rFont val="TH SarabunPSK"/>
        <family val="2"/>
      </rPr>
      <t>สีพื้นเป็นสีขาว</t>
    </r>
    <r>
      <rPr>
        <sz val="16"/>
        <color theme="1"/>
        <rFont val="TH SarabunPSK"/>
        <family val="2"/>
      </rPr>
      <t xml:space="preserve">เท่านั้น  </t>
    </r>
    <r>
      <rPr>
        <b/>
        <u/>
        <sz val="16"/>
        <color rgb="FFFF0000"/>
        <rFont val="TH SarabunPSK"/>
        <family val="2"/>
      </rPr>
      <t>เซล์ที่มีสีพื้นอื่นๆ</t>
    </r>
    <r>
      <rPr>
        <sz val="16"/>
        <color theme="1"/>
        <rFont val="TH SarabunPSK"/>
        <family val="2"/>
      </rPr>
      <t xml:space="preserve"> จะถูกป้องกันไว้ (ไม่ให้กรอกใดๆ)</t>
    </r>
  </si>
  <si>
    <t xml:space="preserve"> 8. ด้านล่างของแต่ละชีท (P.1-P.6) จะแสดงภาพรวมของระดับคุณภาพการประเมินและคะแนนเฉลี่ยของแต่ละระดับชั้น (ควรพิมพ์เก็บไว้)</t>
  </si>
  <si>
    <r>
      <rPr>
        <sz val="15"/>
        <color theme="1"/>
        <rFont val="TH SarabunPSK"/>
        <family val="2"/>
      </rPr>
      <t xml:space="preserve"> 9.</t>
    </r>
    <r>
      <rPr>
        <b/>
        <sz val="15"/>
        <color theme="1"/>
        <rFont val="TH SarabunPSK"/>
        <family val="2"/>
      </rPr>
      <t xml:space="preserve"> </t>
    </r>
    <r>
      <rPr>
        <sz val="15"/>
        <color theme="1"/>
        <rFont val="TH SarabunPSK"/>
        <family val="2"/>
      </rPr>
      <t>การคัดลอก (Copy) ข้อมูลรายชื่อนักเรียนจากไฟล์อื่นมาวาง (Paste)  ควรวางเป็น</t>
    </r>
    <r>
      <rPr>
        <b/>
        <sz val="15"/>
        <color theme="1"/>
        <rFont val="TH SarabunPSK"/>
        <family val="2"/>
      </rPr>
      <t xml:space="preserve"> </t>
    </r>
    <r>
      <rPr>
        <b/>
        <u/>
        <sz val="15"/>
        <color rgb="FFFF0000"/>
        <rFont val="TH SarabunPSK"/>
        <family val="2"/>
      </rPr>
      <t>"ค่า"</t>
    </r>
    <r>
      <rPr>
        <b/>
        <sz val="15"/>
        <color theme="1"/>
        <rFont val="TH SarabunPSK"/>
        <family val="2"/>
      </rPr>
      <t xml:space="preserve"> หรือ </t>
    </r>
    <r>
      <rPr>
        <b/>
        <u/>
        <sz val="15"/>
        <color rgb="FFFF0000"/>
        <rFont val="TH SarabunPSK"/>
        <family val="2"/>
      </rPr>
      <t>"Values (V)"</t>
    </r>
    <r>
      <rPr>
        <b/>
        <sz val="15"/>
        <color rgb="FFFF0000"/>
        <rFont val="TH SarabunPSK"/>
        <family val="2"/>
      </rPr>
      <t xml:space="preserve">  </t>
    </r>
    <r>
      <rPr>
        <b/>
        <sz val="15"/>
        <rFont val="TH SarabunPSK"/>
        <family val="2"/>
      </rPr>
      <t xml:space="preserve">ดังรูป  </t>
    </r>
    <r>
      <rPr>
        <sz val="15"/>
        <rFont val="TH SarabunPSK"/>
        <family val="2"/>
      </rPr>
      <t>เพราะจะไม่ทำให้รูปแบบหรือลักษณะต่างๆ เช่น ฟอนต์ที่ใช้  เส้นขอบ/เส้นตาราง สูญเสียไป</t>
    </r>
  </si>
  <si>
    <r>
      <rPr>
        <sz val="15"/>
        <color theme="1"/>
        <rFont val="TH SarabunPSK"/>
        <family val="2"/>
      </rPr>
      <t>10. ให้กรอกข้อมูลเพิ่มเติม</t>
    </r>
    <r>
      <rPr>
        <b/>
        <sz val="15"/>
        <color theme="1"/>
        <rFont val="TH SarabunPSK"/>
        <family val="2"/>
      </rPr>
      <t xml:space="preserve"> ในชีท e-MES </t>
    </r>
    <r>
      <rPr>
        <b/>
        <sz val="15"/>
        <color rgb="FFFF0000"/>
        <rFont val="TH SarabunPSK"/>
        <family val="2"/>
      </rPr>
      <t>(</t>
    </r>
    <r>
      <rPr>
        <b/>
        <u/>
        <sz val="15"/>
        <color rgb="FFFF0000"/>
        <rFont val="TH SarabunPSK"/>
        <family val="2"/>
      </rPr>
      <t>กรอบสีแดง</t>
    </r>
    <r>
      <rPr>
        <b/>
        <sz val="15"/>
        <color rgb="FFFF0000"/>
        <rFont val="TH SarabunPSK"/>
        <family val="2"/>
      </rPr>
      <t xml:space="preserve">) </t>
    </r>
    <r>
      <rPr>
        <sz val="15"/>
        <color theme="1"/>
        <rFont val="TH SarabunPSK"/>
        <family val="2"/>
      </rPr>
      <t>และนำผลไปกรอกในระบบ e-MES ของ สพฐ. ต่อไป</t>
    </r>
  </si>
  <si>
    <r>
      <rPr>
        <b/>
        <sz val="15"/>
        <rFont val="TH SarabunPSK"/>
        <family val="2"/>
      </rPr>
      <t>โปรแกรม</t>
    </r>
    <r>
      <rPr>
        <b/>
        <u/>
        <sz val="15"/>
        <color rgb="FFFF0000"/>
        <rFont val="TH SarabunPSK"/>
        <family val="2"/>
      </rPr>
      <t>รองรับ Excel เวอร์ชั่น 2010 ขึ้นไป</t>
    </r>
    <r>
      <rPr>
        <b/>
        <sz val="15"/>
        <rFont val="TH SarabunPSK"/>
        <family val="2"/>
      </rPr>
      <t xml:space="preserve"> และใช้ </t>
    </r>
    <r>
      <rPr>
        <b/>
        <u/>
        <sz val="15"/>
        <color rgb="FFFF0000"/>
        <rFont val="TH SarabunPSK"/>
        <family val="2"/>
      </rPr>
      <t>ฟอนต์ Th SarabanPSK</t>
    </r>
    <r>
      <rPr>
        <b/>
        <sz val="15"/>
        <rFont val="TH SarabunPSK"/>
        <family val="2"/>
      </rPr>
      <t xml:space="preserve">  แต่ละชั้นรองรับนักเรียนจำนวน </t>
    </r>
    <r>
      <rPr>
        <b/>
        <sz val="15"/>
        <color rgb="FFFF0000"/>
        <rFont val="TH SarabunPSK"/>
        <family val="2"/>
      </rPr>
      <t>400</t>
    </r>
    <r>
      <rPr>
        <b/>
        <sz val="15"/>
        <rFont val="TH SarabunPSK"/>
        <family val="2"/>
      </rPr>
      <t xml:space="preserve"> คน </t>
    </r>
    <r>
      <rPr>
        <b/>
        <sz val="15"/>
        <color rgb="FF00B050"/>
        <rFont val="TH SarabunPSK"/>
        <family val="2"/>
      </rPr>
      <t>(กรอกเฉพาะ</t>
    </r>
    <r>
      <rPr>
        <b/>
        <u/>
        <sz val="15"/>
        <color rgb="FF00B050"/>
        <rFont val="TH SarabunPSK"/>
        <family val="2"/>
      </rPr>
      <t>นักเรียนปกติ</t>
    </r>
    <r>
      <rPr>
        <b/>
        <sz val="15"/>
        <color rgb="FF00B050"/>
        <rFont val="TH SarabunPSK"/>
        <family val="2"/>
      </rPr>
      <t>เท่านั้น)</t>
    </r>
  </si>
  <si>
    <t>รวมคะแนนอ่านออกเสียง</t>
  </si>
  <si>
    <t>แปลผลอ่านออกเสียง</t>
  </si>
  <si>
    <r>
      <rPr>
        <b/>
        <u/>
        <sz val="11"/>
        <color theme="1"/>
        <rFont val="TH SarabunPSK"/>
        <family val="2"/>
      </rPr>
      <t>ตอนที่ 1</t>
    </r>
    <r>
      <rPr>
        <sz val="11"/>
        <color theme="1"/>
        <rFont val="TH SarabunPSK"/>
        <family val="2"/>
      </rPr>
      <t xml:space="preserve"> อ่</t>
    </r>
    <r>
      <rPr>
        <b/>
        <sz val="11"/>
        <color theme="1"/>
        <rFont val="TH SarabunPSK"/>
        <family val="2"/>
      </rPr>
      <t>านสะกดคำ</t>
    </r>
  </si>
  <si>
    <r>
      <rPr>
        <b/>
        <u/>
        <sz val="11"/>
        <color theme="1"/>
        <rFont val="TH SarabunPSK"/>
        <family val="2"/>
      </rPr>
      <t>ตอนที่ 2</t>
    </r>
    <r>
      <rPr>
        <b/>
        <sz val="11"/>
        <color theme="1"/>
        <rFont val="TH SarabunPSK"/>
        <family val="2"/>
      </rPr>
      <t xml:space="preserve"> อ่านออกเสียงคำ</t>
    </r>
  </si>
  <si>
    <t>การเขียนประโยค</t>
  </si>
  <si>
    <t>น.ร.ปกติจำแนกตามผลการประเมินการเขียนประโยค</t>
  </si>
  <si>
    <t>แปลผลการเขียนประโยค</t>
  </si>
  <si>
    <t>ชั้นประถมศึกษาปีที่ 1-6 ปีการศึกษา 2560 (ภาคเรียนที่ 2)</t>
  </si>
  <si>
    <r>
      <rPr>
        <b/>
        <sz val="24"/>
        <color rgb="FF002060"/>
        <rFont val="TH SarabunPSK"/>
        <family val="2"/>
      </rPr>
      <t>ผลการประเมินความสามารถและทักษะการอ่านและการเขียน</t>
    </r>
    <r>
      <rPr>
        <b/>
        <sz val="20"/>
        <color theme="1"/>
        <rFont val="TH SarabunPSK"/>
        <family val="2"/>
      </rPr>
      <t xml:space="preserve">
ชั้นประถมศึกษาปีที่ 1-6  ปีการศึกษา 2560 (ภาคเรียนที่ 2)</t>
    </r>
  </si>
  <si>
    <t>แบบสรุปผลการประเมินผลความสามารถและทักษะการอ่านและการเขียน (ภาคเรียนที่ 2/2560)</t>
  </si>
  <si>
    <r>
      <rPr>
        <b/>
        <u/>
        <sz val="11"/>
        <color theme="1"/>
        <rFont val="TH SarabunPSK"/>
        <family val="2"/>
      </rPr>
      <t>ตอนที่ 3</t>
    </r>
    <r>
      <rPr>
        <b/>
        <sz val="11"/>
        <color theme="1"/>
        <rFont val="TH SarabunPSK"/>
        <family val="2"/>
      </rPr>
      <t xml:space="preserve"> อ่านออกเสียงข้อความ</t>
    </r>
  </si>
  <si>
    <t>แบบสรุปผลการประเมินความสามารถและทักษะการอ่านและการเขียน ชั้นประถมศึกษาปีที่ 1-6 ภาคเรียนที่ 2/2560</t>
  </si>
  <si>
    <t>กราฟแสดงผลการประเมินความสามารถและทักษะการอ่านและการเขียน  ชั้นประถมศึกษาปีที่ 1-3 ภาคเรียนที่ 2/2560</t>
  </si>
  <si>
    <t>กราฟแสดงผลการประเมินความสามารถและทักษะการอ่านและการเขียน  ชั้นประถมศึกษาปีที่ 4-6 ภาคเรียนที่ 2/2560</t>
  </si>
  <si>
    <t>นักเรียนปกติ (คน)</t>
  </si>
  <si>
    <r>
      <t xml:space="preserve">พัฒนาโดย  </t>
    </r>
    <r>
      <rPr>
        <b/>
        <sz val="15"/>
        <color rgb="FF002060"/>
        <rFont val="TH SarabunPSK"/>
        <family val="2"/>
      </rPr>
      <t>ศน. สุวิทย์  บั้งเงิน</t>
    </r>
    <r>
      <rPr>
        <sz val="15"/>
        <rFont val="TH SarabunPSK"/>
        <family val="2"/>
      </rPr>
      <t xml:space="preserve">  (สพป.เชียงราย เขต 2)  </t>
    </r>
    <r>
      <rPr>
        <b/>
        <sz val="15"/>
        <rFont val="TH SarabunPSK"/>
        <family val="2"/>
      </rPr>
      <t xml:space="preserve">โทร. </t>
    </r>
    <r>
      <rPr>
        <b/>
        <sz val="15"/>
        <color rgb="FF002060"/>
        <rFont val="TH SarabunPSK"/>
        <family val="2"/>
      </rPr>
      <t>089-9984328
eMail : SWBangngirn@esdc.go.th / Facebook : Suwit Bangngirn / Line ID : Suwit_Bangngirn</t>
    </r>
  </si>
  <si>
    <t>Line ID : Suwit_Bangngirn</t>
  </si>
  <si>
    <t>Facebook : Suwit Bangngirn</t>
  </si>
  <si>
    <t>Page : School Project (Reading &amp; Writhing)</t>
  </si>
  <si>
    <r>
      <rPr>
        <b/>
        <sz val="18"/>
        <rFont val="TH SarabunPSK"/>
        <family val="2"/>
      </rPr>
      <t>ข้อมูลผู้พัฒนาโปรแกรม</t>
    </r>
    <r>
      <rPr>
        <b/>
        <sz val="15"/>
        <color rgb="FF002060"/>
        <rFont val="TH SarabunPSK"/>
        <family val="2"/>
      </rPr>
      <t xml:space="preserve">
</t>
    </r>
    <r>
      <rPr>
        <b/>
        <sz val="16"/>
        <color rgb="FF002060"/>
        <rFont val="TH SarabunPSK"/>
        <family val="2"/>
      </rPr>
      <t xml:space="preserve">นายสุวิทย์  บั้งเงิน  ศึกษานิเทศก์  สพป.เชียงราย เขต 2  </t>
    </r>
    <r>
      <rPr>
        <b/>
        <sz val="16"/>
        <rFont val="TH SarabunPSK"/>
        <family val="2"/>
      </rPr>
      <t xml:space="preserve">
Tel. 089-9984328 
eMail : SWBangngirn@esdc.go.th</t>
    </r>
  </si>
  <si>
    <r>
      <rPr>
        <b/>
        <u/>
        <sz val="11"/>
        <color theme="1"/>
        <rFont val="TH SarabunPSK"/>
        <family val="2"/>
      </rPr>
      <t>ตอนที่ 1</t>
    </r>
    <r>
      <rPr>
        <sz val="11"/>
        <color theme="1"/>
        <rFont val="TH SarabunPSK"/>
        <family val="2"/>
      </rPr>
      <t xml:space="preserve"> </t>
    </r>
    <r>
      <rPr>
        <b/>
        <sz val="11"/>
        <color theme="1"/>
        <rFont val="TH SarabunPSK"/>
        <family val="2"/>
      </rPr>
      <t>อ่านออกเสียงคำ</t>
    </r>
  </si>
  <si>
    <r>
      <rPr>
        <b/>
        <u/>
        <sz val="11"/>
        <color theme="1"/>
        <rFont val="TH SarabunPSK"/>
        <family val="2"/>
      </rPr>
      <t>ตอนที่ 2</t>
    </r>
    <r>
      <rPr>
        <b/>
        <sz val="11"/>
        <color theme="1"/>
        <rFont val="TH SarabunPSK"/>
        <family val="2"/>
      </rPr>
      <t xml:space="preserve"> บทร้อยกรองฯ</t>
    </r>
  </si>
  <si>
    <r>
      <rPr>
        <b/>
        <u/>
        <sz val="11"/>
        <color theme="1"/>
        <rFont val="TH SarabunPSK"/>
        <family val="2"/>
      </rPr>
      <t>ตอนที่ 1</t>
    </r>
    <r>
      <rPr>
        <b/>
        <sz val="11"/>
        <color theme="1"/>
        <rFont val="TH SarabunPSK"/>
        <family val="2"/>
      </rPr>
      <t xml:space="preserve"> ออกเสียงคำ</t>
    </r>
  </si>
  <si>
    <t>การเขียน
เรื่องตาม
จินตนการ</t>
  </si>
  <si>
    <t>เฉลี่ยรวม
การอ่าน 
(ร้อยละ)</t>
  </si>
  <si>
    <r>
      <t>1.</t>
    </r>
    <r>
      <rPr>
        <b/>
        <sz val="15"/>
        <color theme="1"/>
        <rFont val="TH SarabunPSK"/>
        <family val="2"/>
      </rPr>
      <t xml:space="preserve"> ข้อมูลพื้นฐานของโรงเรียน </t>
    </r>
    <r>
      <rPr>
        <sz val="15"/>
        <color theme="1"/>
        <rFont val="TH SarabunPSK"/>
        <family val="2"/>
      </rPr>
      <t xml:space="preserve"> จะเชื่อมโยงไปยังชีทอื่นๆ / </t>
    </r>
    <r>
      <rPr>
        <sz val="15"/>
        <rFont val="TH SarabunPSK"/>
        <family val="2"/>
      </rPr>
      <t xml:space="preserve">ชีท </t>
    </r>
    <r>
      <rPr>
        <b/>
        <sz val="15"/>
        <color rgb="FFFF0000"/>
        <rFont val="TH SarabunPSK"/>
        <family val="2"/>
      </rPr>
      <t>ReadMe</t>
    </r>
    <r>
      <rPr>
        <sz val="15"/>
        <rFont val="TH SarabunPSK"/>
        <family val="2"/>
      </rPr>
      <t xml:space="preserve">  เป็นคำอธิบายฯ  :  </t>
    </r>
    <r>
      <rPr>
        <b/>
        <sz val="15"/>
        <rFont val="TH SarabunPSK"/>
        <family val="2"/>
      </rPr>
      <t>หน้า 4-5</t>
    </r>
    <r>
      <rPr>
        <sz val="15"/>
        <rFont val="TH SarabunPSK"/>
        <family val="2"/>
      </rPr>
      <t xml:space="preserve"> เป็นปกหน้าและปกหลัง</t>
    </r>
    <r>
      <rPr>
        <sz val="15"/>
        <color rgb="FF002060"/>
        <rFont val="TH SarabunPSK"/>
        <family val="2"/>
      </rPr>
      <t xml:space="preserve"> </t>
    </r>
    <r>
      <rPr>
        <sz val="15"/>
        <color rgb="FFFF0000"/>
        <rFont val="TH SarabunPSK"/>
        <family val="2"/>
      </rPr>
      <t xml:space="preserve">(ให้กรอกข้อมูลพื้นฐาน 5 รายการก่อน)  </t>
    </r>
    <r>
      <rPr>
        <b/>
        <sz val="15"/>
        <rFont val="TH SarabunPSK"/>
        <family val="2"/>
      </rPr>
      <t>หน้า 6</t>
    </r>
    <r>
      <rPr>
        <sz val="15"/>
        <rFont val="TH SarabunPSK"/>
        <family val="2"/>
      </rPr>
      <t xml:space="preserve"> เป็นข้อมูลผู้พัฒนาโปรแกรม </t>
    </r>
    <r>
      <rPr>
        <sz val="15"/>
        <color rgb="FFFF0000"/>
        <rFont val="TH SarabunPSK"/>
        <family val="2"/>
      </rPr>
      <t>(ไม่จำเป็นต้องพิมพ์)</t>
    </r>
    <r>
      <rPr>
        <sz val="15"/>
        <rFont val="TH SarabunPSK"/>
        <family val="2"/>
      </rPr>
      <t xml:space="preserve"> &gt; </t>
    </r>
    <r>
      <rPr>
        <sz val="15"/>
        <color rgb="FF0070C0"/>
        <rFont val="TH SarabunPSK"/>
        <family val="2"/>
      </rPr>
      <t>มีลิงค์ และ QR Code ให้</t>
    </r>
  </si>
  <si>
    <t>เว็บไซต์ : นิเทศออนไลน์  สพป.เชียงราย เขต 2</t>
  </si>
  <si>
    <t>ประเมินครั้งที่ 4 : เดือน มกราคม  พ.ศ. 2561</t>
  </si>
  <si>
    <r>
      <t xml:space="preserve">   1. เพื่ออำนวยความสะดวกให้แก่โรงเรียนในการประมวลผลการประเมินความสามารถและทักษะการอ่านและการเขียน ชั้น ป.1-6 ครั้งที่ 4 </t>
    </r>
    <r>
      <rPr>
        <b/>
        <sz val="15"/>
        <color rgb="FFFF0000"/>
        <rFont val="TH SarabunPSK"/>
        <family val="2"/>
      </rPr>
      <t>(เดือนมกราคม 2561)</t>
    </r>
  </si>
  <si>
    <t>(ประเมินครั้งที่ 4 : เดือน มกราคม  พ.ศ. 2561)</t>
  </si>
  <si>
    <r>
      <t>แบบสรุปรายงานประเมินนักเรียน ชั้นประถมศึกษาปีที่ 1-6 "อ่านออกเขียนได้"  ภาคเรียนที่ 2/2560 (ครั้งที่</t>
    </r>
    <r>
      <rPr>
        <b/>
        <sz val="16"/>
        <color rgb="FFFF0000"/>
        <rFont val="TH SarabunPSK"/>
        <family val="2"/>
      </rPr>
      <t xml:space="preserve"> 4</t>
    </r>
    <r>
      <rPr>
        <b/>
        <sz val="16"/>
        <color theme="1"/>
        <rFont val="TH SarabunPSK"/>
        <family val="2"/>
      </rPr>
      <t xml:space="preserve"> : ภายใน </t>
    </r>
    <r>
      <rPr>
        <b/>
        <sz val="16"/>
        <color rgb="FFFF0000"/>
        <rFont val="TH SarabunPSK"/>
        <family val="2"/>
      </rPr>
      <t>31 มกราคม 2561</t>
    </r>
    <r>
      <rPr>
        <b/>
        <sz val="16"/>
        <color theme="1"/>
        <rFont val="TH SarabunPSK"/>
        <family val="2"/>
      </rPr>
      <t xml:space="preserve">) </t>
    </r>
  </si>
  <si>
    <r>
      <rPr>
        <sz val="17"/>
        <color theme="1"/>
        <rFont val="TH SarabunPSK"/>
        <family val="2"/>
      </rPr>
      <t>ประเมินครั้งที่</t>
    </r>
    <r>
      <rPr>
        <b/>
        <sz val="17"/>
        <color theme="1"/>
        <rFont val="TH SarabunPSK"/>
        <family val="2"/>
      </rPr>
      <t xml:space="preserve"> </t>
    </r>
    <r>
      <rPr>
        <b/>
        <sz val="17"/>
        <color rgb="FFFF0000"/>
        <rFont val="TH SarabunPSK"/>
        <family val="2"/>
      </rPr>
      <t>4</t>
    </r>
    <r>
      <rPr>
        <b/>
        <sz val="17"/>
        <color theme="1"/>
        <rFont val="TH SarabunPSK"/>
        <family val="2"/>
      </rPr>
      <t xml:space="preserve"> : </t>
    </r>
    <r>
      <rPr>
        <sz val="17"/>
        <color theme="1"/>
        <rFont val="TH SarabunPSK"/>
        <family val="2"/>
      </rPr>
      <t>เดือน</t>
    </r>
    <r>
      <rPr>
        <b/>
        <sz val="17"/>
        <color theme="1"/>
        <rFont val="TH SarabunPSK"/>
        <family val="2"/>
      </rPr>
      <t xml:space="preserve"> </t>
    </r>
    <r>
      <rPr>
        <b/>
        <sz val="17"/>
        <color rgb="FFFF0000"/>
        <rFont val="TH SarabunPSK"/>
        <family val="2"/>
      </rPr>
      <t>มกราคม</t>
    </r>
    <r>
      <rPr>
        <b/>
        <sz val="17"/>
        <color theme="1"/>
        <rFont val="TH SarabunPSK"/>
        <family val="2"/>
      </rPr>
      <t xml:space="preserve">  </t>
    </r>
    <r>
      <rPr>
        <sz val="17"/>
        <color theme="1"/>
        <rFont val="TH SarabunPSK"/>
        <family val="2"/>
      </rPr>
      <t>พ.ศ.</t>
    </r>
    <r>
      <rPr>
        <b/>
        <sz val="17"/>
        <color theme="1"/>
        <rFont val="TH SarabunPSK"/>
        <family val="2"/>
      </rPr>
      <t xml:space="preserve"> </t>
    </r>
    <r>
      <rPr>
        <b/>
        <sz val="17"/>
        <color rgb="FFFF0000"/>
        <rFont val="TH SarabunPSK"/>
        <family val="2"/>
      </rPr>
      <t>2561</t>
    </r>
  </si>
  <si>
    <r>
      <rPr>
        <b/>
        <sz val="15"/>
        <rFont val="TH SarabunPSK"/>
        <family val="2"/>
      </rPr>
      <t>ประเมินครั้งที่</t>
    </r>
    <r>
      <rPr>
        <b/>
        <sz val="15"/>
        <color rgb="FFFF0000"/>
        <rFont val="TH SarabunPSK"/>
        <family val="2"/>
      </rPr>
      <t xml:space="preserve"> 4</t>
    </r>
    <r>
      <rPr>
        <b/>
        <sz val="15"/>
        <rFont val="TH SarabunPSK"/>
        <family val="2"/>
      </rPr>
      <t xml:space="preserve"> : เดือน</t>
    </r>
    <r>
      <rPr>
        <b/>
        <sz val="15"/>
        <color rgb="FFFF0000"/>
        <rFont val="TH SarabunPSK"/>
        <family val="2"/>
      </rPr>
      <t xml:space="preserve"> มกราคม  </t>
    </r>
    <r>
      <rPr>
        <b/>
        <sz val="15"/>
        <rFont val="TH SarabunPSK"/>
        <family val="2"/>
      </rPr>
      <t>พ.ศ.</t>
    </r>
    <r>
      <rPr>
        <b/>
        <sz val="15"/>
        <color rgb="FFFF0000"/>
        <rFont val="TH SarabunPSK"/>
        <family val="2"/>
      </rPr>
      <t xml:space="preserve"> 2561</t>
    </r>
  </si>
  <si>
    <r>
      <rPr>
        <b/>
        <sz val="15"/>
        <rFont val="TH SarabunPSK"/>
        <family val="2"/>
      </rPr>
      <t>ประเมินครั้งที่</t>
    </r>
    <r>
      <rPr>
        <b/>
        <sz val="15"/>
        <color rgb="FFFF0000"/>
        <rFont val="TH SarabunPSK"/>
        <family val="2"/>
      </rPr>
      <t xml:space="preserve"> 4 </t>
    </r>
    <r>
      <rPr>
        <b/>
        <sz val="15"/>
        <rFont val="TH SarabunPSK"/>
        <family val="2"/>
      </rPr>
      <t>: เดือน</t>
    </r>
    <r>
      <rPr>
        <b/>
        <sz val="15"/>
        <color rgb="FFFF0000"/>
        <rFont val="TH SarabunPSK"/>
        <family val="2"/>
      </rPr>
      <t xml:space="preserve"> มกราคม  </t>
    </r>
    <r>
      <rPr>
        <b/>
        <sz val="15"/>
        <rFont val="TH SarabunPSK"/>
        <family val="2"/>
      </rPr>
      <t xml:space="preserve">พ.ศ. </t>
    </r>
    <r>
      <rPr>
        <b/>
        <sz val="15"/>
        <color rgb="FFFF0000"/>
        <rFont val="TH SarabunPSK"/>
        <family val="2"/>
      </rPr>
      <t>2561</t>
    </r>
  </si>
  <si>
    <r>
      <rPr>
        <b/>
        <sz val="15"/>
        <rFont val="TH SarabunPSK"/>
        <family val="2"/>
      </rPr>
      <t xml:space="preserve">ประเมินครั้งที่ </t>
    </r>
    <r>
      <rPr>
        <b/>
        <sz val="15"/>
        <color rgb="FFFF0000"/>
        <rFont val="TH SarabunPSK"/>
        <family val="2"/>
      </rPr>
      <t>4</t>
    </r>
    <r>
      <rPr>
        <b/>
        <sz val="15"/>
        <rFont val="TH SarabunPSK"/>
        <family val="2"/>
      </rPr>
      <t xml:space="preserve"> : เดือน</t>
    </r>
    <r>
      <rPr>
        <b/>
        <sz val="15"/>
        <color rgb="FFFF0000"/>
        <rFont val="TH SarabunPSK"/>
        <family val="2"/>
      </rPr>
      <t xml:space="preserve"> มกราคม  </t>
    </r>
    <r>
      <rPr>
        <b/>
        <sz val="15"/>
        <rFont val="TH SarabunPSK"/>
        <family val="2"/>
      </rPr>
      <t>พ.ศ.</t>
    </r>
    <r>
      <rPr>
        <b/>
        <sz val="15"/>
        <color rgb="FFFF0000"/>
        <rFont val="TH SarabunPSK"/>
        <family val="2"/>
      </rPr>
      <t xml:space="preserve"> 2561</t>
    </r>
  </si>
  <si>
    <r>
      <rPr>
        <b/>
        <sz val="15"/>
        <rFont val="TH SarabunPSK"/>
        <family val="2"/>
      </rPr>
      <t>ประเมินครั้งที่</t>
    </r>
    <r>
      <rPr>
        <b/>
        <sz val="15"/>
        <color rgb="FFFF0000"/>
        <rFont val="TH SarabunPSK"/>
        <family val="2"/>
      </rPr>
      <t xml:space="preserve"> 4 </t>
    </r>
    <r>
      <rPr>
        <b/>
        <sz val="15"/>
        <rFont val="TH SarabunPSK"/>
        <family val="2"/>
      </rPr>
      <t xml:space="preserve">: เดือน </t>
    </r>
    <r>
      <rPr>
        <b/>
        <sz val="15"/>
        <color rgb="FFFF0000"/>
        <rFont val="TH SarabunPSK"/>
        <family val="2"/>
      </rPr>
      <t xml:space="preserve">มกราคม  </t>
    </r>
    <r>
      <rPr>
        <b/>
        <sz val="15"/>
        <rFont val="TH SarabunPSK"/>
        <family val="2"/>
      </rPr>
      <t>พ.ศ.</t>
    </r>
    <r>
      <rPr>
        <b/>
        <sz val="15"/>
        <color rgb="FFFF0000"/>
        <rFont val="TH SarabunPSK"/>
        <family val="2"/>
      </rPr>
      <t xml:space="preserve"> 2561</t>
    </r>
  </si>
  <si>
    <t>โรงเรียนวัดธรรมศาลา(หลวงพ่อน้อยอุปถัมภ์)</t>
  </si>
  <si>
    <t>นครปฐม เขต 1</t>
  </si>
  <si>
    <t>เมืองนครปฐม</t>
  </si>
  <si>
    <t xml:space="preserve">นครปฐม </t>
  </si>
</sst>
</file>

<file path=xl/styles.xml><?xml version="1.0" encoding="utf-8"?>
<styleSheet xmlns="http://schemas.openxmlformats.org/spreadsheetml/2006/main" xmlns:mc="http://schemas.openxmlformats.org/markup-compatibility/2006" xmlns:x14ac="http://schemas.microsoft.com/office/spreadsheetml/2009/9/ac" mc:Ignorable="x14ac">
  <fonts count="85">
    <font>
      <sz val="11"/>
      <color theme="1"/>
      <name val="Tahoma"/>
      <family val="2"/>
      <scheme val="minor"/>
    </font>
    <font>
      <sz val="16"/>
      <color theme="1"/>
      <name val="TH SarabunPSK"/>
      <family val="2"/>
    </font>
    <font>
      <b/>
      <sz val="16"/>
      <color theme="1"/>
      <name val="TH SarabunPSK"/>
      <family val="2"/>
    </font>
    <font>
      <sz val="10"/>
      <name val="Arial"/>
      <family val="2"/>
    </font>
    <font>
      <b/>
      <sz val="15"/>
      <name val="TH SarabunPSK"/>
      <family val="2"/>
    </font>
    <font>
      <b/>
      <sz val="16"/>
      <color rgb="FFFF0000"/>
      <name val="TH SarabunPSK"/>
      <family val="2"/>
    </font>
    <font>
      <sz val="16"/>
      <name val="TH SarabunPSK"/>
      <family val="2"/>
    </font>
    <font>
      <b/>
      <sz val="14"/>
      <color rgb="FF002060"/>
      <name val="TH SarabunPSK"/>
      <family val="2"/>
    </font>
    <font>
      <b/>
      <sz val="18"/>
      <color theme="1"/>
      <name val="TH SarabunPSK"/>
      <family val="2"/>
    </font>
    <font>
      <b/>
      <sz val="16"/>
      <name val="TH SarabunPSK"/>
      <family val="2"/>
    </font>
    <font>
      <b/>
      <sz val="18"/>
      <name val="TH SarabunPSK"/>
      <family val="2"/>
    </font>
    <font>
      <b/>
      <sz val="17"/>
      <name val="TH SarabunPSK"/>
      <family val="2"/>
    </font>
    <font>
      <b/>
      <sz val="16"/>
      <color rgb="FF002060"/>
      <name val="TH SarabunPSK"/>
      <family val="2"/>
    </font>
    <font>
      <b/>
      <sz val="16"/>
      <color rgb="FFC00000"/>
      <name val="TH SarabunPSK"/>
      <family val="2"/>
    </font>
    <font>
      <sz val="15"/>
      <name val="TH SarabunPSK"/>
      <family val="2"/>
    </font>
    <font>
      <b/>
      <sz val="20"/>
      <color theme="1"/>
      <name val="TH SarabunPSK"/>
      <family val="2"/>
    </font>
    <font>
      <b/>
      <sz val="14"/>
      <color theme="1"/>
      <name val="TH SarabunPSK"/>
      <family val="2"/>
    </font>
    <font>
      <b/>
      <sz val="15"/>
      <color rgb="FF002060"/>
      <name val="TH SarabunPSK"/>
      <family val="2"/>
    </font>
    <font>
      <b/>
      <sz val="20"/>
      <color rgb="FFC00000"/>
      <name val="TH SarabunPSK"/>
      <family val="2"/>
    </font>
    <font>
      <b/>
      <sz val="16"/>
      <color rgb="FFA71963"/>
      <name val="TH SarabunPSK"/>
      <family val="2"/>
    </font>
    <font>
      <b/>
      <sz val="17"/>
      <color rgb="FFC00000"/>
      <name val="TH SarabunPSK"/>
      <family val="2"/>
    </font>
    <font>
      <b/>
      <sz val="20"/>
      <color rgb="FF002060"/>
      <name val="TH SarabunPSK"/>
      <family val="2"/>
    </font>
    <font>
      <b/>
      <sz val="18"/>
      <color rgb="FFA71963"/>
      <name val="TH SarabunPSK"/>
      <family val="2"/>
    </font>
    <font>
      <b/>
      <sz val="19"/>
      <color theme="1"/>
      <name val="TH SarabunPSK"/>
      <family val="2"/>
    </font>
    <font>
      <b/>
      <sz val="24"/>
      <color rgb="FF002060"/>
      <name val="TH SarabunPSK"/>
      <family val="2"/>
    </font>
    <font>
      <b/>
      <sz val="18"/>
      <color rgb="FF7030A0"/>
      <name val="TH SarabunPSK"/>
      <family val="2"/>
    </font>
    <font>
      <b/>
      <sz val="15"/>
      <color theme="1"/>
      <name val="TH SarabunPSK"/>
      <family val="2"/>
    </font>
    <font>
      <b/>
      <sz val="15"/>
      <color rgb="FFFF0000"/>
      <name val="TH SarabunPSK"/>
      <family val="2"/>
    </font>
    <font>
      <b/>
      <u/>
      <sz val="15"/>
      <color rgb="FFFF0000"/>
      <name val="TH SarabunPSK"/>
      <family val="2"/>
    </font>
    <font>
      <sz val="15"/>
      <color theme="1"/>
      <name val="TH SarabunPSK"/>
      <family val="2"/>
    </font>
    <font>
      <sz val="12"/>
      <color theme="1"/>
      <name val="TH SarabunPSK"/>
      <family val="2"/>
    </font>
    <font>
      <sz val="12"/>
      <color rgb="FFFF0000"/>
      <name val="TH SarabunPSK"/>
      <family val="2"/>
    </font>
    <font>
      <sz val="14"/>
      <color theme="1"/>
      <name val="TH SarabunPSK"/>
      <family val="2"/>
    </font>
    <font>
      <b/>
      <sz val="12"/>
      <color rgb="FF002060"/>
      <name val="TH SarabunPSK"/>
      <family val="2"/>
    </font>
    <font>
      <b/>
      <sz val="12"/>
      <color theme="1"/>
      <name val="TH SarabunPSK"/>
      <family val="2"/>
    </font>
    <font>
      <b/>
      <sz val="12"/>
      <color rgb="FFFF0000"/>
      <name val="TH SarabunPSK"/>
      <family val="2"/>
    </font>
    <font>
      <b/>
      <sz val="13"/>
      <color theme="1"/>
      <name val="TH SarabunPSK"/>
      <family val="2"/>
    </font>
    <font>
      <b/>
      <sz val="13"/>
      <color rgb="FFFF0000"/>
      <name val="TH SarabunPSK"/>
      <family val="2"/>
    </font>
    <font>
      <b/>
      <sz val="14"/>
      <name val="TH SarabunPSK"/>
      <family val="2"/>
    </font>
    <font>
      <b/>
      <sz val="14"/>
      <color rgb="FFFF0000"/>
      <name val="TH SarabunPSK"/>
      <family val="2"/>
    </font>
    <font>
      <sz val="14"/>
      <color rgb="FFFF0000"/>
      <name val="TH SarabunPSK"/>
      <family val="2"/>
    </font>
    <font>
      <b/>
      <sz val="12"/>
      <name val="TH SarabunPSK"/>
      <family val="2"/>
    </font>
    <font>
      <sz val="13"/>
      <color theme="1"/>
      <name val="TH SarabunPSK"/>
      <family val="2"/>
    </font>
    <font>
      <b/>
      <sz val="13"/>
      <name val="TH SarabunPSK"/>
      <family val="2"/>
    </font>
    <font>
      <b/>
      <sz val="15"/>
      <color rgb="FF0070C0"/>
      <name val="TH SarabunPSK"/>
      <family val="2"/>
    </font>
    <font>
      <sz val="15"/>
      <color rgb="FFC00000"/>
      <name val="TH SarabunPSK"/>
      <family val="2"/>
    </font>
    <font>
      <b/>
      <sz val="15"/>
      <color rgb="FF00B050"/>
      <name val="TH SarabunPSK"/>
      <family val="2"/>
    </font>
    <font>
      <b/>
      <u/>
      <sz val="15"/>
      <color rgb="FF00B050"/>
      <name val="TH SarabunPSK"/>
      <family val="2"/>
    </font>
    <font>
      <b/>
      <sz val="17"/>
      <color theme="1"/>
      <name val="TH SarabunPSK"/>
      <family val="2"/>
    </font>
    <font>
      <b/>
      <u/>
      <sz val="16"/>
      <color rgb="FF002060"/>
      <name val="TH SarabunPSK"/>
      <family val="2"/>
    </font>
    <font>
      <b/>
      <u/>
      <sz val="16"/>
      <color theme="0"/>
      <name val="TH SarabunPSK"/>
      <family val="2"/>
    </font>
    <font>
      <sz val="15"/>
      <color rgb="FFFF0000"/>
      <name val="TH SarabunPSK"/>
      <family val="2"/>
    </font>
    <font>
      <sz val="16"/>
      <color rgb="FFFF0000"/>
      <name val="TH SarabunPSK"/>
      <family val="2"/>
    </font>
    <font>
      <b/>
      <sz val="17"/>
      <color rgb="FF002060"/>
      <name val="TH SarabunPSK"/>
      <family val="2"/>
    </font>
    <font>
      <sz val="11"/>
      <color theme="1"/>
      <name val="TH SarabunPSK"/>
      <family val="2"/>
    </font>
    <font>
      <sz val="17"/>
      <color theme="1"/>
      <name val="TH SarabunPSK"/>
      <family val="2"/>
    </font>
    <font>
      <sz val="14"/>
      <color rgb="FF002060"/>
      <name val="TH SarabunPSK"/>
      <family val="2"/>
    </font>
    <font>
      <sz val="15"/>
      <color rgb="FF002060"/>
      <name val="TH SarabunPSK"/>
      <family val="2"/>
    </font>
    <font>
      <b/>
      <sz val="11"/>
      <color theme="1"/>
      <name val="TH SarabunPSK"/>
      <family val="2"/>
    </font>
    <font>
      <sz val="14"/>
      <color theme="9" tint="0.79998168889431442"/>
      <name val="TH SarabunPSK"/>
      <family val="2"/>
    </font>
    <font>
      <b/>
      <sz val="14"/>
      <color theme="9" tint="0.79998168889431442"/>
      <name val="TH SarabunPSK"/>
      <family val="2"/>
    </font>
    <font>
      <b/>
      <u/>
      <sz val="11"/>
      <color theme="1"/>
      <name val="TH SarabunPSK"/>
      <family val="2"/>
    </font>
    <font>
      <b/>
      <u/>
      <sz val="16"/>
      <color rgb="FFFF0000"/>
      <name val="TH SarabunPSK"/>
      <family val="2"/>
    </font>
    <font>
      <b/>
      <sz val="15"/>
      <color theme="0"/>
      <name val="TH SarabunPSK"/>
      <family val="2"/>
    </font>
    <font>
      <b/>
      <sz val="16"/>
      <color theme="0"/>
      <name val="TH SarabunPSK"/>
      <family val="2"/>
    </font>
    <font>
      <sz val="16"/>
      <color rgb="FF002060"/>
      <name val="TH SarabunPSK"/>
      <family val="2"/>
    </font>
    <font>
      <b/>
      <sz val="19"/>
      <color rgb="FF002060"/>
      <name val="TH SarabunPSK"/>
      <family val="2"/>
    </font>
    <font>
      <b/>
      <sz val="19"/>
      <color rgb="FF0070C0"/>
      <name val="TH SarabunPSK"/>
      <family val="2"/>
    </font>
    <font>
      <b/>
      <sz val="19"/>
      <color rgb="FF00B050"/>
      <name val="TH SarabunPSK"/>
      <family val="2"/>
    </font>
    <font>
      <b/>
      <sz val="19"/>
      <color rgb="FFFF0000"/>
      <name val="TH SarabunPSK"/>
      <family val="2"/>
    </font>
    <font>
      <b/>
      <sz val="19"/>
      <color rgb="FF7030A0"/>
      <name val="TH SarabunPSK"/>
      <family val="2"/>
    </font>
    <font>
      <b/>
      <sz val="19"/>
      <color theme="9" tint="-0.249977111117893"/>
      <name val="TH SarabunPSK"/>
      <family val="2"/>
    </font>
    <font>
      <b/>
      <u/>
      <sz val="15"/>
      <color rgb="FF002060"/>
      <name val="TH SarabunPSK"/>
      <family val="2"/>
    </font>
    <font>
      <b/>
      <u/>
      <sz val="15"/>
      <color theme="0"/>
      <name val="TH SarabunPSK"/>
      <family val="2"/>
    </font>
    <font>
      <b/>
      <u/>
      <sz val="14"/>
      <color rgb="FFFF0000"/>
      <name val="TH SarabunPSK"/>
      <family val="2"/>
    </font>
    <font>
      <b/>
      <sz val="11"/>
      <color rgb="FFFF0000"/>
      <name val="TH SarabunPSK"/>
      <family val="2"/>
    </font>
    <font>
      <sz val="15"/>
      <color rgb="FF0070C0"/>
      <name val="TH SarabunPSK"/>
      <family val="2"/>
    </font>
    <font>
      <u/>
      <sz val="11"/>
      <color theme="10"/>
      <name val="Tahoma"/>
      <family val="2"/>
      <scheme val="minor"/>
    </font>
    <font>
      <b/>
      <sz val="16"/>
      <color rgb="FF0070C0"/>
      <name val="TH SarabunPSK"/>
      <family val="2"/>
    </font>
    <font>
      <b/>
      <u/>
      <sz val="16"/>
      <color rgb="FF0070C0"/>
      <name val="TH SarabunPSK"/>
      <family val="2"/>
    </font>
    <font>
      <b/>
      <sz val="16"/>
      <color rgb="FF19CDE5"/>
      <name val="TH Sarabun New"/>
      <family val="2"/>
    </font>
    <font>
      <sz val="16"/>
      <color rgb="FF0070C0"/>
      <name val="TH SarabunPSK"/>
      <family val="2"/>
    </font>
    <font>
      <b/>
      <sz val="15"/>
      <color indexed="8"/>
      <name val="TH SarabunPSK"/>
      <family val="2"/>
    </font>
    <font>
      <b/>
      <sz val="14"/>
      <color indexed="8"/>
      <name val="TH SarabunPSK"/>
      <family val="2"/>
    </font>
    <font>
      <b/>
      <sz val="17"/>
      <color rgb="FFFF0000"/>
      <name val="TH SarabunPSK"/>
      <family val="2"/>
    </font>
  </fonts>
  <fills count="34">
    <fill>
      <patternFill patternType="none"/>
    </fill>
    <fill>
      <patternFill patternType="gray125"/>
    </fill>
    <fill>
      <patternFill patternType="solid">
        <fgColor rgb="FFE3F3D1"/>
        <bgColor indexed="64"/>
      </patternFill>
    </fill>
    <fill>
      <patternFill patternType="solid">
        <fgColor rgb="FFFF00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rgb="FF00C057"/>
        <bgColor indexed="64"/>
      </patternFill>
    </fill>
    <fill>
      <patternFill patternType="solid">
        <fgColor rgb="FFFF3F3F"/>
        <bgColor indexed="64"/>
      </patternFill>
    </fill>
    <fill>
      <patternFill patternType="solid">
        <fgColor rgb="FFFEF6F0"/>
        <bgColor indexed="64"/>
      </patternFill>
    </fill>
    <fill>
      <patternFill patternType="solid">
        <fgColor rgb="FFFFFF66"/>
        <bgColor indexed="64"/>
      </patternFill>
    </fill>
    <fill>
      <patternFill patternType="solid">
        <fgColor theme="0" tint="-0.14999847407452621"/>
        <bgColor indexed="64"/>
      </patternFill>
    </fill>
    <fill>
      <patternFill patternType="solid">
        <fgColor rgb="FF00B050"/>
        <bgColor indexed="64"/>
      </patternFill>
    </fill>
    <fill>
      <patternFill patternType="solid">
        <fgColor rgb="FFFFFFCC"/>
        <bgColor indexed="64"/>
      </patternFill>
    </fill>
    <fill>
      <patternFill patternType="solid">
        <fgColor rgb="FFFEF4EC"/>
        <bgColor indexed="64"/>
      </patternFill>
    </fill>
    <fill>
      <patternFill patternType="solid">
        <fgColor rgb="FF8BFFBF"/>
        <bgColor indexed="64"/>
      </patternFill>
    </fill>
    <fill>
      <patternFill patternType="solid">
        <fgColor rgb="FFECBAFC"/>
        <bgColor indexed="64"/>
      </patternFill>
    </fill>
    <fill>
      <patternFill patternType="solid">
        <fgColor theme="0" tint="-0.499984740745262"/>
        <bgColor indexed="64"/>
      </patternFill>
    </fill>
    <fill>
      <patternFill patternType="solid">
        <fgColor theme="0"/>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1" tint="0.249977111117893"/>
        <bgColor indexed="64"/>
      </patternFill>
    </fill>
    <fill>
      <patternFill patternType="lightDown">
        <bgColor theme="0" tint="-4.9989318521683403E-2"/>
      </patternFill>
    </fill>
    <fill>
      <patternFill patternType="solid">
        <fgColor theme="4" tint="0.79998168889431442"/>
        <bgColor indexed="64"/>
      </patternFill>
    </fill>
    <fill>
      <patternFill patternType="solid">
        <fgColor rgb="FFFFFF00"/>
        <bgColor indexed="64"/>
      </patternFill>
    </fill>
    <fill>
      <patternFill patternType="solid">
        <fgColor rgb="FFD2FCFE"/>
        <bgColor indexed="64"/>
      </patternFill>
    </fill>
    <fill>
      <patternFill patternType="solid">
        <fgColor rgb="FF89E0FF"/>
        <bgColor indexed="64"/>
      </patternFill>
    </fill>
    <fill>
      <patternFill patternType="solid">
        <fgColor rgb="FFF7E1FF"/>
        <bgColor indexed="64"/>
      </patternFill>
    </fill>
    <fill>
      <patternFill patternType="solid">
        <fgColor rgb="FFC8B5F9"/>
        <bgColor indexed="64"/>
      </patternFill>
    </fill>
    <fill>
      <patternFill patternType="solid">
        <fgColor rgb="FFF6DEFE"/>
        <bgColor indexed="64"/>
      </patternFill>
    </fill>
    <fill>
      <patternFill patternType="solid">
        <fgColor rgb="FFFBEFFF"/>
        <bgColor indexed="64"/>
      </patternFill>
    </fill>
    <fill>
      <patternFill patternType="solid">
        <fgColor rgb="FFE9F5DB"/>
        <bgColor indexed="64"/>
      </patternFill>
    </fill>
  </fills>
  <borders count="7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right/>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bottom style="thin">
        <color auto="1"/>
      </bottom>
      <diagonal/>
    </border>
    <border>
      <left/>
      <right style="thin">
        <color auto="1"/>
      </right>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double">
        <color indexed="64"/>
      </right>
      <top/>
      <bottom style="thin">
        <color auto="1"/>
      </bottom>
      <diagonal/>
    </border>
    <border>
      <left/>
      <right style="thin">
        <color auto="1"/>
      </right>
      <top style="hair">
        <color auto="1"/>
      </top>
      <bottom/>
      <diagonal/>
    </border>
    <border>
      <left/>
      <right style="thin">
        <color auto="1"/>
      </right>
      <top style="hair">
        <color auto="1"/>
      </top>
      <bottom style="thin">
        <color auto="1"/>
      </bottom>
      <diagonal/>
    </border>
    <border>
      <left style="thin">
        <color auto="1"/>
      </left>
      <right style="double">
        <color indexed="64"/>
      </right>
      <top/>
      <bottom/>
      <diagonal/>
    </border>
    <border>
      <left style="double">
        <color indexed="64"/>
      </left>
      <right style="thin">
        <color indexed="64"/>
      </right>
      <top style="thin">
        <color auto="1"/>
      </top>
      <bottom style="thin">
        <color indexed="64"/>
      </bottom>
      <diagonal/>
    </border>
    <border>
      <left style="thin">
        <color auto="1"/>
      </left>
      <right style="double">
        <color indexed="64"/>
      </right>
      <top style="thin">
        <color auto="1"/>
      </top>
      <bottom style="thin">
        <color auto="1"/>
      </bottom>
      <diagonal/>
    </border>
    <border>
      <left/>
      <right style="thin">
        <color auto="1"/>
      </right>
      <top style="thin">
        <color auto="1"/>
      </top>
      <bottom style="hair">
        <color auto="1"/>
      </bottom>
      <diagonal/>
    </border>
    <border>
      <left style="thin">
        <color auto="1"/>
      </left>
      <right style="double">
        <color indexed="64"/>
      </right>
      <top style="thin">
        <color auto="1"/>
      </top>
      <bottom/>
      <diagonal/>
    </border>
    <border>
      <left/>
      <right style="double">
        <color indexed="64"/>
      </right>
      <top style="thin">
        <color indexed="64"/>
      </top>
      <bottom/>
      <diagonal/>
    </border>
    <border>
      <left style="double">
        <color indexed="64"/>
      </left>
      <right/>
      <top style="thin">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thin">
        <color indexed="64"/>
      </right>
      <top style="double">
        <color indexed="64"/>
      </top>
      <bottom/>
      <diagonal/>
    </border>
    <border>
      <left/>
      <right style="thin">
        <color indexed="64"/>
      </right>
      <top style="double">
        <color indexed="64"/>
      </top>
      <bottom style="thin">
        <color indexed="64"/>
      </bottom>
      <diagonal/>
    </border>
    <border>
      <left style="thin">
        <color auto="1"/>
      </left>
      <right style="thin">
        <color auto="1"/>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double">
        <color indexed="64"/>
      </right>
      <top style="double">
        <color indexed="64"/>
      </top>
      <bottom/>
      <diagonal/>
    </border>
    <border>
      <left style="thin">
        <color auto="1"/>
      </left>
      <right style="double">
        <color indexed="64"/>
      </right>
      <top/>
      <bottom style="double">
        <color indexed="64"/>
      </bottom>
      <diagonal/>
    </border>
    <border>
      <left/>
      <right style="thin">
        <color indexed="64"/>
      </right>
      <top style="thin">
        <color indexed="64"/>
      </top>
      <bottom style="double">
        <color indexed="64"/>
      </bottom>
      <diagonal/>
    </border>
    <border>
      <left style="thin">
        <color auto="1"/>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auto="1"/>
      </right>
      <top/>
      <bottom style="double">
        <color indexed="64"/>
      </bottom>
      <diagonal/>
    </border>
    <border>
      <left style="thin">
        <color auto="1"/>
      </left>
      <right style="thin">
        <color auto="1"/>
      </right>
      <top style="double">
        <color indexed="64"/>
      </top>
      <bottom style="double">
        <color indexed="64"/>
      </bottom>
      <diagonal/>
    </border>
    <border>
      <left style="thin">
        <color auto="1"/>
      </left>
      <right style="double">
        <color indexed="64"/>
      </right>
      <top style="double">
        <color indexed="64"/>
      </top>
      <bottom style="double">
        <color indexed="64"/>
      </bottom>
      <diagonal/>
    </border>
    <border>
      <left/>
      <right style="thin">
        <color auto="1"/>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bottom style="thin">
        <color auto="1"/>
      </bottom>
      <diagonal/>
    </border>
    <border>
      <left style="double">
        <color indexed="64"/>
      </left>
      <right style="double">
        <color indexed="64"/>
      </right>
      <top style="thin">
        <color auto="1"/>
      </top>
      <bottom style="thin">
        <color auto="1"/>
      </bottom>
      <diagonal/>
    </border>
    <border>
      <left style="double">
        <color indexed="64"/>
      </left>
      <right style="double">
        <color indexed="64"/>
      </right>
      <top style="thin">
        <color auto="1"/>
      </top>
      <bottom style="double">
        <color indexed="64"/>
      </bottom>
      <diagonal/>
    </border>
    <border>
      <left/>
      <right style="double">
        <color indexed="64"/>
      </right>
      <top style="double">
        <color indexed="64"/>
      </top>
      <bottom style="double">
        <color indexed="64"/>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top style="hair">
        <color auto="1"/>
      </top>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s>
  <cellStyleXfs count="3">
    <xf numFmtId="0" fontId="0" fillId="0" borderId="0"/>
    <xf numFmtId="0" fontId="3" fillId="0" borderId="0">
      <alignment wrapText="1"/>
    </xf>
    <xf numFmtId="0" fontId="77" fillId="0" borderId="0" applyNumberFormat="0" applyFill="0" applyBorder="0" applyAlignment="0" applyProtection="0"/>
  </cellStyleXfs>
  <cellXfs count="576">
    <xf numFmtId="0" fontId="0" fillId="0" borderId="0" xfId="0"/>
    <xf numFmtId="1" fontId="9" fillId="0" borderId="0" xfId="1" applyNumberFormat="1" applyFont="1" applyFill="1" applyBorder="1" applyAlignment="1" applyProtection="1">
      <alignment horizontal="center" shrinkToFit="1"/>
      <protection hidden="1"/>
    </xf>
    <xf numFmtId="0" fontId="1" fillId="0" borderId="0" xfId="0" applyFont="1" applyAlignment="1" applyProtection="1">
      <alignment horizontal="center" vertical="center"/>
      <protection hidden="1"/>
    </xf>
    <xf numFmtId="0" fontId="1" fillId="0" borderId="0" xfId="0" applyFont="1" applyBorder="1" applyAlignment="1" applyProtection="1">
      <alignment horizontal="left" vertical="center"/>
      <protection hidden="1"/>
    </xf>
    <xf numFmtId="0" fontId="1" fillId="0" borderId="0" xfId="0" applyFont="1" applyBorder="1" applyAlignment="1" applyProtection="1">
      <alignment vertical="center"/>
      <protection hidden="1"/>
    </xf>
    <xf numFmtId="0" fontId="2" fillId="0" borderId="0" xfId="0" applyFont="1" applyAlignment="1" applyProtection="1">
      <alignment vertical="center"/>
      <protection hidden="1"/>
    </xf>
    <xf numFmtId="0" fontId="1" fillId="0" borderId="0" xfId="0" applyFont="1" applyAlignment="1" applyProtection="1">
      <protection hidden="1"/>
    </xf>
    <xf numFmtId="0" fontId="1" fillId="0" borderId="0" xfId="0" applyFont="1" applyBorder="1" applyAlignment="1" applyProtection="1">
      <alignment horizontal="left"/>
      <protection hidden="1"/>
    </xf>
    <xf numFmtId="0" fontId="1" fillId="0" borderId="0" xfId="0" applyFont="1" applyBorder="1" applyAlignment="1" applyProtection="1">
      <protection hidden="1"/>
    </xf>
    <xf numFmtId="0" fontId="1" fillId="0" borderId="0" xfId="0" applyFont="1" applyAlignment="1" applyProtection="1">
      <alignment horizontal="center"/>
      <protection hidden="1"/>
    </xf>
    <xf numFmtId="0" fontId="10" fillId="0" borderId="0" xfId="0" applyFont="1" applyFill="1" applyAlignment="1" applyProtection="1">
      <alignment horizontal="center" vertical="center"/>
      <protection hidden="1"/>
    </xf>
    <xf numFmtId="0" fontId="1" fillId="0" borderId="0" xfId="0" applyFont="1" applyFill="1" applyProtection="1">
      <protection hidden="1"/>
    </xf>
    <xf numFmtId="0" fontId="1" fillId="0" borderId="0" xfId="0" applyFont="1" applyFill="1" applyAlignment="1" applyProtection="1">
      <alignment vertical="center"/>
      <protection hidden="1"/>
    </xf>
    <xf numFmtId="0" fontId="4" fillId="0" borderId="0" xfId="0" applyFont="1" applyFill="1" applyBorder="1" applyAlignment="1" applyProtection="1">
      <alignment horizontal="left" vertical="center"/>
      <protection hidden="1"/>
    </xf>
    <xf numFmtId="0" fontId="5" fillId="0" borderId="0" xfId="0" applyFont="1" applyFill="1" applyBorder="1" applyAlignment="1" applyProtection="1">
      <alignment horizontal="left" vertical="center"/>
      <protection hidden="1"/>
    </xf>
    <xf numFmtId="0" fontId="4" fillId="0" borderId="0" xfId="0" applyFont="1" applyFill="1" applyAlignment="1" applyProtection="1">
      <alignment horizontal="left" vertical="center"/>
      <protection hidden="1"/>
    </xf>
    <xf numFmtId="0" fontId="5" fillId="0" borderId="11" xfId="0" applyFont="1" applyFill="1" applyBorder="1" applyAlignment="1" applyProtection="1">
      <alignment horizontal="left" vertical="center"/>
      <protection hidden="1"/>
    </xf>
    <xf numFmtId="0" fontId="4" fillId="0" borderId="0" xfId="0" applyFont="1" applyFill="1" applyBorder="1" applyAlignment="1" applyProtection="1">
      <alignment horizontal="center"/>
      <protection hidden="1"/>
    </xf>
    <xf numFmtId="0" fontId="4" fillId="0" borderId="0" xfId="0" applyFont="1" applyFill="1" applyAlignment="1" applyProtection="1">
      <alignment horizontal="center"/>
      <protection hidden="1"/>
    </xf>
    <xf numFmtId="0" fontId="19" fillId="0" borderId="0" xfId="0" applyFont="1" applyAlignment="1" applyProtection="1">
      <alignment horizontal="center"/>
      <protection hidden="1"/>
    </xf>
    <xf numFmtId="0" fontId="1" fillId="0" borderId="0" xfId="0" applyFont="1" applyAlignment="1" applyProtection="1">
      <alignment vertical="center"/>
      <protection hidden="1"/>
    </xf>
    <xf numFmtId="0" fontId="6" fillId="0" borderId="0" xfId="0" applyFont="1" applyFill="1" applyAlignment="1" applyProtection="1">
      <alignment horizontal="left" vertical="top" wrapText="1"/>
      <protection hidden="1"/>
    </xf>
    <xf numFmtId="0" fontId="1" fillId="0" borderId="0" xfId="0" applyFont="1" applyAlignment="1" applyProtection="1">
      <alignment horizontal="left" vertical="center"/>
      <protection hidden="1"/>
    </xf>
    <xf numFmtId="0" fontId="1" fillId="0" borderId="0" xfId="0" applyFont="1" applyProtection="1">
      <protection hidden="1"/>
    </xf>
    <xf numFmtId="0" fontId="29" fillId="0" borderId="6" xfId="0" applyFont="1" applyBorder="1" applyAlignment="1" applyProtection="1">
      <alignment vertical="center" shrinkToFit="1"/>
      <protection locked="0" hidden="1"/>
    </xf>
    <xf numFmtId="0" fontId="29" fillId="0" borderId="8" xfId="0" applyFont="1" applyBorder="1" applyAlignment="1" applyProtection="1">
      <alignment vertical="center" shrinkToFit="1"/>
      <protection locked="0" hidden="1"/>
    </xf>
    <xf numFmtId="0" fontId="29" fillId="0" borderId="0" xfId="0" applyFont="1" applyAlignment="1" applyProtection="1">
      <alignment vertical="center" shrinkToFit="1"/>
      <protection hidden="1"/>
    </xf>
    <xf numFmtId="0" fontId="26" fillId="0" borderId="0" xfId="0" applyFont="1" applyAlignment="1" applyProtection="1">
      <alignment vertical="center" shrinkToFit="1"/>
      <protection hidden="1"/>
    </xf>
    <xf numFmtId="0" fontId="29" fillId="0" borderId="0" xfId="0" applyFont="1" applyAlignment="1" applyProtection="1">
      <alignment shrinkToFit="1"/>
      <protection hidden="1"/>
    </xf>
    <xf numFmtId="0" fontId="30" fillId="0" borderId="0" xfId="0" applyFont="1" applyAlignment="1" applyProtection="1">
      <alignment vertical="center"/>
      <protection hidden="1"/>
    </xf>
    <xf numFmtId="0" fontId="30" fillId="0" borderId="0" xfId="0" applyFont="1" applyAlignment="1" applyProtection="1">
      <alignment horizontal="center" vertical="center"/>
      <protection hidden="1"/>
    </xf>
    <xf numFmtId="0" fontId="31" fillId="0" borderId="0" xfId="0" applyFont="1" applyAlignment="1" applyProtection="1">
      <alignment horizontal="center" vertical="center"/>
      <protection hidden="1"/>
    </xf>
    <xf numFmtId="0" fontId="30" fillId="0" borderId="0" xfId="0" applyFont="1" applyBorder="1" applyAlignment="1" applyProtection="1">
      <alignment horizontal="left" vertical="center"/>
      <protection hidden="1"/>
    </xf>
    <xf numFmtId="0" fontId="30" fillId="0" borderId="0" xfId="0" applyFont="1" applyBorder="1" applyAlignment="1" applyProtection="1">
      <alignment vertical="center"/>
      <protection hidden="1"/>
    </xf>
    <xf numFmtId="0" fontId="32" fillId="0" borderId="0" xfId="0" applyFont="1" applyBorder="1" applyAlignment="1" applyProtection="1">
      <alignment vertical="center"/>
      <protection hidden="1"/>
    </xf>
    <xf numFmtId="0" fontId="7" fillId="0" borderId="0" xfId="0" applyFont="1" applyBorder="1" applyAlignment="1" applyProtection="1">
      <alignment horizontal="left" vertical="center"/>
      <protection hidden="1"/>
    </xf>
    <xf numFmtId="0" fontId="33" fillId="0" borderId="0" xfId="0" applyFont="1" applyBorder="1" applyAlignment="1" applyProtection="1">
      <alignment horizontal="left" vertical="center"/>
      <protection hidden="1"/>
    </xf>
    <xf numFmtId="0" fontId="30" fillId="0" borderId="0" xfId="0" applyFont="1" applyBorder="1" applyAlignment="1" applyProtection="1">
      <alignment horizontal="right" vertical="center"/>
      <protection hidden="1"/>
    </xf>
    <xf numFmtId="0" fontId="34" fillId="0" borderId="0" xfId="0" applyFont="1" applyBorder="1" applyAlignment="1" applyProtection="1">
      <alignment horizontal="left" vertical="center"/>
      <protection hidden="1"/>
    </xf>
    <xf numFmtId="0" fontId="35" fillId="0" borderId="0" xfId="0" applyFont="1" applyBorder="1" applyAlignment="1" applyProtection="1">
      <alignment horizontal="left" vertical="center"/>
      <protection hidden="1"/>
    </xf>
    <xf numFmtId="0" fontId="16" fillId="0" borderId="0" xfId="0" applyFont="1" applyAlignment="1" applyProtection="1">
      <alignment vertical="center"/>
      <protection hidden="1"/>
    </xf>
    <xf numFmtId="0" fontId="34" fillId="0" borderId="0" xfId="0" applyFont="1" applyAlignment="1" applyProtection="1">
      <alignment vertical="center"/>
      <protection hidden="1"/>
    </xf>
    <xf numFmtId="0" fontId="32" fillId="0" borderId="0" xfId="0" applyFont="1" applyAlignment="1" applyProtection="1">
      <alignment vertical="center"/>
      <protection hidden="1"/>
    </xf>
    <xf numFmtId="0" fontId="32" fillId="0" borderId="0" xfId="0" applyFont="1" applyFill="1" applyBorder="1" applyAlignment="1" applyProtection="1">
      <alignment vertical="center"/>
      <protection hidden="1"/>
    </xf>
    <xf numFmtId="1" fontId="38" fillId="0" borderId="0" xfId="1" applyNumberFormat="1" applyFont="1" applyFill="1" applyBorder="1" applyAlignment="1" applyProtection="1">
      <alignment horizontal="center" vertical="center" shrinkToFit="1"/>
      <protection hidden="1"/>
    </xf>
    <xf numFmtId="1" fontId="39" fillId="0" borderId="0" xfId="1" applyNumberFormat="1" applyFont="1" applyFill="1" applyBorder="1" applyAlignment="1" applyProtection="1">
      <alignment horizontal="center" vertical="center" shrinkToFit="1"/>
      <protection hidden="1"/>
    </xf>
    <xf numFmtId="1" fontId="38" fillId="11" borderId="0" xfId="1" applyNumberFormat="1" applyFont="1" applyFill="1" applyBorder="1" applyAlignment="1" applyProtection="1">
      <alignment horizontal="center" vertical="center" shrinkToFit="1"/>
      <protection hidden="1"/>
    </xf>
    <xf numFmtId="0" fontId="32" fillId="0" borderId="0" xfId="0" applyFont="1" applyBorder="1" applyAlignment="1" applyProtection="1">
      <alignment horizontal="center" vertical="center"/>
      <protection hidden="1"/>
    </xf>
    <xf numFmtId="0" fontId="40" fillId="0" borderId="0" xfId="0" applyFont="1" applyBorder="1" applyAlignment="1" applyProtection="1">
      <alignment horizontal="center" vertical="center"/>
      <protection hidden="1"/>
    </xf>
    <xf numFmtId="0" fontId="32" fillId="0" borderId="0" xfId="0" applyFont="1" applyFill="1" applyAlignment="1" applyProtection="1">
      <alignment vertical="center"/>
      <protection hidden="1"/>
    </xf>
    <xf numFmtId="0" fontId="35" fillId="0" borderId="0" xfId="0" applyFont="1" applyBorder="1" applyAlignment="1" applyProtection="1">
      <alignment horizontal="center" vertical="center"/>
      <protection hidden="1"/>
    </xf>
    <xf numFmtId="1" fontId="41" fillId="0" borderId="0" xfId="1" applyNumberFormat="1" applyFont="1" applyFill="1" applyBorder="1" applyAlignment="1" applyProtection="1">
      <alignment horizontal="center" vertical="center" shrinkToFit="1"/>
      <protection hidden="1"/>
    </xf>
    <xf numFmtId="1" fontId="35" fillId="0" borderId="0" xfId="1" applyNumberFormat="1" applyFont="1" applyFill="1" applyBorder="1" applyAlignment="1" applyProtection="1">
      <alignment horizontal="center" vertical="center" shrinkToFit="1"/>
      <protection hidden="1"/>
    </xf>
    <xf numFmtId="0" fontId="42" fillId="0" borderId="0" xfId="0" applyFont="1" applyAlignment="1" applyProtection="1">
      <alignment vertical="center"/>
      <protection hidden="1"/>
    </xf>
    <xf numFmtId="0" fontId="36" fillId="0" borderId="0" xfId="0" applyFont="1" applyAlignment="1" applyProtection="1">
      <alignment vertical="center"/>
      <protection hidden="1"/>
    </xf>
    <xf numFmtId="0" fontId="19" fillId="0" borderId="0" xfId="0" applyFont="1" applyFill="1" applyBorder="1" applyAlignment="1" applyProtection="1">
      <alignment horizontal="center" vertical="center"/>
      <protection hidden="1"/>
    </xf>
    <xf numFmtId="0" fontId="29" fillId="0" borderId="0" xfId="0" applyFont="1" applyFill="1" applyProtection="1">
      <protection hidden="1"/>
    </xf>
    <xf numFmtId="0" fontId="29" fillId="0" borderId="0" xfId="0" applyFont="1" applyFill="1" applyAlignment="1" applyProtection="1">
      <alignment vertical="center"/>
      <protection hidden="1"/>
    </xf>
    <xf numFmtId="0" fontId="29" fillId="0" borderId="0" xfId="0" applyFont="1" applyFill="1" applyBorder="1" applyAlignment="1" applyProtection="1">
      <alignment vertical="center"/>
      <protection hidden="1"/>
    </xf>
    <xf numFmtId="0" fontId="27" fillId="0" borderId="0" xfId="0" applyFont="1" applyFill="1" applyBorder="1" applyAlignment="1" applyProtection="1">
      <alignment horizontal="center" vertical="center" shrinkToFit="1"/>
      <protection hidden="1"/>
    </xf>
    <xf numFmtId="0" fontId="27" fillId="0" borderId="0" xfId="0" applyFont="1" applyAlignment="1" applyProtection="1">
      <alignment horizontal="center"/>
      <protection hidden="1"/>
    </xf>
    <xf numFmtId="0" fontId="14" fillId="0" borderId="0" xfId="0" applyFont="1" applyAlignment="1" applyProtection="1">
      <alignment horizontal="center"/>
      <protection hidden="1"/>
    </xf>
    <xf numFmtId="0" fontId="1" fillId="0" borderId="0" xfId="0" applyFont="1" applyProtection="1">
      <protection hidden="1"/>
    </xf>
    <xf numFmtId="0" fontId="2" fillId="0" borderId="0" xfId="0" applyFont="1" applyAlignment="1" applyProtection="1">
      <alignment horizontal="center" vertical="center"/>
      <protection hidden="1"/>
    </xf>
    <xf numFmtId="0" fontId="2" fillId="0" borderId="0" xfId="0" applyFont="1" applyProtection="1">
      <protection hidden="1"/>
    </xf>
    <xf numFmtId="0" fontId="29" fillId="0" borderId="6" xfId="0" applyFont="1" applyBorder="1" applyAlignment="1" applyProtection="1">
      <alignment horizontal="center" vertical="center"/>
      <protection locked="0" hidden="1"/>
    </xf>
    <xf numFmtId="0" fontId="29" fillId="0" borderId="3" xfId="0" applyFont="1" applyBorder="1" applyAlignment="1" applyProtection="1">
      <alignment horizontal="center" vertical="center"/>
      <protection locked="0" hidden="1"/>
    </xf>
    <xf numFmtId="2" fontId="4" fillId="2" borderId="3" xfId="1" applyNumberFormat="1" applyFont="1" applyFill="1" applyBorder="1" applyAlignment="1" applyProtection="1">
      <alignment horizontal="center" vertical="center" shrinkToFit="1"/>
      <protection hidden="1"/>
    </xf>
    <xf numFmtId="0" fontId="29" fillId="0" borderId="7" xfId="0" applyFont="1" applyBorder="1" applyAlignment="1" applyProtection="1">
      <alignment horizontal="center" vertical="center"/>
      <protection locked="0" hidden="1"/>
    </xf>
    <xf numFmtId="0" fontId="29" fillId="0" borderId="7" xfId="0" applyFont="1" applyBorder="1" applyAlignment="1" applyProtection="1">
      <alignment vertical="center" shrinkToFit="1"/>
      <protection locked="0" hidden="1"/>
    </xf>
    <xf numFmtId="0" fontId="29" fillId="0" borderId="10" xfId="0" applyFont="1" applyBorder="1" applyAlignment="1" applyProtection="1">
      <alignment horizontal="center" vertical="center"/>
      <protection locked="0" hidden="1"/>
    </xf>
    <xf numFmtId="2" fontId="4" fillId="2" borderId="10" xfId="1" applyNumberFormat="1" applyFont="1" applyFill="1" applyBorder="1" applyAlignment="1" applyProtection="1">
      <alignment horizontal="center" vertical="center" shrinkToFit="1"/>
      <protection hidden="1"/>
    </xf>
    <xf numFmtId="0" fontId="29" fillId="0" borderId="4" xfId="0" applyFont="1" applyBorder="1" applyAlignment="1" applyProtection="1">
      <alignment horizontal="center" vertical="center"/>
      <protection locked="0" hidden="1"/>
    </xf>
    <xf numFmtId="0" fontId="29" fillId="0" borderId="8" xfId="0" applyFont="1" applyBorder="1" applyAlignment="1" applyProtection="1">
      <alignment horizontal="center" vertical="center"/>
      <protection locked="0" hidden="1"/>
    </xf>
    <xf numFmtId="2" fontId="4" fillId="2" borderId="8" xfId="1" applyNumberFormat="1" applyFont="1" applyFill="1" applyBorder="1" applyAlignment="1" applyProtection="1">
      <alignment horizontal="center" vertical="center" shrinkToFit="1"/>
      <protection hidden="1"/>
    </xf>
    <xf numFmtId="0" fontId="29" fillId="0" borderId="9" xfId="0" applyFont="1" applyBorder="1" applyAlignment="1" applyProtection="1">
      <alignment vertical="center" shrinkToFit="1"/>
      <protection locked="0" hidden="1"/>
    </xf>
    <xf numFmtId="0" fontId="27" fillId="0" borderId="0" xfId="0" applyFont="1" applyAlignment="1" applyProtection="1">
      <alignment horizontal="center" vertical="center"/>
      <protection hidden="1"/>
    </xf>
    <xf numFmtId="0" fontId="26"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2" fontId="26" fillId="7" borderId="1" xfId="0" applyNumberFormat="1" applyFont="1" applyFill="1" applyBorder="1" applyAlignment="1" applyProtection="1">
      <alignment horizontal="center" vertical="center"/>
      <protection hidden="1"/>
    </xf>
    <xf numFmtId="0" fontId="14" fillId="0" borderId="0" xfId="0" applyFont="1" applyAlignment="1" applyProtection="1">
      <alignment horizontal="center" vertical="center"/>
      <protection hidden="1"/>
    </xf>
    <xf numFmtId="0" fontId="29" fillId="0" borderId="0" xfId="0" applyFont="1" applyProtection="1">
      <protection hidden="1"/>
    </xf>
    <xf numFmtId="0" fontId="5" fillId="0" borderId="0" xfId="0" applyFont="1" applyAlignment="1" applyProtection="1">
      <alignment horizontal="center"/>
      <protection hidden="1"/>
    </xf>
    <xf numFmtId="2" fontId="4" fillId="2" borderId="1" xfId="1" applyNumberFormat="1" applyFont="1" applyFill="1" applyBorder="1" applyAlignment="1" applyProtection="1">
      <alignment horizontal="center" vertical="center" shrinkToFit="1"/>
      <protection hidden="1"/>
    </xf>
    <xf numFmtId="0" fontId="52" fillId="0" borderId="0" xfId="0" applyFont="1" applyProtection="1">
      <protection hidden="1"/>
    </xf>
    <xf numFmtId="2" fontId="4" fillId="2" borderId="6" xfId="1" applyNumberFormat="1" applyFont="1" applyFill="1" applyBorder="1" applyAlignment="1" applyProtection="1">
      <alignment horizontal="center" vertical="center" shrinkToFit="1"/>
      <protection hidden="1"/>
    </xf>
    <xf numFmtId="0" fontId="6" fillId="0" borderId="0" xfId="0" applyFont="1" applyAlignment="1" applyProtection="1">
      <alignment horizontal="center"/>
      <protection hidden="1"/>
    </xf>
    <xf numFmtId="0" fontId="26" fillId="0" borderId="0" xfId="0" applyFont="1" applyAlignment="1" applyProtection="1">
      <protection hidden="1"/>
    </xf>
    <xf numFmtId="0" fontId="54" fillId="0" borderId="0" xfId="0" applyFont="1" applyProtection="1">
      <protection hidden="1"/>
    </xf>
    <xf numFmtId="0" fontId="5" fillId="0" borderId="0" xfId="0" applyFont="1" applyBorder="1" applyAlignment="1" applyProtection="1">
      <alignment horizontal="center"/>
      <protection hidden="1"/>
    </xf>
    <xf numFmtId="0" fontId="42" fillId="0" borderId="0" xfId="0" applyFont="1" applyFill="1" applyAlignment="1" applyProtection="1">
      <alignment vertical="center"/>
      <protection hidden="1"/>
    </xf>
    <xf numFmtId="0" fontId="2" fillId="0" borderId="0" xfId="0" applyFont="1" applyAlignment="1" applyProtection="1">
      <protection hidden="1"/>
    </xf>
    <xf numFmtId="0" fontId="56" fillId="0" borderId="0" xfId="0" applyFont="1" applyBorder="1" applyAlignment="1" applyProtection="1">
      <alignment horizontal="left" vertical="center"/>
      <protection hidden="1"/>
    </xf>
    <xf numFmtId="0" fontId="56" fillId="0" borderId="0" xfId="0" applyFont="1" applyBorder="1" applyAlignment="1" applyProtection="1">
      <alignment vertical="center"/>
      <protection hidden="1"/>
    </xf>
    <xf numFmtId="0" fontId="26" fillId="0" borderId="0" xfId="0" applyFont="1" applyAlignment="1" applyProtection="1">
      <alignment horizontal="left" vertical="center"/>
      <protection hidden="1"/>
    </xf>
    <xf numFmtId="1" fontId="38" fillId="0" borderId="18" xfId="1" applyNumberFormat="1" applyFont="1" applyFill="1" applyBorder="1" applyAlignment="1" applyProtection="1">
      <alignment horizontal="center" vertical="center" shrinkToFit="1"/>
      <protection locked="0" hidden="1"/>
    </xf>
    <xf numFmtId="1" fontId="38" fillId="0" borderId="13" xfId="1" applyNumberFormat="1" applyFont="1" applyFill="1" applyBorder="1" applyAlignment="1" applyProtection="1">
      <alignment horizontal="center" vertical="center" shrinkToFit="1"/>
      <protection locked="0" hidden="1"/>
    </xf>
    <xf numFmtId="1" fontId="38" fillId="0" borderId="15" xfId="1" applyNumberFormat="1" applyFont="1" applyFill="1" applyBorder="1" applyAlignment="1" applyProtection="1">
      <alignment horizontal="center" vertical="center" shrinkToFit="1"/>
      <protection locked="0" hidden="1"/>
    </xf>
    <xf numFmtId="1" fontId="38" fillId="0" borderId="25" xfId="1" applyNumberFormat="1" applyFont="1" applyFill="1" applyBorder="1" applyAlignment="1" applyProtection="1">
      <alignment horizontal="center" vertical="center" shrinkToFit="1"/>
      <protection locked="0" hidden="1"/>
    </xf>
    <xf numFmtId="1" fontId="6" fillId="16" borderId="1" xfId="1" applyNumberFormat="1" applyFont="1" applyFill="1" applyBorder="1" applyAlignment="1" applyProtection="1">
      <alignment horizontal="center" vertical="center" shrinkToFit="1"/>
      <protection hidden="1"/>
    </xf>
    <xf numFmtId="0" fontId="39" fillId="6" borderId="28" xfId="0" applyFont="1" applyFill="1" applyBorder="1" applyAlignment="1" applyProtection="1">
      <alignment horizontal="center" vertical="center"/>
      <protection hidden="1"/>
    </xf>
    <xf numFmtId="0" fontId="39" fillId="6" borderId="26" xfId="0" applyFont="1" applyFill="1" applyBorder="1" applyAlignment="1" applyProtection="1">
      <alignment horizontal="center" vertical="center"/>
      <protection hidden="1"/>
    </xf>
    <xf numFmtId="1" fontId="39" fillId="0" borderId="1" xfId="1" applyNumberFormat="1" applyFont="1" applyFill="1" applyBorder="1" applyAlignment="1" applyProtection="1">
      <alignment horizontal="center" vertical="center" shrinkToFit="1"/>
      <protection locked="0" hidden="1"/>
    </xf>
    <xf numFmtId="0" fontId="32" fillId="16" borderId="25" xfId="0" applyFont="1" applyFill="1" applyBorder="1" applyAlignment="1" applyProtection="1">
      <alignment horizontal="center" vertical="center"/>
      <protection hidden="1"/>
    </xf>
    <xf numFmtId="0" fontId="32" fillId="16" borderId="13" xfId="0" applyFont="1" applyFill="1" applyBorder="1" applyAlignment="1" applyProtection="1">
      <alignment horizontal="center" vertical="center"/>
      <protection hidden="1"/>
    </xf>
    <xf numFmtId="0" fontId="32" fillId="16" borderId="1" xfId="0" applyFont="1" applyFill="1" applyBorder="1" applyAlignment="1" applyProtection="1">
      <alignment horizontal="center" vertical="center"/>
      <protection hidden="1"/>
    </xf>
    <xf numFmtId="49" fontId="35" fillId="5" borderId="13" xfId="0" applyNumberFormat="1" applyFont="1" applyFill="1" applyBorder="1" applyAlignment="1" applyProtection="1">
      <alignment horizontal="center" vertical="center" wrapText="1"/>
      <protection hidden="1"/>
    </xf>
    <xf numFmtId="49" fontId="35" fillId="5" borderId="1" xfId="0" applyNumberFormat="1" applyFont="1" applyFill="1" applyBorder="1" applyAlignment="1" applyProtection="1">
      <alignment horizontal="center" vertical="center" wrapText="1"/>
      <protection hidden="1"/>
    </xf>
    <xf numFmtId="49" fontId="35" fillId="5" borderId="26" xfId="0" applyNumberFormat="1" applyFont="1" applyFill="1" applyBorder="1" applyAlignment="1" applyProtection="1">
      <alignment horizontal="center" vertical="center" wrapText="1"/>
      <protection hidden="1"/>
    </xf>
    <xf numFmtId="0" fontId="29" fillId="0" borderId="0" xfId="0" applyFont="1" applyAlignment="1" applyProtection="1">
      <alignment vertical="center"/>
      <protection hidden="1"/>
    </xf>
    <xf numFmtId="0" fontId="1" fillId="0" borderId="0" xfId="0" applyFont="1" applyProtection="1">
      <protection hidden="1"/>
    </xf>
    <xf numFmtId="0" fontId="29" fillId="0" borderId="0" xfId="0" applyFont="1" applyAlignment="1" applyProtection="1">
      <alignment horizontal="center" vertical="center"/>
      <protection hidden="1"/>
    </xf>
    <xf numFmtId="0" fontId="29" fillId="0" borderId="0" xfId="0" applyFont="1" applyAlignment="1" applyProtection="1">
      <alignment horizontal="center"/>
      <protection hidden="1"/>
    </xf>
    <xf numFmtId="0" fontId="36" fillId="6" borderId="1" xfId="0" applyFont="1" applyFill="1" applyBorder="1" applyAlignment="1" applyProtection="1">
      <alignment horizontal="center" textRotation="90" wrapText="1"/>
      <protection hidden="1"/>
    </xf>
    <xf numFmtId="0" fontId="36" fillId="0" borderId="0" xfId="0" applyFont="1" applyProtection="1">
      <protection hidden="1"/>
    </xf>
    <xf numFmtId="2" fontId="4" fillId="2" borderId="7" xfId="1" applyNumberFormat="1" applyFont="1" applyFill="1" applyBorder="1" applyAlignment="1" applyProtection="1">
      <alignment horizontal="center" vertical="center" shrinkToFit="1"/>
      <protection hidden="1"/>
    </xf>
    <xf numFmtId="2" fontId="4" fillId="2" borderId="9" xfId="1" applyNumberFormat="1" applyFont="1" applyFill="1" applyBorder="1" applyAlignment="1" applyProtection="1">
      <alignment horizontal="center" vertical="center" shrinkToFit="1"/>
      <protection hidden="1"/>
    </xf>
    <xf numFmtId="0" fontId="58" fillId="0" borderId="0" xfId="0" applyFont="1" applyProtection="1">
      <protection hidden="1"/>
    </xf>
    <xf numFmtId="2" fontId="4" fillId="2" borderId="4" xfId="1" applyNumberFormat="1" applyFont="1" applyFill="1" applyBorder="1" applyAlignment="1" applyProtection="1">
      <alignment horizontal="center" vertical="center" shrinkToFit="1"/>
      <protection hidden="1"/>
    </xf>
    <xf numFmtId="0" fontId="36" fillId="0" borderId="0" xfId="0" applyFont="1" applyAlignment="1" applyProtection="1">
      <protection hidden="1"/>
    </xf>
    <xf numFmtId="0" fontId="51" fillId="0" borderId="0" xfId="0" applyFont="1" applyAlignment="1" applyProtection="1">
      <alignment horizontal="center" vertical="center"/>
      <protection hidden="1"/>
    </xf>
    <xf numFmtId="0" fontId="52" fillId="0" borderId="0" xfId="0" applyFont="1" applyAlignment="1" applyProtection="1">
      <alignment horizontal="center" vertical="center"/>
      <protection hidden="1"/>
    </xf>
    <xf numFmtId="0" fontId="4" fillId="0" borderId="0" xfId="0" applyFont="1" applyAlignment="1" applyProtection="1">
      <alignment horizontal="center" vertical="center"/>
      <protection hidden="1"/>
    </xf>
    <xf numFmtId="0" fontId="51" fillId="0" borderId="0" xfId="0" applyFont="1" applyFill="1" applyBorder="1" applyAlignment="1" applyProtection="1">
      <alignment horizontal="center" vertical="center"/>
      <protection hidden="1"/>
    </xf>
    <xf numFmtId="2" fontId="4" fillId="2" borderId="5" xfId="1" applyNumberFormat="1" applyFont="1" applyFill="1" applyBorder="1" applyAlignment="1" applyProtection="1">
      <alignment horizontal="center" vertical="center" shrinkToFit="1"/>
      <protection hidden="1"/>
    </xf>
    <xf numFmtId="49" fontId="41" fillId="14" borderId="13" xfId="0" applyNumberFormat="1" applyFont="1" applyFill="1" applyBorder="1" applyAlignment="1" applyProtection="1">
      <alignment horizontal="center" wrapText="1"/>
      <protection hidden="1"/>
    </xf>
    <xf numFmtId="49" fontId="41" fillId="15" borderId="1" xfId="0" applyNumberFormat="1" applyFont="1" applyFill="1" applyBorder="1" applyAlignment="1" applyProtection="1">
      <alignment horizontal="center" wrapText="1"/>
      <protection hidden="1"/>
    </xf>
    <xf numFmtId="49" fontId="41" fillId="19" borderId="1" xfId="0" applyNumberFormat="1" applyFont="1" applyFill="1" applyBorder="1" applyAlignment="1" applyProtection="1">
      <alignment horizontal="center" wrapText="1"/>
      <protection hidden="1"/>
    </xf>
    <xf numFmtId="49" fontId="41" fillId="3" borderId="1" xfId="0" applyNumberFormat="1" applyFont="1" applyFill="1" applyBorder="1" applyAlignment="1" applyProtection="1">
      <alignment horizontal="center" wrapText="1"/>
      <protection hidden="1"/>
    </xf>
    <xf numFmtId="49" fontId="41" fillId="14" borderId="25" xfId="0" applyNumberFormat="1" applyFont="1" applyFill="1" applyBorder="1" applyAlignment="1" applyProtection="1">
      <alignment horizontal="center" wrapText="1"/>
      <protection hidden="1"/>
    </xf>
    <xf numFmtId="0" fontId="39" fillId="6" borderId="29" xfId="0" applyFont="1" applyFill="1" applyBorder="1" applyAlignment="1" applyProtection="1">
      <alignment horizontal="center" vertical="center"/>
      <protection hidden="1"/>
    </xf>
    <xf numFmtId="0" fontId="4" fillId="0" borderId="0" xfId="0" applyFont="1" applyAlignment="1" applyProtection="1">
      <alignment vertical="center"/>
      <protection hidden="1"/>
    </xf>
    <xf numFmtId="2" fontId="4" fillId="6" borderId="1" xfId="0" applyNumberFormat="1" applyFont="1" applyFill="1" applyBorder="1" applyAlignment="1" applyProtection="1">
      <alignment horizontal="center" vertical="center"/>
      <protection hidden="1"/>
    </xf>
    <xf numFmtId="0" fontId="27" fillId="0" borderId="0" xfId="0" applyFont="1" applyFill="1" applyBorder="1" applyAlignment="1" applyProtection="1">
      <alignment horizontal="center" vertical="center"/>
      <protection hidden="1"/>
    </xf>
    <xf numFmtId="0" fontId="51" fillId="0" borderId="0" xfId="0" applyFont="1" applyAlignment="1" applyProtection="1">
      <alignment vertical="center" shrinkToFit="1"/>
      <protection hidden="1"/>
    </xf>
    <xf numFmtId="0" fontId="51" fillId="0" borderId="0" xfId="0" applyFont="1" applyAlignment="1" applyProtection="1">
      <alignment vertical="center"/>
      <protection hidden="1"/>
    </xf>
    <xf numFmtId="2" fontId="27" fillId="2" borderId="1" xfId="1" applyNumberFormat="1" applyFont="1" applyFill="1" applyBorder="1" applyAlignment="1" applyProtection="1">
      <alignment horizontal="center" vertical="center" shrinkToFit="1"/>
      <protection hidden="1"/>
    </xf>
    <xf numFmtId="2" fontId="27" fillId="0" borderId="0" xfId="1" applyNumberFormat="1" applyFont="1" applyFill="1" applyBorder="1" applyAlignment="1" applyProtection="1">
      <alignment horizontal="center" vertical="center" shrinkToFit="1"/>
      <protection hidden="1"/>
    </xf>
    <xf numFmtId="0" fontId="51" fillId="0" borderId="0" xfId="0" applyFont="1" applyFill="1" applyBorder="1" applyAlignment="1" applyProtection="1">
      <alignment vertical="center"/>
      <protection hidden="1"/>
    </xf>
    <xf numFmtId="0" fontId="52" fillId="0" borderId="0" xfId="0" applyFont="1" applyFill="1" applyBorder="1" applyProtection="1">
      <protection hidden="1"/>
    </xf>
    <xf numFmtId="0" fontId="29" fillId="0" borderId="0" xfId="0" applyFont="1" applyAlignment="1" applyProtection="1">
      <alignment horizontal="center" vertical="center"/>
      <protection hidden="1"/>
    </xf>
    <xf numFmtId="0" fontId="29" fillId="0" borderId="0" xfId="0" applyFont="1" applyAlignment="1" applyProtection="1">
      <alignment horizontal="center"/>
      <protection hidden="1"/>
    </xf>
    <xf numFmtId="0" fontId="29" fillId="0" borderId="0" xfId="0" applyFont="1" applyFill="1" applyAlignment="1" applyProtection="1">
      <alignment horizontal="center" vertical="center"/>
      <protection hidden="1"/>
    </xf>
    <xf numFmtId="0" fontId="14" fillId="0" borderId="0" xfId="0" applyFont="1" applyFill="1" applyAlignment="1" applyProtection="1">
      <alignment horizontal="center"/>
      <protection hidden="1"/>
    </xf>
    <xf numFmtId="0" fontId="6" fillId="0" borderId="0" xfId="0" applyFont="1" applyFill="1" applyProtection="1">
      <protection hidden="1"/>
    </xf>
    <xf numFmtId="0" fontId="29" fillId="0" borderId="0" xfId="0" applyFont="1" applyFill="1" applyAlignment="1" applyProtection="1">
      <alignment horizontal="center"/>
      <protection hidden="1"/>
    </xf>
    <xf numFmtId="0" fontId="1" fillId="0" borderId="0" xfId="0" applyFont="1" applyFill="1" applyAlignment="1" applyProtection="1">
      <alignment horizontal="center"/>
      <protection hidden="1"/>
    </xf>
    <xf numFmtId="1" fontId="27" fillId="2" borderId="4" xfId="1" applyNumberFormat="1" applyFont="1" applyFill="1" applyBorder="1" applyAlignment="1" applyProtection="1">
      <alignment horizontal="center" vertical="center" shrinkToFit="1"/>
      <protection hidden="1"/>
    </xf>
    <xf numFmtId="1" fontId="27" fillId="2" borderId="10" xfId="1" applyNumberFormat="1" applyFont="1" applyFill="1" applyBorder="1" applyAlignment="1" applyProtection="1">
      <alignment horizontal="center" vertical="center" shrinkToFit="1"/>
      <protection hidden="1"/>
    </xf>
    <xf numFmtId="1" fontId="27" fillId="2" borderId="7" xfId="1" applyNumberFormat="1" applyFont="1" applyFill="1" applyBorder="1" applyAlignment="1" applyProtection="1">
      <alignment horizontal="center" vertical="center" shrinkToFit="1"/>
      <protection hidden="1"/>
    </xf>
    <xf numFmtId="1" fontId="27" fillId="2" borderId="8" xfId="1" applyNumberFormat="1" applyFont="1" applyFill="1" applyBorder="1" applyAlignment="1" applyProtection="1">
      <alignment horizontal="center" vertical="center" shrinkToFit="1"/>
      <protection hidden="1"/>
    </xf>
    <xf numFmtId="1" fontId="27" fillId="2" borderId="3" xfId="1" applyNumberFormat="1" applyFont="1" applyFill="1" applyBorder="1" applyAlignment="1" applyProtection="1">
      <alignment horizontal="center" vertical="center" shrinkToFit="1"/>
      <protection hidden="1"/>
    </xf>
    <xf numFmtId="1" fontId="27" fillId="2" borderId="6" xfId="1" applyNumberFormat="1" applyFont="1" applyFill="1" applyBorder="1" applyAlignment="1" applyProtection="1">
      <alignment horizontal="center" vertical="center" shrinkToFit="1"/>
      <protection hidden="1"/>
    </xf>
    <xf numFmtId="0" fontId="14" fillId="0" borderId="0" xfId="0" applyFont="1" applyFill="1" applyBorder="1" applyAlignment="1" applyProtection="1">
      <alignment horizontal="center" vertical="center"/>
      <protection hidden="1"/>
    </xf>
    <xf numFmtId="0" fontId="29" fillId="0" borderId="0" xfId="0" applyFont="1" applyAlignment="1" applyProtection="1">
      <alignment horizontal="center" vertical="center"/>
      <protection hidden="1"/>
    </xf>
    <xf numFmtId="0" fontId="29" fillId="0" borderId="0" xfId="0" applyFont="1" applyAlignment="1" applyProtection="1">
      <alignment horizontal="center"/>
      <protection hidden="1"/>
    </xf>
    <xf numFmtId="0" fontId="1" fillId="0" borderId="0" xfId="0" applyFont="1" applyProtection="1">
      <protection hidden="1"/>
    </xf>
    <xf numFmtId="0" fontId="29" fillId="0" borderId="0" xfId="0" applyFont="1" applyAlignment="1" applyProtection="1">
      <alignment vertical="center"/>
      <protection hidden="1"/>
    </xf>
    <xf numFmtId="0" fontId="49" fillId="0" borderId="0" xfId="0" applyFont="1" applyBorder="1" applyAlignment="1" applyProtection="1">
      <alignment horizontal="left" vertical="center" shrinkToFit="1"/>
      <protection hidden="1"/>
    </xf>
    <xf numFmtId="0" fontId="37" fillId="6" borderId="13" xfId="0" applyFont="1" applyFill="1" applyBorder="1" applyAlignment="1" applyProtection="1">
      <alignment horizontal="center" shrinkToFit="1"/>
      <protection hidden="1"/>
    </xf>
    <xf numFmtId="0" fontId="37" fillId="4" borderId="1" xfId="0" applyFont="1" applyFill="1" applyBorder="1" applyAlignment="1" applyProtection="1">
      <alignment horizontal="center" shrinkToFit="1"/>
      <protection hidden="1"/>
    </xf>
    <xf numFmtId="0" fontId="37" fillId="4" borderId="14" xfId="0" applyFont="1" applyFill="1" applyBorder="1" applyAlignment="1" applyProtection="1">
      <alignment horizontal="center" shrinkToFit="1"/>
      <protection hidden="1"/>
    </xf>
    <xf numFmtId="0" fontId="58" fillId="4" borderId="1" xfId="0" applyFont="1" applyFill="1" applyBorder="1" applyAlignment="1" applyProtection="1">
      <alignment horizontal="center" textRotation="90" wrapText="1" shrinkToFit="1"/>
      <protection hidden="1"/>
    </xf>
    <xf numFmtId="0" fontId="35" fillId="4" borderId="1" xfId="0" applyFont="1" applyFill="1" applyBorder="1" applyAlignment="1" applyProtection="1">
      <alignment horizontal="center" textRotation="90" wrapText="1" shrinkToFit="1"/>
      <protection hidden="1"/>
    </xf>
    <xf numFmtId="0" fontId="36" fillId="4" borderId="14" xfId="0" applyFont="1" applyFill="1" applyBorder="1" applyAlignment="1" applyProtection="1">
      <alignment horizontal="center" shrinkToFit="1"/>
      <protection hidden="1"/>
    </xf>
    <xf numFmtId="0" fontId="36" fillId="4" borderId="5" xfId="0" applyFont="1" applyFill="1" applyBorder="1" applyAlignment="1" applyProtection="1">
      <alignment horizontal="center" shrinkToFit="1"/>
      <protection hidden="1"/>
    </xf>
    <xf numFmtId="0" fontId="36" fillId="4" borderId="5" xfId="0" applyFont="1" applyFill="1" applyBorder="1" applyAlignment="1" applyProtection="1">
      <alignment horizontal="center" vertical="center" shrinkToFit="1"/>
      <protection hidden="1"/>
    </xf>
    <xf numFmtId="0" fontId="37" fillId="4" borderId="1" xfId="0" applyFont="1" applyFill="1" applyBorder="1" applyAlignment="1" applyProtection="1">
      <alignment horizontal="center" vertical="center" shrinkToFit="1"/>
      <protection hidden="1"/>
    </xf>
    <xf numFmtId="0" fontId="36" fillId="4" borderId="14" xfId="0" applyFont="1" applyFill="1" applyBorder="1" applyAlignment="1" applyProtection="1">
      <alignment horizontal="center" vertical="center" shrinkToFit="1"/>
      <protection hidden="1"/>
    </xf>
    <xf numFmtId="0" fontId="37" fillId="4" borderId="14" xfId="0" applyFont="1" applyFill="1" applyBorder="1" applyAlignment="1" applyProtection="1">
      <alignment horizontal="center" vertical="center" shrinkToFit="1"/>
      <protection hidden="1"/>
    </xf>
    <xf numFmtId="0" fontId="35" fillId="6" borderId="13" xfId="0" applyFont="1" applyFill="1" applyBorder="1" applyAlignment="1" applyProtection="1">
      <alignment horizontal="center" textRotation="90" wrapText="1" shrinkToFit="1"/>
      <protection hidden="1"/>
    </xf>
    <xf numFmtId="0" fontId="35" fillId="6" borderId="1" xfId="0" applyFont="1" applyFill="1" applyBorder="1" applyAlignment="1" applyProtection="1">
      <alignment horizontal="center" textRotation="90" wrapText="1" shrinkToFit="1"/>
      <protection hidden="1"/>
    </xf>
    <xf numFmtId="0" fontId="43" fillId="6" borderId="13" xfId="0" applyFont="1" applyFill="1" applyBorder="1" applyAlignment="1" applyProtection="1">
      <alignment horizontal="center" vertical="center" shrinkToFit="1"/>
      <protection hidden="1"/>
    </xf>
    <xf numFmtId="2" fontId="4" fillId="2" borderId="2" xfId="1" applyNumberFormat="1" applyFont="1" applyFill="1" applyBorder="1" applyAlignment="1" applyProtection="1">
      <alignment horizontal="center" vertical="center" shrinkToFit="1"/>
      <protection hidden="1"/>
    </xf>
    <xf numFmtId="2" fontId="27" fillId="2" borderId="2" xfId="1" applyNumberFormat="1" applyFont="1" applyFill="1" applyBorder="1" applyAlignment="1" applyProtection="1">
      <alignment horizontal="center" vertical="center" shrinkToFit="1"/>
      <protection hidden="1"/>
    </xf>
    <xf numFmtId="2" fontId="4" fillId="2" borderId="34" xfId="1" applyNumberFormat="1" applyFont="1" applyFill="1" applyBorder="1" applyAlignment="1" applyProtection="1">
      <alignment horizontal="center" vertical="center" shrinkToFit="1"/>
      <protection hidden="1"/>
    </xf>
    <xf numFmtId="2" fontId="27" fillId="2" borderId="34" xfId="1" applyNumberFormat="1" applyFont="1" applyFill="1" applyBorder="1" applyAlignment="1" applyProtection="1">
      <alignment horizontal="center" vertical="center" shrinkToFit="1"/>
      <protection hidden="1"/>
    </xf>
    <xf numFmtId="2" fontId="4" fillId="2" borderId="32" xfId="1" applyNumberFormat="1" applyFont="1" applyFill="1" applyBorder="1" applyAlignment="1" applyProtection="1">
      <alignment horizontal="center" vertical="center" shrinkToFit="1"/>
      <protection hidden="1"/>
    </xf>
    <xf numFmtId="0" fontId="14" fillId="0" borderId="0" xfId="0" applyFont="1" applyBorder="1" applyAlignment="1" applyProtection="1">
      <alignment horizontal="center" vertical="center"/>
      <protection hidden="1"/>
    </xf>
    <xf numFmtId="2" fontId="27" fillId="4" borderId="1" xfId="0" applyNumberFormat="1" applyFont="1" applyFill="1" applyBorder="1" applyAlignment="1" applyProtection="1">
      <alignment horizontal="center" vertical="center"/>
      <protection hidden="1"/>
    </xf>
    <xf numFmtId="0" fontId="27" fillId="4" borderId="1" xfId="0" applyFont="1" applyFill="1" applyBorder="1" applyAlignment="1" applyProtection="1">
      <alignment horizontal="center"/>
      <protection hidden="1"/>
    </xf>
    <xf numFmtId="0" fontId="27" fillId="4" borderId="31" xfId="0" applyFont="1" applyFill="1" applyBorder="1" applyAlignment="1" applyProtection="1">
      <alignment horizontal="center"/>
      <protection hidden="1"/>
    </xf>
    <xf numFmtId="0" fontId="27" fillId="4" borderId="33" xfId="0" applyFont="1" applyFill="1" applyBorder="1" applyAlignment="1" applyProtection="1">
      <alignment horizontal="center"/>
      <protection hidden="1"/>
    </xf>
    <xf numFmtId="2" fontId="27" fillId="4" borderId="1" xfId="0" applyNumberFormat="1" applyFont="1" applyFill="1" applyBorder="1" applyAlignment="1" applyProtection="1">
      <alignment horizontal="center" vertical="center" shrinkToFit="1"/>
      <protection hidden="1"/>
    </xf>
    <xf numFmtId="0" fontId="27" fillId="5" borderId="1" xfId="0" applyFont="1" applyFill="1" applyBorder="1" applyAlignment="1" applyProtection="1">
      <alignment horizontal="center"/>
      <protection hidden="1"/>
    </xf>
    <xf numFmtId="2" fontId="4" fillId="5" borderId="1" xfId="0" applyNumberFormat="1" applyFont="1" applyFill="1" applyBorder="1" applyAlignment="1" applyProtection="1">
      <alignment horizontal="center" vertical="center"/>
      <protection hidden="1"/>
    </xf>
    <xf numFmtId="0" fontId="27" fillId="5" borderId="1" xfId="0" applyFont="1" applyFill="1" applyBorder="1" applyAlignment="1" applyProtection="1">
      <alignment horizontal="center" vertical="center"/>
      <protection hidden="1"/>
    </xf>
    <xf numFmtId="0" fontId="27" fillId="5" borderId="2" xfId="0" applyFont="1" applyFill="1" applyBorder="1" applyAlignment="1" applyProtection="1">
      <alignment horizontal="center" vertical="center"/>
      <protection hidden="1"/>
    </xf>
    <xf numFmtId="0" fontId="27" fillId="5" borderId="35" xfId="0" applyFont="1" applyFill="1" applyBorder="1" applyAlignment="1" applyProtection="1">
      <alignment horizontal="center"/>
      <protection hidden="1"/>
    </xf>
    <xf numFmtId="0" fontId="27" fillId="5" borderId="36" xfId="0" applyFont="1" applyFill="1" applyBorder="1" applyAlignment="1" applyProtection="1">
      <alignment horizontal="center" vertical="center"/>
      <protection hidden="1"/>
    </xf>
    <xf numFmtId="2" fontId="27" fillId="6" borderId="1" xfId="0" applyNumberFormat="1" applyFont="1" applyFill="1" applyBorder="1" applyAlignment="1" applyProtection="1">
      <alignment horizontal="center" vertical="center" shrinkToFit="1"/>
      <protection hidden="1"/>
    </xf>
    <xf numFmtId="0" fontId="27" fillId="6" borderId="31" xfId="0" applyFont="1" applyFill="1" applyBorder="1" applyAlignment="1" applyProtection="1">
      <alignment horizontal="center"/>
      <protection hidden="1"/>
    </xf>
    <xf numFmtId="0" fontId="27" fillId="6" borderId="33" xfId="0" applyFont="1" applyFill="1" applyBorder="1" applyAlignment="1" applyProtection="1">
      <alignment horizontal="center"/>
      <protection hidden="1"/>
    </xf>
    <xf numFmtId="0" fontId="14" fillId="0" borderId="0" xfId="0" applyFont="1" applyFill="1" applyBorder="1" applyAlignment="1" applyProtection="1">
      <alignment vertical="center"/>
      <protection hidden="1"/>
    </xf>
    <xf numFmtId="2" fontId="4" fillId="0" borderId="0" xfId="1" applyNumberFormat="1" applyFont="1" applyFill="1" applyBorder="1" applyAlignment="1" applyProtection="1">
      <alignment horizontal="center" vertical="center" shrinkToFit="1"/>
      <protection hidden="1"/>
    </xf>
    <xf numFmtId="0" fontId="4" fillId="0" borderId="0" xfId="0" applyFont="1" applyFill="1" applyBorder="1" applyAlignment="1" applyProtection="1">
      <alignment horizontal="center" vertical="center"/>
      <protection hidden="1"/>
    </xf>
    <xf numFmtId="2" fontId="14" fillId="0" borderId="1" xfId="1" applyNumberFormat="1" applyFont="1" applyFill="1" applyBorder="1" applyAlignment="1" applyProtection="1">
      <alignment horizontal="center" vertical="center" shrinkToFit="1"/>
      <protection hidden="1"/>
    </xf>
    <xf numFmtId="2" fontId="4" fillId="0" borderId="1" xfId="1" applyNumberFormat="1" applyFont="1" applyFill="1" applyBorder="1" applyAlignment="1" applyProtection="1">
      <alignment horizontal="center" vertical="center" shrinkToFit="1"/>
      <protection hidden="1"/>
    </xf>
    <xf numFmtId="2" fontId="27" fillId="0" borderId="1" xfId="1" applyNumberFormat="1" applyFont="1" applyFill="1" applyBorder="1" applyAlignment="1" applyProtection="1">
      <alignment horizontal="center" vertical="center" shrinkToFit="1"/>
      <protection hidden="1"/>
    </xf>
    <xf numFmtId="2" fontId="26" fillId="5" borderId="1" xfId="0" applyNumberFormat="1" applyFont="1" applyFill="1" applyBorder="1" applyAlignment="1" applyProtection="1">
      <alignment horizontal="center" vertical="center"/>
      <protection hidden="1"/>
    </xf>
    <xf numFmtId="0" fontId="27" fillId="6" borderId="1" xfId="0" applyFont="1" applyFill="1" applyBorder="1" applyAlignment="1" applyProtection="1">
      <alignment horizontal="center"/>
      <protection hidden="1"/>
    </xf>
    <xf numFmtId="2" fontId="4" fillId="4" borderId="1" xfId="0" applyNumberFormat="1" applyFont="1" applyFill="1" applyBorder="1" applyAlignment="1" applyProtection="1">
      <alignment horizontal="center" vertical="center"/>
      <protection hidden="1"/>
    </xf>
    <xf numFmtId="0" fontId="27" fillId="4" borderId="13" xfId="0" applyFont="1" applyFill="1" applyBorder="1" applyAlignment="1" applyProtection="1">
      <alignment horizontal="center"/>
      <protection hidden="1"/>
    </xf>
    <xf numFmtId="0" fontId="27" fillId="5" borderId="13" xfId="0" applyFont="1" applyFill="1" applyBorder="1" applyAlignment="1" applyProtection="1">
      <alignment horizontal="center"/>
      <protection hidden="1"/>
    </xf>
    <xf numFmtId="2" fontId="29" fillId="0" borderId="1" xfId="1" applyNumberFormat="1" applyFont="1" applyFill="1" applyBorder="1" applyAlignment="1" applyProtection="1">
      <alignment horizontal="center" vertical="center" shrinkToFit="1"/>
      <protection hidden="1"/>
    </xf>
    <xf numFmtId="2" fontId="26" fillId="0" borderId="1" xfId="1" applyNumberFormat="1" applyFont="1" applyFill="1" applyBorder="1" applyAlignment="1" applyProtection="1">
      <alignment horizontal="center" vertical="center" shrinkToFit="1"/>
      <protection hidden="1"/>
    </xf>
    <xf numFmtId="0" fontId="39" fillId="21" borderId="2" xfId="0" applyFont="1" applyFill="1" applyBorder="1" applyAlignment="1" applyProtection="1">
      <alignment horizontal="center" vertical="center"/>
      <protection hidden="1"/>
    </xf>
    <xf numFmtId="0" fontId="39" fillId="21" borderId="28" xfId="0" applyFont="1" applyFill="1" applyBorder="1" applyAlignment="1" applyProtection="1">
      <alignment horizontal="center" vertical="center"/>
      <protection hidden="1"/>
    </xf>
    <xf numFmtId="0" fontId="39" fillId="21" borderId="26" xfId="0" applyFont="1" applyFill="1" applyBorder="1" applyAlignment="1" applyProtection="1">
      <alignment horizontal="center" vertical="center"/>
      <protection hidden="1"/>
    </xf>
    <xf numFmtId="0" fontId="16" fillId="8" borderId="28" xfId="0" applyFont="1" applyFill="1" applyBorder="1" applyAlignment="1" applyProtection="1">
      <alignment horizontal="center" vertical="center" wrapText="1"/>
      <protection hidden="1"/>
    </xf>
    <xf numFmtId="0" fontId="16" fillId="8" borderId="24" xfId="0" applyFont="1" applyFill="1" applyBorder="1" applyAlignment="1" applyProtection="1">
      <alignment horizontal="center" vertical="center" wrapText="1"/>
      <protection hidden="1"/>
    </xf>
    <xf numFmtId="0" fontId="16" fillId="8" borderId="21" xfId="0" applyFont="1" applyFill="1" applyBorder="1" applyAlignment="1" applyProtection="1">
      <alignment horizontal="center" vertical="top" wrapText="1"/>
      <protection hidden="1"/>
    </xf>
    <xf numFmtId="0" fontId="59" fillId="24" borderId="13" xfId="0" applyFont="1" applyFill="1" applyBorder="1" applyAlignment="1" applyProtection="1">
      <alignment horizontal="center" vertical="center"/>
      <protection hidden="1"/>
    </xf>
    <xf numFmtId="0" fontId="59" fillId="24" borderId="1" xfId="0" applyFont="1" applyFill="1" applyBorder="1" applyAlignment="1" applyProtection="1">
      <alignment horizontal="center" vertical="center"/>
      <protection hidden="1"/>
    </xf>
    <xf numFmtId="0" fontId="60" fillId="24" borderId="2" xfId="0" applyFont="1" applyFill="1" applyBorder="1" applyAlignment="1" applyProtection="1">
      <alignment horizontal="center" vertical="center"/>
      <protection hidden="1"/>
    </xf>
    <xf numFmtId="0" fontId="32" fillId="4" borderId="30" xfId="0" applyFont="1" applyFill="1" applyBorder="1" applyAlignment="1" applyProtection="1">
      <alignment horizontal="center" vertical="center"/>
      <protection hidden="1"/>
    </xf>
    <xf numFmtId="0" fontId="32" fillId="4" borderId="1" xfId="0" applyFont="1" applyFill="1" applyBorder="1" applyAlignment="1" applyProtection="1">
      <alignment horizontal="center" vertical="center"/>
      <protection hidden="1"/>
    </xf>
    <xf numFmtId="0" fontId="32" fillId="4" borderId="25" xfId="0" applyFont="1" applyFill="1" applyBorder="1" applyAlignment="1" applyProtection="1">
      <alignment horizontal="center" vertical="center"/>
      <protection hidden="1"/>
    </xf>
    <xf numFmtId="0" fontId="32" fillId="4" borderId="13" xfId="0" applyFont="1" applyFill="1" applyBorder="1" applyAlignment="1" applyProtection="1">
      <alignment horizontal="center" vertical="center"/>
      <protection hidden="1"/>
    </xf>
    <xf numFmtId="1" fontId="39" fillId="25" borderId="2" xfId="1" applyNumberFormat="1" applyFont="1" applyFill="1" applyBorder="1" applyAlignment="1" applyProtection="1">
      <alignment horizontal="center" vertical="center" shrinkToFit="1"/>
      <protection hidden="1"/>
    </xf>
    <xf numFmtId="1" fontId="6" fillId="4" borderId="1" xfId="1" applyNumberFormat="1" applyFont="1" applyFill="1" applyBorder="1" applyAlignment="1" applyProtection="1">
      <alignment horizontal="center" vertical="center" shrinkToFit="1"/>
      <protection hidden="1"/>
    </xf>
    <xf numFmtId="1" fontId="6" fillId="4" borderId="13" xfId="1" applyNumberFormat="1" applyFont="1" applyFill="1" applyBorder="1" applyAlignment="1" applyProtection="1">
      <alignment horizontal="center" vertical="center" shrinkToFit="1"/>
      <protection hidden="1"/>
    </xf>
    <xf numFmtId="1" fontId="6" fillId="16" borderId="26" xfId="1" applyNumberFormat="1" applyFont="1" applyFill="1" applyBorder="1" applyAlignment="1" applyProtection="1">
      <alignment horizontal="center" vertical="center" shrinkToFit="1"/>
      <protection hidden="1"/>
    </xf>
    <xf numFmtId="0" fontId="2" fillId="21" borderId="20" xfId="0" applyFont="1" applyFill="1" applyBorder="1" applyAlignment="1" applyProtection="1">
      <alignment horizontal="center" vertical="center" wrapText="1"/>
      <protection hidden="1"/>
    </xf>
    <xf numFmtId="0" fontId="5" fillId="0" borderId="0" xfId="0" applyFont="1" applyAlignment="1" applyProtection="1">
      <alignment vertical="center"/>
      <protection hidden="1"/>
    </xf>
    <xf numFmtId="0" fontId="14" fillId="0" borderId="27" xfId="0" applyFont="1" applyFill="1" applyBorder="1" applyAlignment="1" applyProtection="1">
      <alignment horizontal="center" vertical="center"/>
      <protection locked="0" hidden="1"/>
    </xf>
    <xf numFmtId="0" fontId="14" fillId="0" borderId="20" xfId="0" applyFont="1" applyFill="1" applyBorder="1" applyAlignment="1" applyProtection="1">
      <alignment horizontal="center" vertical="center"/>
      <protection locked="0" hidden="1"/>
    </xf>
    <xf numFmtId="0" fontId="14" fillId="0" borderId="22" xfId="0" applyFont="1" applyFill="1" applyBorder="1" applyAlignment="1" applyProtection="1">
      <alignment horizontal="center" vertical="center"/>
      <protection locked="0" hidden="1"/>
    </xf>
    <xf numFmtId="0" fontId="14" fillId="0" borderId="23" xfId="0" applyFont="1" applyFill="1" applyBorder="1" applyAlignment="1" applyProtection="1">
      <alignment horizontal="center" vertical="center"/>
      <protection locked="0" hidden="1"/>
    </xf>
    <xf numFmtId="0" fontId="14" fillId="0" borderId="6" xfId="0" applyFont="1" applyFill="1" applyBorder="1" applyAlignment="1" applyProtection="1">
      <alignment horizontal="center" vertical="center"/>
      <protection locked="0" hidden="1"/>
    </xf>
    <xf numFmtId="0" fontId="14" fillId="0" borderId="7" xfId="0" applyFont="1" applyFill="1" applyBorder="1" applyAlignment="1" applyProtection="1">
      <alignment horizontal="center" vertical="center"/>
      <protection locked="0" hidden="1"/>
    </xf>
    <xf numFmtId="0" fontId="14" fillId="0" borderId="5" xfId="0" applyFont="1" applyFill="1" applyBorder="1" applyAlignment="1" applyProtection="1">
      <alignment horizontal="center" vertical="center"/>
      <protection locked="0" hidden="1"/>
    </xf>
    <xf numFmtId="0" fontId="14" fillId="0" borderId="4" xfId="0" applyFont="1" applyFill="1" applyBorder="1" applyAlignment="1" applyProtection="1">
      <alignment horizontal="center" vertical="center"/>
      <protection locked="0" hidden="1"/>
    </xf>
    <xf numFmtId="0" fontId="14" fillId="0" borderId="10" xfId="0" applyFont="1" applyFill="1" applyBorder="1" applyAlignment="1" applyProtection="1">
      <alignment horizontal="center" vertical="center"/>
      <protection locked="0" hidden="1"/>
    </xf>
    <xf numFmtId="0" fontId="14" fillId="0" borderId="8" xfId="0" applyFont="1" applyFill="1" applyBorder="1" applyAlignment="1" applyProtection="1">
      <alignment horizontal="center" vertical="center"/>
      <protection locked="0" hidden="1"/>
    </xf>
    <xf numFmtId="0" fontId="29" fillId="0" borderId="9" xfId="0" applyFont="1" applyBorder="1" applyAlignment="1" applyProtection="1">
      <alignment horizontal="center" vertical="center"/>
      <protection locked="0" hidden="1"/>
    </xf>
    <xf numFmtId="0" fontId="1" fillId="0" borderId="17" xfId="0" applyFont="1" applyBorder="1" applyProtection="1">
      <protection hidden="1"/>
    </xf>
    <xf numFmtId="0" fontId="1" fillId="0" borderId="0" xfId="0" applyFont="1" applyBorder="1" applyProtection="1">
      <protection hidden="1"/>
    </xf>
    <xf numFmtId="0" fontId="26" fillId="0" borderId="0" xfId="0" applyFont="1" applyFill="1" applyBorder="1" applyAlignment="1" applyProtection="1">
      <alignment horizontal="center" vertical="center"/>
      <protection hidden="1"/>
    </xf>
    <xf numFmtId="0" fontId="1" fillId="0" borderId="0" xfId="0" applyFont="1" applyAlignment="1" applyProtection="1">
      <alignment horizontal="right"/>
      <protection hidden="1"/>
    </xf>
    <xf numFmtId="0" fontId="53" fillId="0" borderId="0" xfId="0" applyFont="1" applyAlignment="1" applyProtection="1">
      <alignment horizontal="center"/>
      <protection hidden="1"/>
    </xf>
    <xf numFmtId="0" fontId="29" fillId="0" borderId="0" xfId="0" applyFont="1" applyAlignment="1" applyProtection="1">
      <alignment vertical="center"/>
      <protection hidden="1"/>
    </xf>
    <xf numFmtId="0" fontId="14" fillId="0" borderId="0" xfId="0" applyFont="1" applyAlignment="1" applyProtection="1">
      <alignment vertical="center"/>
      <protection hidden="1"/>
    </xf>
    <xf numFmtId="0" fontId="29" fillId="0" borderId="0" xfId="0" applyFont="1" applyAlignment="1" applyProtection="1">
      <alignment horizontal="center" vertical="center"/>
      <protection hidden="1"/>
    </xf>
    <xf numFmtId="0" fontId="2" fillId="21" borderId="37" xfId="0" applyFont="1" applyFill="1" applyBorder="1" applyAlignment="1" applyProtection="1">
      <alignment horizontal="center" vertical="center" wrapText="1"/>
      <protection hidden="1"/>
    </xf>
    <xf numFmtId="1" fontId="6" fillId="4" borderId="15" xfId="1" applyNumberFormat="1" applyFont="1" applyFill="1" applyBorder="1" applyAlignment="1" applyProtection="1">
      <alignment horizontal="center" vertical="center" shrinkToFit="1"/>
      <protection hidden="1"/>
    </xf>
    <xf numFmtId="1" fontId="6" fillId="4" borderId="5" xfId="1" applyNumberFormat="1" applyFont="1" applyFill="1" applyBorder="1" applyAlignment="1" applyProtection="1">
      <alignment horizontal="center" vertical="center" shrinkToFit="1"/>
      <protection hidden="1"/>
    </xf>
    <xf numFmtId="1" fontId="6" fillId="16" borderId="5" xfId="1" applyNumberFormat="1" applyFont="1" applyFill="1" applyBorder="1" applyAlignment="1" applyProtection="1">
      <alignment horizontal="center" vertical="center" shrinkToFit="1"/>
      <protection hidden="1"/>
    </xf>
    <xf numFmtId="1" fontId="6" fillId="16" borderId="21" xfId="1" applyNumberFormat="1" applyFont="1" applyFill="1" applyBorder="1" applyAlignment="1" applyProtection="1">
      <alignment horizontal="center" vertical="center" shrinkToFit="1"/>
      <protection hidden="1"/>
    </xf>
    <xf numFmtId="0" fontId="2" fillId="21" borderId="43" xfId="0" applyFont="1" applyFill="1" applyBorder="1" applyAlignment="1" applyProtection="1">
      <alignment horizontal="center" vertical="center" wrapText="1"/>
      <protection hidden="1"/>
    </xf>
    <xf numFmtId="0" fontId="2" fillId="21" borderId="44" xfId="0" applyFont="1" applyFill="1" applyBorder="1" applyAlignment="1" applyProtection="1">
      <alignment horizontal="center" vertical="center" wrapText="1"/>
      <protection hidden="1"/>
    </xf>
    <xf numFmtId="0" fontId="2" fillId="6" borderId="44" xfId="0" applyFont="1" applyFill="1" applyBorder="1" applyAlignment="1" applyProtection="1">
      <alignment horizontal="center" vertical="center" wrapText="1"/>
      <protection hidden="1"/>
    </xf>
    <xf numFmtId="0" fontId="2" fillId="6" borderId="45" xfId="0" applyFont="1" applyFill="1" applyBorder="1" applyAlignment="1" applyProtection="1">
      <alignment horizontal="center" vertical="center" wrapText="1"/>
      <protection hidden="1"/>
    </xf>
    <xf numFmtId="0" fontId="2" fillId="21" borderId="46" xfId="0" applyFont="1" applyFill="1" applyBorder="1" applyAlignment="1" applyProtection="1">
      <alignment horizontal="center" vertical="center" wrapText="1"/>
      <protection hidden="1"/>
    </xf>
    <xf numFmtId="1" fontId="6" fillId="4" borderId="43" xfId="1" applyNumberFormat="1" applyFont="1" applyFill="1" applyBorder="1" applyAlignment="1" applyProtection="1">
      <alignment horizontal="center" vertical="center" shrinkToFit="1"/>
      <protection hidden="1"/>
    </xf>
    <xf numFmtId="1" fontId="6" fillId="4" borderId="44" xfId="1" applyNumberFormat="1" applyFont="1" applyFill="1" applyBorder="1" applyAlignment="1" applyProtection="1">
      <alignment horizontal="center" vertical="center" shrinkToFit="1"/>
      <protection hidden="1"/>
    </xf>
    <xf numFmtId="1" fontId="6" fillId="16" borderId="44" xfId="1" applyNumberFormat="1" applyFont="1" applyFill="1" applyBorder="1" applyAlignment="1" applyProtection="1">
      <alignment horizontal="center" vertical="center" shrinkToFit="1"/>
      <protection hidden="1"/>
    </xf>
    <xf numFmtId="1" fontId="6" fillId="16" borderId="45" xfId="1" applyNumberFormat="1" applyFont="1" applyFill="1" applyBorder="1" applyAlignment="1" applyProtection="1">
      <alignment horizontal="center" vertical="center" shrinkToFit="1"/>
      <protection hidden="1"/>
    </xf>
    <xf numFmtId="0" fontId="5" fillId="21" borderId="49" xfId="0" applyFont="1" applyFill="1" applyBorder="1" applyAlignment="1" applyProtection="1">
      <alignment horizontal="center" vertical="center" wrapText="1"/>
      <protection hidden="1"/>
    </xf>
    <xf numFmtId="0" fontId="5" fillId="21" borderId="47" xfId="0" applyFont="1" applyFill="1" applyBorder="1" applyAlignment="1" applyProtection="1">
      <alignment horizontal="center" vertical="center" wrapText="1"/>
      <protection hidden="1"/>
    </xf>
    <xf numFmtId="0" fontId="5" fillId="6" borderId="47" xfId="0" applyFont="1" applyFill="1" applyBorder="1" applyAlignment="1" applyProtection="1">
      <alignment horizontal="center" vertical="center" wrapText="1"/>
      <protection hidden="1"/>
    </xf>
    <xf numFmtId="0" fontId="5" fillId="6" borderId="48" xfId="0" applyFont="1" applyFill="1" applyBorder="1" applyAlignment="1" applyProtection="1">
      <alignment horizontal="center" vertical="center" wrapText="1"/>
      <protection hidden="1"/>
    </xf>
    <xf numFmtId="1" fontId="5" fillId="21" borderId="49" xfId="1" applyNumberFormat="1" applyFont="1" applyFill="1" applyBorder="1" applyAlignment="1" applyProtection="1">
      <alignment horizontal="center" vertical="center" shrinkToFit="1"/>
      <protection hidden="1"/>
    </xf>
    <xf numFmtId="0" fontId="2" fillId="8" borderId="51" xfId="0" applyFont="1" applyFill="1" applyBorder="1" applyAlignment="1" applyProtection="1">
      <alignment horizontal="center" vertical="center"/>
      <protection hidden="1"/>
    </xf>
    <xf numFmtId="0" fontId="2" fillId="6" borderId="41" xfId="0" applyFont="1" applyFill="1" applyBorder="1" applyAlignment="1" applyProtection="1">
      <alignment horizontal="center" vertical="center" wrapText="1"/>
      <protection hidden="1"/>
    </xf>
    <xf numFmtId="0" fontId="2" fillId="8" borderId="52" xfId="0" applyFont="1" applyFill="1" applyBorder="1" applyAlignment="1" applyProtection="1">
      <alignment horizontal="center" vertical="center"/>
      <protection hidden="1"/>
    </xf>
    <xf numFmtId="0" fontId="2" fillId="6" borderId="24" xfId="0" applyFont="1" applyFill="1" applyBorder="1" applyAlignment="1" applyProtection="1">
      <alignment horizontal="center" vertical="center" wrapText="1"/>
      <protection hidden="1"/>
    </xf>
    <xf numFmtId="0" fontId="2" fillId="8" borderId="53" xfId="0" applyFont="1" applyFill="1" applyBorder="1" applyAlignment="1" applyProtection="1">
      <alignment horizontal="center" vertical="center"/>
      <protection hidden="1"/>
    </xf>
    <xf numFmtId="0" fontId="2" fillId="6" borderId="42" xfId="0" applyFont="1" applyFill="1" applyBorder="1" applyAlignment="1" applyProtection="1">
      <alignment horizontal="center" vertical="center" wrapText="1"/>
      <protection hidden="1"/>
    </xf>
    <xf numFmtId="0" fontId="5" fillId="13" borderId="50" xfId="0" applyFont="1" applyFill="1" applyBorder="1" applyAlignment="1" applyProtection="1">
      <alignment horizontal="center" vertical="center"/>
      <protection hidden="1"/>
    </xf>
    <xf numFmtId="1" fontId="5" fillId="6" borderId="57" xfId="1" applyNumberFormat="1" applyFont="1" applyFill="1" applyBorder="1" applyAlignment="1" applyProtection="1">
      <alignment horizontal="center" vertical="center" shrinkToFit="1"/>
      <protection hidden="1"/>
    </xf>
    <xf numFmtId="0" fontId="65" fillId="0" borderId="0" xfId="0" applyFont="1" applyAlignment="1" applyProtection="1">
      <alignment horizontal="right"/>
      <protection hidden="1"/>
    </xf>
    <xf numFmtId="0" fontId="65" fillId="0" borderId="0" xfId="0" applyFont="1" applyProtection="1">
      <protection hidden="1"/>
    </xf>
    <xf numFmtId="2" fontId="9" fillId="14" borderId="54" xfId="1" applyNumberFormat="1" applyFont="1" applyFill="1" applyBorder="1" applyAlignment="1" applyProtection="1">
      <alignment horizontal="center" vertical="center" shrinkToFit="1"/>
      <protection hidden="1"/>
    </xf>
    <xf numFmtId="2" fontId="9" fillId="26" borderId="55" xfId="1" applyNumberFormat="1" applyFont="1" applyFill="1" applyBorder="1" applyAlignment="1" applyProtection="1">
      <alignment horizontal="center" vertical="center" shrinkToFit="1"/>
      <protection hidden="1"/>
    </xf>
    <xf numFmtId="2" fontId="64" fillId="23" borderId="55" xfId="1" applyNumberFormat="1" applyFont="1" applyFill="1" applyBorder="1" applyAlignment="1" applyProtection="1">
      <alignment horizontal="center" vertical="center" shrinkToFit="1"/>
      <protection hidden="1"/>
    </xf>
    <xf numFmtId="2" fontId="64" fillId="10" borderId="56" xfId="1" applyNumberFormat="1" applyFont="1" applyFill="1" applyBorder="1" applyAlignment="1" applyProtection="1">
      <alignment horizontal="center" vertical="center" shrinkToFit="1"/>
      <protection hidden="1"/>
    </xf>
    <xf numFmtId="0" fontId="9" fillId="0" borderId="0" xfId="0" applyFont="1" applyAlignment="1" applyProtection="1">
      <alignment vertical="center"/>
      <protection hidden="1"/>
    </xf>
    <xf numFmtId="0" fontId="6" fillId="0" borderId="0" xfId="0" applyFont="1" applyAlignment="1" applyProtection="1">
      <alignment vertical="center"/>
      <protection hidden="1"/>
    </xf>
    <xf numFmtId="0" fontId="52" fillId="0" borderId="0" xfId="0" applyFont="1" applyAlignment="1" applyProtection="1">
      <alignment vertical="center"/>
      <protection hidden="1"/>
    </xf>
    <xf numFmtId="0" fontId="27" fillId="4" borderId="1" xfId="0" applyFont="1" applyFill="1" applyBorder="1" applyAlignment="1" applyProtection="1">
      <alignment horizontal="center" vertical="center"/>
      <protection hidden="1"/>
    </xf>
    <xf numFmtId="0" fontId="4" fillId="6" borderId="1" xfId="0" applyFont="1" applyFill="1" applyBorder="1" applyAlignment="1" applyProtection="1">
      <alignment horizontal="center" vertical="center"/>
      <protection hidden="1"/>
    </xf>
    <xf numFmtId="0" fontId="4" fillId="5" borderId="1" xfId="0" applyFont="1" applyFill="1" applyBorder="1" applyAlignment="1" applyProtection="1">
      <alignment horizontal="center" vertical="center"/>
      <protection hidden="1"/>
    </xf>
    <xf numFmtId="0" fontId="6" fillId="0" borderId="0" xfId="0" applyFont="1" applyFill="1" applyBorder="1" applyAlignment="1" applyProtection="1">
      <alignment vertical="center"/>
      <protection hidden="1"/>
    </xf>
    <xf numFmtId="0" fontId="40" fillId="4" borderId="1" xfId="0" applyFont="1" applyFill="1" applyBorder="1" applyAlignment="1" applyProtection="1">
      <alignment horizontal="center" vertical="center"/>
      <protection hidden="1"/>
    </xf>
    <xf numFmtId="0" fontId="40" fillId="16" borderId="1" xfId="0" applyFont="1" applyFill="1" applyBorder="1" applyAlignment="1" applyProtection="1">
      <alignment horizontal="center" vertical="center"/>
      <protection hidden="1"/>
    </xf>
    <xf numFmtId="0" fontId="1" fillId="0" borderId="0" xfId="0" applyFont="1" applyProtection="1">
      <protection hidden="1"/>
    </xf>
    <xf numFmtId="2" fontId="27" fillId="6" borderId="1" xfId="0" applyNumberFormat="1" applyFont="1" applyFill="1" applyBorder="1" applyAlignment="1" applyProtection="1">
      <alignment horizontal="center" vertical="center"/>
      <protection hidden="1"/>
    </xf>
    <xf numFmtId="0" fontId="43" fillId="6" borderId="13" xfId="0" applyFont="1" applyFill="1" applyBorder="1" applyAlignment="1" applyProtection="1">
      <alignment horizontal="center" shrinkToFit="1"/>
      <protection hidden="1"/>
    </xf>
    <xf numFmtId="0" fontId="43" fillId="6" borderId="1" xfId="0" applyFont="1" applyFill="1" applyBorder="1" applyAlignment="1" applyProtection="1">
      <alignment horizontal="center" shrinkToFit="1"/>
      <protection hidden="1"/>
    </xf>
    <xf numFmtId="1" fontId="27" fillId="2" borderId="9" xfId="1" applyNumberFormat="1" applyFont="1" applyFill="1" applyBorder="1" applyAlignment="1" applyProtection="1">
      <alignment horizontal="center" vertical="center" shrinkToFit="1"/>
      <protection hidden="1"/>
    </xf>
    <xf numFmtId="0" fontId="29" fillId="0" borderId="3" xfId="0" applyFont="1" applyFill="1" applyBorder="1" applyAlignment="1" applyProtection="1">
      <alignment horizontal="center" vertical="center"/>
      <protection locked="0" hidden="1"/>
    </xf>
    <xf numFmtId="0" fontId="29" fillId="0" borderId="10" xfId="0" applyFont="1" applyFill="1" applyBorder="1" applyAlignment="1" applyProtection="1">
      <alignment horizontal="center" vertical="center"/>
      <protection locked="0" hidden="1"/>
    </xf>
    <xf numFmtId="0" fontId="29" fillId="0" borderId="7" xfId="0" applyFont="1" applyFill="1" applyBorder="1" applyAlignment="1" applyProtection="1">
      <alignment horizontal="center" vertical="center"/>
      <protection locked="0" hidden="1"/>
    </xf>
    <xf numFmtId="0" fontId="29" fillId="0" borderId="4" xfId="0" applyFont="1" applyFill="1" applyBorder="1" applyAlignment="1" applyProtection="1">
      <alignment horizontal="center" vertical="center"/>
      <protection locked="0" hidden="1"/>
    </xf>
    <xf numFmtId="0" fontId="29" fillId="0" borderId="8" xfId="0" applyFont="1" applyFill="1" applyBorder="1" applyAlignment="1" applyProtection="1">
      <alignment horizontal="center" vertical="center"/>
      <protection locked="0" hidden="1"/>
    </xf>
    <xf numFmtId="0" fontId="16" fillId="8" borderId="13" xfId="0" applyFont="1" applyFill="1" applyBorder="1" applyAlignment="1" applyProtection="1">
      <alignment horizontal="center" vertical="center" wrapText="1"/>
      <protection hidden="1"/>
    </xf>
    <xf numFmtId="0" fontId="13" fillId="0" borderId="0" xfId="0" applyFont="1" applyFill="1" applyAlignment="1" applyProtection="1">
      <alignment horizontal="center" vertical="center"/>
      <protection hidden="1"/>
    </xf>
    <xf numFmtId="0" fontId="26" fillId="0" borderId="1" xfId="0" applyFont="1" applyBorder="1" applyAlignment="1" applyProtection="1">
      <alignment horizontal="left" vertical="center"/>
      <protection hidden="1"/>
    </xf>
    <xf numFmtId="2" fontId="63" fillId="10" borderId="1" xfId="1" applyNumberFormat="1" applyFont="1" applyFill="1" applyBorder="1" applyAlignment="1" applyProtection="1">
      <alignment horizontal="center" vertical="center" shrinkToFit="1"/>
      <protection hidden="1"/>
    </xf>
    <xf numFmtId="2" fontId="4" fillId="9" borderId="1" xfId="1" applyNumberFormat="1" applyFont="1" applyFill="1" applyBorder="1" applyAlignment="1" applyProtection="1">
      <alignment horizontal="center" vertical="center" shrinkToFit="1"/>
      <protection hidden="1"/>
    </xf>
    <xf numFmtId="2" fontId="4" fillId="12" borderId="1" xfId="1" applyNumberFormat="1" applyFont="1" applyFill="1" applyBorder="1" applyAlignment="1" applyProtection="1">
      <alignment horizontal="center" vertical="center" shrinkToFit="1"/>
      <protection hidden="1"/>
    </xf>
    <xf numFmtId="2" fontId="63" fillId="23" borderId="1" xfId="1" applyNumberFormat="1" applyFont="1" applyFill="1" applyBorder="1" applyAlignment="1" applyProtection="1">
      <alignment horizontal="center" vertical="center" shrinkToFit="1"/>
      <protection hidden="1"/>
    </xf>
    <xf numFmtId="0" fontId="1" fillId="0" borderId="0" xfId="0" applyFont="1" applyAlignment="1" applyProtection="1">
      <alignment horizontal="left" wrapText="1"/>
      <protection hidden="1"/>
    </xf>
    <xf numFmtId="0" fontId="1" fillId="0" borderId="0" xfId="0" applyFont="1" applyProtection="1">
      <protection hidden="1"/>
    </xf>
    <xf numFmtId="0" fontId="2" fillId="0" borderId="0" xfId="0" applyFont="1" applyBorder="1" applyAlignment="1" applyProtection="1">
      <alignment horizontal="right" vertical="center" wrapText="1"/>
      <protection hidden="1"/>
    </xf>
    <xf numFmtId="0" fontId="2" fillId="0" borderId="0" xfId="0" applyFont="1" applyBorder="1" applyAlignment="1" applyProtection="1">
      <alignment horizontal="center" vertical="center" wrapText="1"/>
      <protection hidden="1"/>
    </xf>
    <xf numFmtId="0" fontId="36" fillId="4" borderId="13" xfId="0" applyFont="1" applyFill="1" applyBorder="1" applyAlignment="1" applyProtection="1">
      <alignment horizontal="center" textRotation="90" wrapText="1"/>
      <protection hidden="1"/>
    </xf>
    <xf numFmtId="1" fontId="38" fillId="27" borderId="3" xfId="1" applyNumberFormat="1" applyFont="1" applyFill="1" applyBorder="1" applyAlignment="1" applyProtection="1">
      <alignment horizontal="center" vertical="center" shrinkToFit="1"/>
      <protection hidden="1"/>
    </xf>
    <xf numFmtId="0" fontId="36" fillId="27" borderId="26" xfId="0" applyFont="1" applyFill="1" applyBorder="1" applyAlignment="1" applyProtection="1">
      <alignment horizontal="center" vertical="center"/>
      <protection hidden="1"/>
    </xf>
    <xf numFmtId="1" fontId="38" fillId="27" borderId="1" xfId="1" applyNumberFormat="1" applyFont="1" applyFill="1" applyBorder="1" applyAlignment="1" applyProtection="1">
      <alignment horizontal="center" vertical="center" shrinkToFit="1"/>
      <protection hidden="1"/>
    </xf>
    <xf numFmtId="1" fontId="38" fillId="27" borderId="5" xfId="1" applyNumberFormat="1" applyFont="1" applyFill="1" applyBorder="1" applyAlignment="1" applyProtection="1">
      <alignment horizontal="center" vertical="center" shrinkToFit="1"/>
      <protection hidden="1"/>
    </xf>
    <xf numFmtId="0" fontId="36" fillId="27" borderId="1" xfId="0" applyFont="1" applyFill="1" applyBorder="1" applyAlignment="1" applyProtection="1">
      <alignment horizontal="center" vertical="center"/>
      <protection hidden="1"/>
    </xf>
    <xf numFmtId="0" fontId="16" fillId="8" borderId="4" xfId="0" applyFont="1" applyFill="1" applyBorder="1" applyAlignment="1" applyProtection="1">
      <alignment horizontal="center" vertical="center"/>
      <protection hidden="1"/>
    </xf>
    <xf numFmtId="0" fontId="36" fillId="28" borderId="26" xfId="0" applyFont="1" applyFill="1" applyBorder="1" applyAlignment="1" applyProtection="1">
      <alignment horizontal="center" textRotation="90" wrapText="1"/>
      <protection hidden="1"/>
    </xf>
    <xf numFmtId="0" fontId="37" fillId="18" borderId="26" xfId="0" applyFont="1" applyFill="1" applyBorder="1" applyAlignment="1" applyProtection="1">
      <alignment horizontal="center" textRotation="90" wrapText="1"/>
      <protection hidden="1"/>
    </xf>
    <xf numFmtId="49" fontId="35" fillId="18" borderId="26" xfId="0" applyNumberFormat="1" applyFont="1" applyFill="1" applyBorder="1" applyAlignment="1" applyProtection="1">
      <alignment horizontal="center" vertical="center" wrapText="1"/>
      <protection hidden="1"/>
    </xf>
    <xf numFmtId="0" fontId="36" fillId="29" borderId="25" xfId="0" applyFont="1" applyFill="1" applyBorder="1" applyAlignment="1" applyProtection="1">
      <alignment horizontal="center" textRotation="90" wrapText="1"/>
      <protection hidden="1"/>
    </xf>
    <xf numFmtId="0" fontId="36" fillId="29" borderId="1" xfId="0" applyFont="1" applyFill="1" applyBorder="1" applyAlignment="1" applyProtection="1">
      <alignment horizontal="center" textRotation="90" wrapText="1"/>
      <protection hidden="1"/>
    </xf>
    <xf numFmtId="0" fontId="37" fillId="29" borderId="1" xfId="0" applyFont="1" applyFill="1" applyBorder="1" applyAlignment="1" applyProtection="1">
      <alignment horizontal="center" textRotation="90" wrapText="1"/>
      <protection hidden="1"/>
    </xf>
    <xf numFmtId="0" fontId="16" fillId="8" borderId="18" xfId="0" applyFont="1" applyFill="1" applyBorder="1" applyAlignment="1" applyProtection="1">
      <alignment horizontal="center" vertical="center" wrapText="1"/>
      <protection hidden="1"/>
    </xf>
    <xf numFmtId="0" fontId="72" fillId="0" borderId="0" xfId="0" applyFont="1" applyBorder="1" applyAlignment="1" applyProtection="1">
      <alignment horizontal="left" vertical="center" shrinkToFit="1"/>
      <protection hidden="1"/>
    </xf>
    <xf numFmtId="0" fontId="39" fillId="6" borderId="1" xfId="0" applyFont="1" applyFill="1" applyBorder="1" applyAlignment="1" applyProtection="1">
      <alignment horizontal="center" shrinkToFit="1"/>
      <protection hidden="1"/>
    </xf>
    <xf numFmtId="0" fontId="38" fillId="4" borderId="3" xfId="0" applyFont="1" applyFill="1" applyBorder="1" applyAlignment="1" applyProtection="1">
      <alignment horizontal="center" vertical="center" wrapText="1" shrinkToFit="1"/>
      <protection hidden="1"/>
    </xf>
    <xf numFmtId="0" fontId="38" fillId="4" borderId="1" xfId="0" applyFont="1" applyFill="1" applyBorder="1" applyAlignment="1" applyProtection="1">
      <alignment horizontal="center" vertical="center" wrapText="1" shrinkToFit="1"/>
      <protection hidden="1"/>
    </xf>
    <xf numFmtId="0" fontId="55" fillId="0" borderId="0" xfId="0" applyFont="1" applyAlignment="1" applyProtection="1">
      <alignment vertical="center"/>
      <protection hidden="1"/>
    </xf>
    <xf numFmtId="0" fontId="29" fillId="0" borderId="6" xfId="0" applyFont="1" applyBorder="1" applyAlignment="1" applyProtection="1">
      <alignment horizontal="center"/>
      <protection locked="0" hidden="1"/>
    </xf>
    <xf numFmtId="0" fontId="29" fillId="0" borderId="6" xfId="0" applyFont="1" applyBorder="1" applyAlignment="1" applyProtection="1">
      <alignment shrinkToFit="1"/>
      <protection locked="0" hidden="1"/>
    </xf>
    <xf numFmtId="1" fontId="27" fillId="2" borderId="6" xfId="1" applyNumberFormat="1" applyFont="1" applyFill="1" applyBorder="1" applyAlignment="1" applyProtection="1">
      <alignment horizontal="center" shrinkToFit="1"/>
      <protection hidden="1"/>
    </xf>
    <xf numFmtId="0" fontId="29" fillId="0" borderId="7" xfId="0" applyFont="1" applyBorder="1" applyAlignment="1" applyProtection="1">
      <alignment horizontal="center"/>
      <protection locked="0" hidden="1"/>
    </xf>
    <xf numFmtId="0" fontId="29" fillId="0" borderId="7" xfId="0" applyFont="1" applyBorder="1" applyAlignment="1" applyProtection="1">
      <alignment shrinkToFit="1"/>
      <protection locked="0" hidden="1"/>
    </xf>
    <xf numFmtId="1" fontId="27" fillId="2" borderId="7" xfId="1" applyNumberFormat="1" applyFont="1" applyFill="1" applyBorder="1" applyAlignment="1" applyProtection="1">
      <alignment horizontal="center" shrinkToFit="1"/>
      <protection hidden="1"/>
    </xf>
    <xf numFmtId="0" fontId="29" fillId="0" borderId="8" xfId="0" applyFont="1" applyBorder="1" applyAlignment="1" applyProtection="1">
      <alignment horizontal="center"/>
      <protection locked="0" hidden="1"/>
    </xf>
    <xf numFmtId="0" fontId="29" fillId="0" borderId="8" xfId="0" applyFont="1" applyBorder="1" applyAlignment="1" applyProtection="1">
      <alignment shrinkToFit="1"/>
      <protection locked="0" hidden="1"/>
    </xf>
    <xf numFmtId="0" fontId="29" fillId="0" borderId="4" xfId="0" applyFont="1" applyBorder="1" applyAlignment="1" applyProtection="1">
      <alignment horizontal="center"/>
      <protection locked="0" hidden="1"/>
    </xf>
    <xf numFmtId="1" fontId="27" fillId="2" borderId="4" xfId="1" applyNumberFormat="1" applyFont="1" applyFill="1" applyBorder="1" applyAlignment="1" applyProtection="1">
      <alignment horizontal="center" shrinkToFit="1"/>
      <protection hidden="1"/>
    </xf>
    <xf numFmtId="0" fontId="29" fillId="0" borderId="3" xfId="0" applyFont="1" applyBorder="1" applyAlignment="1" applyProtection="1">
      <alignment horizontal="center"/>
      <protection locked="0" hidden="1"/>
    </xf>
    <xf numFmtId="0" fontId="29" fillId="0" borderId="10" xfId="0" applyFont="1" applyBorder="1" applyAlignment="1" applyProtection="1">
      <alignment horizontal="center"/>
      <protection locked="0" hidden="1"/>
    </xf>
    <xf numFmtId="1" fontId="27" fillId="2" borderId="5" xfId="1" applyNumberFormat="1" applyFont="1" applyFill="1" applyBorder="1" applyAlignment="1" applyProtection="1">
      <alignment horizontal="center" shrinkToFit="1"/>
      <protection hidden="1"/>
    </xf>
    <xf numFmtId="0" fontId="29" fillId="0" borderId="9" xfId="0" applyFont="1" applyBorder="1" applyAlignment="1" applyProtection="1">
      <alignment shrinkToFit="1"/>
      <protection locked="0" hidden="1"/>
    </xf>
    <xf numFmtId="0" fontId="14" fillId="20" borderId="6" xfId="0" applyFont="1" applyFill="1" applyBorder="1" applyAlignment="1" applyProtection="1">
      <alignment horizontal="center"/>
      <protection locked="0" hidden="1"/>
    </xf>
    <xf numFmtId="0" fontId="14" fillId="20" borderId="4" xfId="0" applyFont="1" applyFill="1" applyBorder="1" applyAlignment="1" applyProtection="1">
      <alignment horizontal="center"/>
      <protection locked="0" hidden="1"/>
    </xf>
    <xf numFmtId="0" fontId="14" fillId="20" borderId="10" xfId="0" applyFont="1" applyFill="1" applyBorder="1" applyAlignment="1" applyProtection="1">
      <alignment horizontal="center"/>
      <protection locked="0" hidden="1"/>
    </xf>
    <xf numFmtId="0" fontId="14" fillId="20" borderId="8" xfId="0" applyFont="1" applyFill="1" applyBorder="1" applyAlignment="1" applyProtection="1">
      <alignment horizontal="center"/>
      <protection locked="0" hidden="1"/>
    </xf>
    <xf numFmtId="0" fontId="29" fillId="0" borderId="16" xfId="0" applyFont="1" applyBorder="1" applyAlignment="1" applyProtection="1">
      <alignment horizontal="center"/>
      <protection locked="0" hidden="1"/>
    </xf>
    <xf numFmtId="0" fontId="29" fillId="0" borderId="62" xfId="0" applyFont="1" applyBorder="1" applyAlignment="1" applyProtection="1">
      <alignment horizontal="center"/>
      <protection locked="0" hidden="1"/>
    </xf>
    <xf numFmtId="0" fontId="29" fillId="0" borderId="58" xfId="0" applyFont="1" applyBorder="1" applyAlignment="1" applyProtection="1">
      <alignment horizontal="center"/>
      <protection locked="0" hidden="1"/>
    </xf>
    <xf numFmtId="0" fontId="29" fillId="0" borderId="19" xfId="0" applyFont="1" applyBorder="1" applyAlignment="1" applyProtection="1">
      <alignment horizontal="center"/>
      <protection locked="0" hidden="1"/>
    </xf>
    <xf numFmtId="0" fontId="29" fillId="0" borderId="59" xfId="0" applyFont="1" applyBorder="1" applyAlignment="1" applyProtection="1">
      <alignment horizontal="center"/>
      <protection locked="0" hidden="1"/>
    </xf>
    <xf numFmtId="0" fontId="36" fillId="4" borderId="1" xfId="0" applyFont="1" applyFill="1" applyBorder="1" applyAlignment="1" applyProtection="1">
      <alignment horizontal="center" vertical="center" wrapText="1" shrinkToFit="1"/>
      <protection hidden="1"/>
    </xf>
    <xf numFmtId="0" fontId="37" fillId="6" borderId="1" xfId="0" applyFont="1" applyFill="1" applyBorder="1" applyAlignment="1" applyProtection="1">
      <alignment horizontal="center" vertical="center" shrinkToFit="1"/>
      <protection hidden="1"/>
    </xf>
    <xf numFmtId="0" fontId="43" fillId="4" borderId="3" xfId="0" applyFont="1" applyFill="1" applyBorder="1" applyAlignment="1" applyProtection="1">
      <alignment horizontal="center" vertical="center" wrapText="1" shrinkToFit="1"/>
      <protection hidden="1"/>
    </xf>
    <xf numFmtId="0" fontId="1" fillId="0" borderId="0" xfId="0" applyFont="1" applyProtection="1">
      <protection hidden="1"/>
    </xf>
    <xf numFmtId="0" fontId="29" fillId="0" borderId="0" xfId="0" applyFont="1" applyAlignment="1" applyProtection="1">
      <alignment horizontal="center" vertical="center"/>
      <protection hidden="1"/>
    </xf>
    <xf numFmtId="0" fontId="49" fillId="0" borderId="0" xfId="0" applyFont="1" applyBorder="1" applyAlignment="1" applyProtection="1">
      <alignment horizontal="center" vertical="center" shrinkToFit="1"/>
      <protection hidden="1"/>
    </xf>
    <xf numFmtId="0" fontId="27" fillId="0" borderId="61" xfId="0" applyFont="1" applyFill="1" applyBorder="1" applyAlignment="1" applyProtection="1">
      <alignment horizontal="center" vertical="center"/>
      <protection hidden="1"/>
    </xf>
    <xf numFmtId="0" fontId="5" fillId="0" borderId="0" xfId="0" applyFont="1" applyProtection="1">
      <protection hidden="1"/>
    </xf>
    <xf numFmtId="0" fontId="43" fillId="6" borderId="13" xfId="0" applyFont="1" applyFill="1" applyBorder="1" applyAlignment="1" applyProtection="1">
      <alignment horizontal="center" textRotation="90" wrapText="1" shrinkToFit="1"/>
      <protection hidden="1"/>
    </xf>
    <xf numFmtId="0" fontId="43" fillId="6" borderId="1" xfId="0" applyFont="1" applyFill="1" applyBorder="1" applyAlignment="1" applyProtection="1">
      <alignment horizontal="center" textRotation="90" wrapText="1" shrinkToFit="1"/>
      <protection hidden="1"/>
    </xf>
    <xf numFmtId="2" fontId="4" fillId="2" borderId="3" xfId="1" applyNumberFormat="1" applyFont="1" applyFill="1" applyBorder="1" applyAlignment="1" applyProtection="1">
      <alignment horizontal="center" shrinkToFit="1"/>
      <protection hidden="1"/>
    </xf>
    <xf numFmtId="2" fontId="4" fillId="2" borderId="10" xfId="1" applyNumberFormat="1" applyFont="1" applyFill="1" applyBorder="1" applyAlignment="1" applyProtection="1">
      <alignment horizontal="center" shrinkToFit="1"/>
      <protection hidden="1"/>
    </xf>
    <xf numFmtId="2" fontId="4" fillId="2" borderId="8" xfId="1" applyNumberFormat="1" applyFont="1" applyFill="1" applyBorder="1" applyAlignment="1" applyProtection="1">
      <alignment horizontal="center" shrinkToFit="1"/>
      <protection hidden="1"/>
    </xf>
    <xf numFmtId="1" fontId="27" fillId="2" borderId="3" xfId="1" applyNumberFormat="1" applyFont="1" applyFill="1" applyBorder="1" applyAlignment="1" applyProtection="1">
      <alignment horizontal="center" shrinkToFit="1"/>
      <protection hidden="1"/>
    </xf>
    <xf numFmtId="1" fontId="27" fillId="2" borderId="8" xfId="1" applyNumberFormat="1" applyFont="1" applyFill="1" applyBorder="1" applyAlignment="1" applyProtection="1">
      <alignment horizontal="center" shrinkToFit="1"/>
      <protection hidden="1"/>
    </xf>
    <xf numFmtId="1" fontId="27" fillId="2" borderId="10" xfId="1" applyNumberFormat="1" applyFont="1" applyFill="1" applyBorder="1" applyAlignment="1" applyProtection="1">
      <alignment horizontal="center" shrinkToFit="1"/>
      <protection hidden="1"/>
    </xf>
    <xf numFmtId="0" fontId="75" fillId="4" borderId="1" xfId="0" applyFont="1" applyFill="1" applyBorder="1" applyAlignment="1" applyProtection="1">
      <alignment horizontal="center" textRotation="90" wrapText="1" shrinkToFit="1"/>
      <protection hidden="1"/>
    </xf>
    <xf numFmtId="0" fontId="16" fillId="0" borderId="0" xfId="0" applyFont="1" applyProtection="1">
      <protection hidden="1"/>
    </xf>
    <xf numFmtId="0" fontId="37" fillId="4" borderId="5" xfId="0" applyFont="1" applyFill="1" applyBorder="1" applyAlignment="1" applyProtection="1">
      <alignment horizontal="center" shrinkToFit="1"/>
      <protection hidden="1"/>
    </xf>
    <xf numFmtId="0" fontId="27" fillId="0" borderId="0" xfId="0" applyFont="1" applyBorder="1" applyAlignment="1" applyProtection="1">
      <alignment horizontal="center" vertical="center"/>
      <protection hidden="1"/>
    </xf>
    <xf numFmtId="0" fontId="37" fillId="6" borderId="5" xfId="0" applyFont="1" applyFill="1" applyBorder="1" applyAlignment="1" applyProtection="1">
      <alignment horizontal="center" vertical="center" shrinkToFit="1"/>
      <protection hidden="1"/>
    </xf>
    <xf numFmtId="0" fontId="4" fillId="6" borderId="13" xfId="0" applyFont="1" applyFill="1" applyBorder="1" applyAlignment="1" applyProtection="1">
      <alignment horizontal="center" vertical="center"/>
      <protection hidden="1"/>
    </xf>
    <xf numFmtId="0" fontId="4" fillId="5" borderId="13" xfId="0" applyFont="1" applyFill="1" applyBorder="1" applyAlignment="1" applyProtection="1">
      <alignment horizontal="center" vertical="center"/>
      <protection hidden="1"/>
    </xf>
    <xf numFmtId="0" fontId="27" fillId="4" borderId="63" xfId="0" applyFont="1" applyFill="1" applyBorder="1" applyAlignment="1" applyProtection="1">
      <alignment horizontal="center"/>
      <protection hidden="1"/>
    </xf>
    <xf numFmtId="2" fontId="4" fillId="2" borderId="64" xfId="1" applyNumberFormat="1" applyFont="1" applyFill="1" applyBorder="1" applyAlignment="1" applyProtection="1">
      <alignment horizontal="center" vertical="center" shrinkToFit="1"/>
      <protection hidden="1"/>
    </xf>
    <xf numFmtId="0" fontId="27" fillId="0" borderId="60" xfId="0" applyFont="1" applyFill="1" applyBorder="1" applyAlignment="1" applyProtection="1">
      <alignment horizontal="left" vertical="center"/>
      <protection hidden="1"/>
    </xf>
    <xf numFmtId="0" fontId="27" fillId="0" borderId="61" xfId="0" applyFont="1" applyFill="1" applyBorder="1" applyAlignment="1" applyProtection="1">
      <alignment horizontal="left" vertical="center"/>
      <protection hidden="1"/>
    </xf>
    <xf numFmtId="1" fontId="32" fillId="16" borderId="13" xfId="0" applyNumberFormat="1" applyFont="1" applyFill="1" applyBorder="1" applyAlignment="1" applyProtection="1">
      <alignment horizontal="center" vertical="center"/>
      <protection hidden="1"/>
    </xf>
    <xf numFmtId="0" fontId="1" fillId="0" borderId="0" xfId="0" applyFont="1" applyProtection="1">
      <protection hidden="1"/>
    </xf>
    <xf numFmtId="0" fontId="16" fillId="21" borderId="12" xfId="0" applyFont="1" applyFill="1" applyBorder="1" applyAlignment="1" applyProtection="1">
      <alignment horizontal="center" vertical="center" shrinkToFit="1"/>
      <protection hidden="1"/>
    </xf>
    <xf numFmtId="0" fontId="36" fillId="8" borderId="13" xfId="0" applyFont="1" applyFill="1" applyBorder="1" applyAlignment="1" applyProtection="1">
      <alignment horizontal="center" textRotation="90" wrapText="1"/>
      <protection hidden="1"/>
    </xf>
    <xf numFmtId="0" fontId="36" fillId="8" borderId="1" xfId="0" applyFont="1" applyFill="1" applyBorder="1" applyAlignment="1" applyProtection="1">
      <alignment horizontal="center" textRotation="90" wrapText="1"/>
      <protection hidden="1"/>
    </xf>
    <xf numFmtId="0" fontId="37" fillId="8" borderId="1" xfId="0" applyFont="1" applyFill="1" applyBorder="1" applyAlignment="1" applyProtection="1">
      <alignment horizontal="center" textRotation="90" wrapText="1"/>
      <protection hidden="1"/>
    </xf>
    <xf numFmtId="0" fontId="36" fillId="8" borderId="3" xfId="0" applyFont="1" applyFill="1" applyBorder="1" applyAlignment="1" applyProtection="1">
      <alignment horizontal="center" textRotation="90" wrapText="1"/>
      <protection hidden="1"/>
    </xf>
    <xf numFmtId="0" fontId="37" fillId="8" borderId="3" xfId="0" applyFont="1" applyFill="1" applyBorder="1" applyAlignment="1" applyProtection="1">
      <alignment horizontal="center" textRotation="90" wrapText="1"/>
      <protection hidden="1"/>
    </xf>
    <xf numFmtId="0" fontId="14" fillId="0" borderId="0" xfId="0" applyFont="1" applyFill="1" applyBorder="1" applyAlignment="1" applyProtection="1">
      <alignment horizontal="center" vertical="center" wrapText="1"/>
      <protection hidden="1"/>
    </xf>
    <xf numFmtId="0" fontId="14" fillId="0" borderId="19" xfId="0" applyFont="1" applyFill="1" applyBorder="1" applyAlignment="1" applyProtection="1">
      <alignment horizontal="center" vertical="center" wrapText="1"/>
      <protection hidden="1"/>
    </xf>
    <xf numFmtId="0" fontId="14" fillId="0" borderId="20" xfId="0" applyFont="1" applyFill="1" applyBorder="1" applyAlignment="1" applyProtection="1">
      <alignment horizontal="center" vertical="center" wrapText="1"/>
      <protection hidden="1"/>
    </xf>
    <xf numFmtId="0" fontId="1" fillId="0" borderId="19" xfId="0" applyFont="1" applyBorder="1" applyProtection="1">
      <protection hidden="1"/>
    </xf>
    <xf numFmtId="0" fontId="1" fillId="0" borderId="20" xfId="0" applyFont="1" applyBorder="1" applyProtection="1">
      <protection hidden="1"/>
    </xf>
    <xf numFmtId="0" fontId="1" fillId="0" borderId="14" xfId="0" applyFont="1" applyBorder="1" applyProtection="1">
      <protection hidden="1"/>
    </xf>
    <xf numFmtId="0" fontId="1" fillId="0" borderId="11" xfId="0" applyFont="1" applyBorder="1" applyProtection="1">
      <protection hidden="1"/>
    </xf>
    <xf numFmtId="0" fontId="1" fillId="0" borderId="15" xfId="0" applyFont="1" applyBorder="1" applyProtection="1">
      <protection hidden="1"/>
    </xf>
    <xf numFmtId="0" fontId="39" fillId="4" borderId="1" xfId="0" applyFont="1" applyFill="1" applyBorder="1" applyAlignment="1" applyProtection="1">
      <alignment horizontal="center" shrinkToFit="1"/>
      <protection hidden="1"/>
    </xf>
    <xf numFmtId="0" fontId="78" fillId="0" borderId="0" xfId="0" applyFont="1" applyBorder="1" applyProtection="1">
      <protection hidden="1"/>
    </xf>
    <xf numFmtId="0" fontId="79" fillId="0" borderId="0" xfId="2" applyFont="1" applyBorder="1" applyProtection="1">
      <protection hidden="1"/>
    </xf>
    <xf numFmtId="0" fontId="80" fillId="0" borderId="0" xfId="0" applyFont="1" applyBorder="1" applyProtection="1">
      <protection hidden="1"/>
    </xf>
    <xf numFmtId="0" fontId="81" fillId="0" borderId="20" xfId="0" applyFont="1" applyBorder="1" applyProtection="1">
      <protection hidden="1"/>
    </xf>
    <xf numFmtId="0" fontId="79" fillId="0" borderId="0" xfId="2" applyFont="1" applyBorder="1" applyAlignment="1" applyProtection="1">
      <alignment horizontal="right"/>
      <protection hidden="1"/>
    </xf>
    <xf numFmtId="0" fontId="14" fillId="5" borderId="0" xfId="0" applyFont="1" applyFill="1" applyAlignment="1" applyProtection="1">
      <alignment horizontal="center" vertical="center" wrapText="1"/>
      <protection hidden="1"/>
    </xf>
    <xf numFmtId="0" fontId="4" fillId="0" borderId="16" xfId="0" applyFont="1" applyFill="1" applyBorder="1" applyAlignment="1" applyProtection="1">
      <alignment horizontal="center" vertical="center" wrapText="1"/>
      <protection hidden="1"/>
    </xf>
    <xf numFmtId="0" fontId="14" fillId="0" borderId="17" xfId="0" applyFont="1" applyFill="1" applyBorder="1" applyAlignment="1" applyProtection="1">
      <alignment horizontal="center" vertical="center" wrapText="1"/>
      <protection hidden="1"/>
    </xf>
    <xf numFmtId="0" fontId="14" fillId="0" borderId="18" xfId="0" applyFont="1" applyFill="1" applyBorder="1" applyAlignment="1" applyProtection="1">
      <alignment horizontal="center" vertical="center" wrapText="1"/>
      <protection hidden="1"/>
    </xf>
    <xf numFmtId="0" fontId="14" fillId="0" borderId="19" xfId="0" applyFont="1" applyFill="1" applyBorder="1" applyAlignment="1" applyProtection="1">
      <alignment horizontal="center" vertical="center" wrapText="1"/>
      <protection hidden="1"/>
    </xf>
    <xf numFmtId="0" fontId="14" fillId="0" borderId="0" xfId="0" applyFont="1" applyFill="1" applyBorder="1" applyAlignment="1" applyProtection="1">
      <alignment horizontal="center" vertical="center" wrapText="1"/>
      <protection hidden="1"/>
    </xf>
    <xf numFmtId="0" fontId="14" fillId="0" borderId="20" xfId="0" applyFont="1" applyFill="1" applyBorder="1" applyAlignment="1" applyProtection="1">
      <alignment horizontal="center" vertical="center" wrapText="1"/>
      <protection hidden="1"/>
    </xf>
    <xf numFmtId="0" fontId="14" fillId="0" borderId="14" xfId="0" applyFont="1" applyFill="1" applyBorder="1" applyAlignment="1" applyProtection="1">
      <alignment horizontal="center" vertical="center" wrapText="1"/>
      <protection hidden="1"/>
    </xf>
    <xf numFmtId="0" fontId="14" fillId="0" borderId="11" xfId="0" applyFont="1" applyFill="1" applyBorder="1" applyAlignment="1" applyProtection="1">
      <alignment horizontal="center" vertical="center" wrapText="1"/>
      <protection hidden="1"/>
    </xf>
    <xf numFmtId="0" fontId="14" fillId="0" borderId="15" xfId="0" applyFont="1" applyFill="1" applyBorder="1" applyAlignment="1" applyProtection="1">
      <alignment horizontal="center" vertical="center" wrapText="1"/>
      <protection hidden="1"/>
    </xf>
    <xf numFmtId="0" fontId="18" fillId="33" borderId="65" xfId="0" applyFont="1" applyFill="1" applyBorder="1" applyAlignment="1" applyProtection="1">
      <alignment horizontal="center" vertical="center"/>
      <protection hidden="1"/>
    </xf>
    <xf numFmtId="0" fontId="18" fillId="33" borderId="66" xfId="0" applyFont="1" applyFill="1" applyBorder="1" applyAlignment="1" applyProtection="1">
      <alignment horizontal="center" vertical="center"/>
      <protection hidden="1"/>
    </xf>
    <xf numFmtId="0" fontId="18" fillId="33" borderId="67" xfId="0" applyFont="1" applyFill="1" applyBorder="1" applyAlignment="1" applyProtection="1">
      <alignment horizontal="center" vertical="center"/>
      <protection hidden="1"/>
    </xf>
    <xf numFmtId="0" fontId="66" fillId="33" borderId="68" xfId="0" applyFont="1" applyFill="1" applyBorder="1" applyAlignment="1" applyProtection="1">
      <alignment horizontal="center" vertical="center"/>
      <protection hidden="1"/>
    </xf>
    <xf numFmtId="0" fontId="66" fillId="33" borderId="0" xfId="0" applyFont="1" applyFill="1" applyBorder="1" applyAlignment="1" applyProtection="1">
      <alignment horizontal="center" vertical="center"/>
      <protection hidden="1"/>
    </xf>
    <xf numFmtId="0" fontId="66" fillId="33" borderId="69" xfId="0" applyFont="1" applyFill="1" applyBorder="1" applyAlignment="1" applyProtection="1">
      <alignment horizontal="center" vertical="center"/>
      <protection hidden="1"/>
    </xf>
    <xf numFmtId="0" fontId="11" fillId="33" borderId="68" xfId="0" applyFont="1" applyFill="1" applyBorder="1" applyAlignment="1" applyProtection="1">
      <alignment horizontal="center" vertical="center"/>
      <protection hidden="1"/>
    </xf>
    <xf numFmtId="0" fontId="11" fillId="33" borderId="0" xfId="0" applyFont="1" applyFill="1" applyBorder="1" applyAlignment="1" applyProtection="1">
      <alignment horizontal="center" vertical="center"/>
      <protection hidden="1"/>
    </xf>
    <xf numFmtId="0" fontId="11" fillId="33" borderId="69" xfId="0" applyFont="1" applyFill="1" applyBorder="1" applyAlignment="1" applyProtection="1">
      <alignment horizontal="center" vertical="center"/>
      <protection hidden="1"/>
    </xf>
    <xf numFmtId="0" fontId="5" fillId="33" borderId="70" xfId="0" applyFont="1" applyFill="1" applyBorder="1" applyAlignment="1" applyProtection="1">
      <alignment horizontal="center" vertical="center"/>
      <protection hidden="1"/>
    </xf>
    <xf numFmtId="0" fontId="5" fillId="33" borderId="71" xfId="0" applyFont="1" applyFill="1" applyBorder="1" applyAlignment="1" applyProtection="1">
      <alignment horizontal="center" vertical="center"/>
      <protection hidden="1"/>
    </xf>
    <xf numFmtId="0" fontId="5" fillId="33" borderId="72" xfId="0" applyFont="1" applyFill="1" applyBorder="1" applyAlignment="1" applyProtection="1">
      <alignment horizontal="center" vertical="center"/>
      <protection hidden="1"/>
    </xf>
    <xf numFmtId="0" fontId="9" fillId="32" borderId="2" xfId="0" applyFont="1" applyFill="1" applyBorder="1" applyAlignment="1" applyProtection="1">
      <alignment horizontal="right" vertical="center"/>
      <protection hidden="1"/>
    </xf>
    <xf numFmtId="0" fontId="9" fillId="32" borderId="13" xfId="0" applyFont="1" applyFill="1" applyBorder="1" applyAlignment="1" applyProtection="1">
      <alignment horizontal="right" vertical="center"/>
      <protection hidden="1"/>
    </xf>
    <xf numFmtId="0" fontId="12" fillId="0" borderId="2" xfId="0" applyFont="1" applyFill="1" applyBorder="1" applyAlignment="1" applyProtection="1">
      <alignment horizontal="left" vertical="center"/>
      <protection locked="0" hidden="1"/>
    </xf>
    <xf numFmtId="0" fontId="12" fillId="0" borderId="13" xfId="0" applyFont="1" applyFill="1" applyBorder="1" applyAlignment="1" applyProtection="1">
      <alignment horizontal="left" vertical="center"/>
      <protection locked="0" hidden="1"/>
    </xf>
    <xf numFmtId="0" fontId="20" fillId="0" borderId="0" xfId="0" applyFont="1" applyFill="1" applyBorder="1" applyAlignment="1" applyProtection="1">
      <alignment horizontal="center" vertical="center"/>
      <protection hidden="1"/>
    </xf>
    <xf numFmtId="0" fontId="29" fillId="0" borderId="0" xfId="0" applyFont="1" applyAlignment="1" applyProtection="1">
      <alignment horizontal="left" vertical="center"/>
      <protection hidden="1"/>
    </xf>
    <xf numFmtId="0" fontId="29" fillId="0" borderId="0" xfId="0" applyFont="1" applyAlignment="1" applyProtection="1">
      <alignment vertical="center"/>
      <protection hidden="1"/>
    </xf>
    <xf numFmtId="0" fontId="14" fillId="0" borderId="0" xfId="0" applyFont="1" applyFill="1" applyBorder="1" applyAlignment="1" applyProtection="1">
      <alignment horizontal="left" vertical="top" wrapText="1"/>
      <protection hidden="1"/>
    </xf>
    <xf numFmtId="0" fontId="13" fillId="0" borderId="0" xfId="0" applyFont="1" applyFill="1" applyAlignment="1" applyProtection="1">
      <alignment horizontal="center" vertical="center"/>
      <protection hidden="1"/>
    </xf>
    <xf numFmtId="0" fontId="28" fillId="0" borderId="0" xfId="0" applyFont="1" applyFill="1" applyBorder="1" applyAlignment="1" applyProtection="1">
      <alignment horizontal="center"/>
      <protection hidden="1"/>
    </xf>
    <xf numFmtId="0" fontId="29" fillId="0" borderId="0" xfId="0" applyFont="1" applyAlignment="1" applyProtection="1">
      <alignment vertical="top" wrapText="1"/>
      <protection hidden="1"/>
    </xf>
    <xf numFmtId="0" fontId="29" fillId="0" borderId="0" xfId="0" applyFont="1" applyAlignment="1" applyProtection="1">
      <alignment vertical="top"/>
      <protection hidden="1"/>
    </xf>
    <xf numFmtId="0" fontId="12" fillId="0" borderId="0" xfId="0" applyFont="1" applyAlignment="1" applyProtection="1">
      <alignment horizontal="right"/>
      <protection hidden="1"/>
    </xf>
    <xf numFmtId="0" fontId="1" fillId="0" borderId="0" xfId="0" applyFont="1" applyAlignment="1" applyProtection="1">
      <alignment horizontal="left" wrapText="1"/>
      <protection hidden="1"/>
    </xf>
    <xf numFmtId="0" fontId="29" fillId="0" borderId="0" xfId="0" applyFont="1" applyAlignment="1" applyProtection="1">
      <alignment horizontal="center" vertical="center"/>
      <protection hidden="1"/>
    </xf>
    <xf numFmtId="0" fontId="26" fillId="0" borderId="0" xfId="0" applyFont="1" applyAlignment="1" applyProtection="1">
      <alignment horizontal="left" vertical="center"/>
      <protection hidden="1"/>
    </xf>
    <xf numFmtId="0" fontId="14" fillId="0" borderId="0" xfId="0" applyFont="1" applyBorder="1" applyAlignment="1" applyProtection="1">
      <alignment vertical="center"/>
      <protection hidden="1"/>
    </xf>
    <xf numFmtId="0" fontId="26" fillId="0" borderId="0" xfId="0" applyFont="1" applyAlignment="1" applyProtection="1">
      <alignment horizontal="left" vertical="center" wrapText="1"/>
      <protection hidden="1"/>
    </xf>
    <xf numFmtId="0" fontId="1" fillId="0" borderId="0" xfId="0" applyFont="1" applyAlignment="1" applyProtection="1">
      <alignment horizontal="left" vertical="top" wrapText="1"/>
      <protection hidden="1"/>
    </xf>
    <xf numFmtId="0" fontId="13" fillId="0" borderId="0" xfId="0" applyFont="1" applyAlignment="1" applyProtection="1">
      <alignment horizontal="center"/>
      <protection hidden="1"/>
    </xf>
    <xf numFmtId="0" fontId="1" fillId="0" borderId="0" xfId="0" applyFont="1" applyAlignment="1" applyProtection="1">
      <alignment horizontal="right"/>
      <protection hidden="1"/>
    </xf>
    <xf numFmtId="0" fontId="1" fillId="0" borderId="0" xfId="0" applyFont="1" applyProtection="1">
      <protection hidden="1"/>
    </xf>
    <xf numFmtId="0" fontId="15" fillId="0" borderId="0" xfId="0" applyFont="1" applyAlignment="1" applyProtection="1">
      <alignment horizontal="center" wrapText="1"/>
      <protection hidden="1"/>
    </xf>
    <xf numFmtId="0" fontId="22" fillId="0" borderId="0" xfId="0" applyFont="1" applyAlignment="1" applyProtection="1">
      <alignment horizontal="center"/>
      <protection hidden="1"/>
    </xf>
    <xf numFmtId="0" fontId="25" fillId="0" borderId="0" xfId="0" applyFont="1" applyAlignment="1" applyProtection="1">
      <alignment horizontal="center"/>
      <protection hidden="1"/>
    </xf>
    <xf numFmtId="0" fontId="23" fillId="0" borderId="0" xfId="0" applyFont="1" applyAlignment="1" applyProtection="1">
      <alignment horizontal="center"/>
      <protection hidden="1"/>
    </xf>
    <xf numFmtId="0" fontId="21" fillId="0" borderId="0" xfId="0" applyFont="1" applyAlignment="1" applyProtection="1">
      <alignment horizontal="center" vertical="center"/>
      <protection hidden="1"/>
    </xf>
    <xf numFmtId="0" fontId="16" fillId="22" borderId="2" xfId="0" applyFont="1" applyFill="1" applyBorder="1" applyAlignment="1" applyProtection="1">
      <alignment horizontal="center" vertical="center" shrinkToFit="1"/>
      <protection hidden="1"/>
    </xf>
    <xf numFmtId="0" fontId="16" fillId="22" borderId="13" xfId="0" applyFont="1" applyFill="1" applyBorder="1" applyAlignment="1" applyProtection="1">
      <alignment horizontal="center" vertical="center" shrinkToFit="1"/>
      <protection hidden="1"/>
    </xf>
    <xf numFmtId="0" fontId="37" fillId="4" borderId="3" xfId="0" applyFont="1" applyFill="1" applyBorder="1" applyAlignment="1" applyProtection="1">
      <alignment horizontal="center" vertical="center" textRotation="90" wrapText="1" shrinkToFit="1"/>
      <protection hidden="1"/>
    </xf>
    <xf numFmtId="0" fontId="37" fillId="4" borderId="4" xfId="0" applyFont="1" applyFill="1" applyBorder="1" applyAlignment="1" applyProtection="1">
      <alignment horizontal="center" vertical="center" textRotation="90" wrapText="1" shrinkToFit="1"/>
      <protection hidden="1"/>
    </xf>
    <xf numFmtId="0" fontId="37" fillId="4" borderId="5" xfId="0" applyFont="1" applyFill="1" applyBorder="1" applyAlignment="1" applyProtection="1">
      <alignment horizontal="center" vertical="center" textRotation="90" wrapText="1" shrinkToFit="1"/>
      <protection hidden="1"/>
    </xf>
    <xf numFmtId="0" fontId="36" fillId="5" borderId="3" xfId="0" applyFont="1" applyFill="1" applyBorder="1" applyAlignment="1" applyProtection="1">
      <alignment horizontal="center" vertical="center" textRotation="90" wrapText="1" shrinkToFit="1"/>
      <protection hidden="1"/>
    </xf>
    <xf numFmtId="0" fontId="36" fillId="5" borderId="4" xfId="0" applyFont="1" applyFill="1" applyBorder="1" applyAlignment="1" applyProtection="1">
      <alignment horizontal="center" vertical="center" textRotation="90" wrapText="1" shrinkToFit="1"/>
      <protection hidden="1"/>
    </xf>
    <xf numFmtId="0" fontId="36" fillId="5" borderId="5" xfId="0" applyFont="1" applyFill="1" applyBorder="1" applyAlignment="1" applyProtection="1">
      <alignment horizontal="center" vertical="center" textRotation="90" wrapText="1" shrinkToFit="1"/>
      <protection hidden="1"/>
    </xf>
    <xf numFmtId="0" fontId="26" fillId="8" borderId="3" xfId="0" applyFont="1" applyFill="1" applyBorder="1" applyAlignment="1" applyProtection="1">
      <alignment horizontal="center" vertical="center"/>
      <protection hidden="1"/>
    </xf>
    <xf numFmtId="0" fontId="26" fillId="8" borderId="4" xfId="0" applyFont="1" applyFill="1" applyBorder="1" applyAlignment="1" applyProtection="1">
      <alignment horizontal="center" vertical="center"/>
      <protection hidden="1"/>
    </xf>
    <xf numFmtId="0" fontId="26" fillId="8" borderId="5" xfId="0" applyFont="1" applyFill="1" applyBorder="1" applyAlignment="1" applyProtection="1">
      <alignment horizontal="center" vertical="center"/>
      <protection hidden="1"/>
    </xf>
    <xf numFmtId="0" fontId="26" fillId="8" borderId="3" xfId="0" applyFont="1" applyFill="1" applyBorder="1" applyAlignment="1" applyProtection="1">
      <alignment horizontal="center" vertical="center" shrinkToFit="1"/>
      <protection hidden="1"/>
    </xf>
    <xf numFmtId="0" fontId="26" fillId="8" borderId="4" xfId="0" applyFont="1" applyFill="1" applyBorder="1" applyAlignment="1" applyProtection="1">
      <alignment horizontal="center" vertical="center" shrinkToFit="1"/>
      <protection hidden="1"/>
    </xf>
    <xf numFmtId="0" fontId="26" fillId="8" borderId="5" xfId="0" applyFont="1" applyFill="1" applyBorder="1" applyAlignment="1" applyProtection="1">
      <alignment horizontal="center" vertical="center" shrinkToFit="1"/>
      <protection hidden="1"/>
    </xf>
    <xf numFmtId="0" fontId="2" fillId="0" borderId="0" xfId="0" applyFont="1" applyBorder="1" applyAlignment="1" applyProtection="1">
      <alignment horizontal="right" vertical="center" wrapText="1"/>
      <protection hidden="1"/>
    </xf>
    <xf numFmtId="0" fontId="48" fillId="0" borderId="0" xfId="0" applyFont="1" applyBorder="1" applyAlignment="1" applyProtection="1">
      <alignment horizontal="center" vertical="center" wrapText="1"/>
      <protection hidden="1"/>
    </xf>
    <xf numFmtId="0" fontId="16" fillId="8" borderId="4" xfId="0" applyFont="1" applyFill="1" applyBorder="1" applyAlignment="1" applyProtection="1">
      <alignment horizontal="center" vertical="center"/>
      <protection hidden="1"/>
    </xf>
    <xf numFmtId="0" fontId="16" fillId="8" borderId="5" xfId="0" applyFont="1" applyFill="1" applyBorder="1" applyAlignment="1" applyProtection="1">
      <alignment horizontal="center" vertical="center"/>
      <protection hidden="1"/>
    </xf>
    <xf numFmtId="0" fontId="27" fillId="0" borderId="11" xfId="0" applyFont="1" applyBorder="1" applyAlignment="1" applyProtection="1">
      <alignment horizontal="center" vertical="center"/>
      <protection hidden="1"/>
    </xf>
    <xf numFmtId="0" fontId="49" fillId="0" borderId="0" xfId="0" applyFont="1" applyBorder="1" applyAlignment="1" applyProtection="1">
      <alignment horizontal="right" vertical="center" shrinkToFit="1"/>
      <protection hidden="1"/>
    </xf>
    <xf numFmtId="0" fontId="16" fillId="5" borderId="3" xfId="0" applyFont="1" applyFill="1" applyBorder="1" applyAlignment="1" applyProtection="1">
      <alignment horizontal="center" vertical="center" textRotation="90" wrapText="1" shrinkToFit="1"/>
      <protection hidden="1"/>
    </xf>
    <xf numFmtId="0" fontId="16" fillId="5" borderId="5" xfId="0" applyFont="1" applyFill="1" applyBorder="1" applyAlignment="1" applyProtection="1">
      <alignment horizontal="center" vertical="center" textRotation="90" wrapText="1" shrinkToFit="1"/>
      <protection hidden="1"/>
    </xf>
    <xf numFmtId="0" fontId="16" fillId="21" borderId="2" xfId="0" applyFont="1" applyFill="1" applyBorder="1" applyAlignment="1" applyProtection="1">
      <alignment horizontal="center" vertical="center" shrinkToFit="1"/>
      <protection hidden="1"/>
    </xf>
    <xf numFmtId="0" fontId="16" fillId="21" borderId="12" xfId="0" applyFont="1" applyFill="1" applyBorder="1" applyAlignment="1" applyProtection="1">
      <alignment horizontal="center" vertical="center" shrinkToFit="1"/>
      <protection hidden="1"/>
    </xf>
    <xf numFmtId="0" fontId="16" fillId="21" borderId="13" xfId="0" applyFont="1" applyFill="1" applyBorder="1" applyAlignment="1" applyProtection="1">
      <alignment horizontal="center" vertical="center" shrinkToFit="1"/>
      <protection hidden="1"/>
    </xf>
    <xf numFmtId="0" fontId="16" fillId="22" borderId="12" xfId="0" applyFont="1" applyFill="1" applyBorder="1" applyAlignment="1" applyProtection="1">
      <alignment horizontal="center" vertical="center" shrinkToFit="1"/>
      <protection hidden="1"/>
    </xf>
    <xf numFmtId="0" fontId="43" fillId="6" borderId="15" xfId="0" applyFont="1" applyFill="1" applyBorder="1" applyAlignment="1" applyProtection="1">
      <alignment horizontal="center" vertical="center" wrapText="1" shrinkToFit="1"/>
      <protection hidden="1"/>
    </xf>
    <xf numFmtId="0" fontId="43" fillId="6" borderId="5" xfId="0" applyFont="1" applyFill="1" applyBorder="1" applyAlignment="1" applyProtection="1">
      <alignment horizontal="center" vertical="center" wrapText="1" shrinkToFit="1"/>
      <protection hidden="1"/>
    </xf>
    <xf numFmtId="0" fontId="27" fillId="0" borderId="60" xfId="0" applyFont="1" applyFill="1" applyBorder="1" applyAlignment="1" applyProtection="1">
      <alignment horizontal="center" vertical="center"/>
      <protection hidden="1"/>
    </xf>
    <xf numFmtId="0" fontId="27" fillId="0" borderId="61" xfId="0" applyFont="1" applyFill="1" applyBorder="1" applyAlignment="1" applyProtection="1">
      <alignment horizontal="center" vertical="center"/>
      <protection hidden="1"/>
    </xf>
    <xf numFmtId="0" fontId="26" fillId="8" borderId="1" xfId="0" applyFont="1" applyFill="1" applyBorder="1" applyAlignment="1" applyProtection="1">
      <alignment horizontal="center" vertical="center" shrinkToFit="1"/>
      <protection hidden="1"/>
    </xf>
    <xf numFmtId="0" fontId="26" fillId="21" borderId="2" xfId="0" applyFont="1" applyFill="1" applyBorder="1" applyAlignment="1" applyProtection="1">
      <alignment horizontal="center" vertical="center" shrinkToFit="1"/>
      <protection hidden="1"/>
    </xf>
    <xf numFmtId="0" fontId="26" fillId="21" borderId="12" xfId="0" applyFont="1" applyFill="1" applyBorder="1" applyAlignment="1" applyProtection="1">
      <alignment horizontal="center" vertical="center" shrinkToFit="1"/>
      <protection hidden="1"/>
    </xf>
    <xf numFmtId="0" fontId="2" fillId="0" borderId="0" xfId="0" applyFont="1" applyBorder="1" applyAlignment="1" applyProtection="1">
      <alignment horizontal="center" vertical="center" wrapText="1"/>
      <protection hidden="1"/>
    </xf>
    <xf numFmtId="0" fontId="26" fillId="6" borderId="2" xfId="0" applyFont="1" applyFill="1" applyBorder="1" applyAlignment="1" applyProtection="1">
      <alignment horizontal="center" vertical="center" shrinkToFit="1"/>
      <protection hidden="1"/>
    </xf>
    <xf numFmtId="0" fontId="26" fillId="6" borderId="12" xfId="0" applyFont="1" applyFill="1" applyBorder="1" applyAlignment="1" applyProtection="1">
      <alignment horizontal="center" vertical="center" shrinkToFit="1"/>
      <protection hidden="1"/>
    </xf>
    <xf numFmtId="0" fontId="26" fillId="6" borderId="13" xfId="0" applyFont="1" applyFill="1" applyBorder="1" applyAlignment="1" applyProtection="1">
      <alignment horizontal="center" vertical="center" shrinkToFit="1"/>
      <protection hidden="1"/>
    </xf>
    <xf numFmtId="0" fontId="49" fillId="0" borderId="0" xfId="0" applyFont="1" applyBorder="1" applyAlignment="1" applyProtection="1">
      <alignment horizontal="center" vertical="center" shrinkToFit="1"/>
      <protection hidden="1"/>
    </xf>
    <xf numFmtId="0" fontId="37" fillId="6" borderId="3" xfId="0" applyFont="1" applyFill="1" applyBorder="1" applyAlignment="1" applyProtection="1">
      <alignment horizontal="center" vertical="center" textRotation="90" wrapText="1" shrinkToFit="1"/>
      <protection hidden="1"/>
    </xf>
    <xf numFmtId="0" fontId="37" fillId="6" borderId="4" xfId="0" applyFont="1" applyFill="1" applyBorder="1" applyAlignment="1" applyProtection="1">
      <alignment horizontal="center" vertical="center" textRotation="90" wrapText="1" shrinkToFit="1"/>
      <protection hidden="1"/>
    </xf>
    <xf numFmtId="0" fontId="37" fillId="6" borderId="5" xfId="0" applyFont="1" applyFill="1" applyBorder="1" applyAlignment="1" applyProtection="1">
      <alignment horizontal="center" vertical="center" textRotation="90" wrapText="1" shrinkToFit="1"/>
      <protection hidden="1"/>
    </xf>
    <xf numFmtId="0" fontId="36" fillId="4" borderId="16" xfId="0" applyFont="1" applyFill="1" applyBorder="1" applyAlignment="1" applyProtection="1">
      <alignment horizontal="center" vertical="center" wrapText="1" shrinkToFit="1"/>
      <protection hidden="1"/>
    </xf>
    <xf numFmtId="0" fontId="36" fillId="4" borderId="17" xfId="0" applyFont="1" applyFill="1" applyBorder="1" applyAlignment="1" applyProtection="1">
      <alignment horizontal="center" vertical="center" wrapText="1" shrinkToFit="1"/>
      <protection hidden="1"/>
    </xf>
    <xf numFmtId="0" fontId="36" fillId="4" borderId="18" xfId="0" applyFont="1" applyFill="1" applyBorder="1" applyAlignment="1" applyProtection="1">
      <alignment horizontal="center" vertical="center" wrapText="1" shrinkToFit="1"/>
      <protection hidden="1"/>
    </xf>
    <xf numFmtId="0" fontId="36" fillId="4" borderId="13" xfId="0" applyFont="1" applyFill="1" applyBorder="1" applyAlignment="1" applyProtection="1">
      <alignment horizontal="center" vertical="center" wrapText="1" shrinkToFit="1"/>
      <protection hidden="1"/>
    </xf>
    <xf numFmtId="0" fontId="72" fillId="0" borderId="0" xfId="0" applyFont="1" applyBorder="1" applyAlignment="1" applyProtection="1">
      <alignment horizontal="center" vertical="center" shrinkToFit="1"/>
      <protection hidden="1"/>
    </xf>
    <xf numFmtId="0" fontId="26" fillId="22" borderId="2" xfId="0" applyFont="1" applyFill="1" applyBorder="1" applyAlignment="1" applyProtection="1">
      <alignment horizontal="center" vertical="center" shrinkToFit="1"/>
      <protection hidden="1"/>
    </xf>
    <xf numFmtId="0" fontId="26" fillId="22" borderId="12" xfId="0" applyFont="1" applyFill="1" applyBorder="1" applyAlignment="1" applyProtection="1">
      <alignment horizontal="center" vertical="center" shrinkToFit="1"/>
      <protection hidden="1"/>
    </xf>
    <xf numFmtId="0" fontId="26" fillId="22" borderId="13" xfId="0" applyFont="1" applyFill="1" applyBorder="1" applyAlignment="1" applyProtection="1">
      <alignment horizontal="center" vertical="center" shrinkToFit="1"/>
      <protection hidden="1"/>
    </xf>
    <xf numFmtId="0" fontId="36" fillId="5" borderId="1" xfId="0" applyFont="1" applyFill="1" applyBorder="1" applyAlignment="1" applyProtection="1">
      <alignment horizontal="center" vertical="center" textRotation="90" wrapText="1" shrinkToFit="1"/>
      <protection hidden="1"/>
    </xf>
    <xf numFmtId="0" fontId="26" fillId="8" borderId="1" xfId="0" applyFont="1" applyFill="1" applyBorder="1" applyAlignment="1" applyProtection="1">
      <alignment horizontal="center" vertical="center"/>
      <protection hidden="1"/>
    </xf>
    <xf numFmtId="0" fontId="26" fillId="8" borderId="2" xfId="0" applyFont="1" applyFill="1" applyBorder="1" applyAlignment="1" applyProtection="1">
      <alignment horizontal="center" vertical="center"/>
      <protection hidden="1"/>
    </xf>
    <xf numFmtId="0" fontId="26" fillId="0" borderId="0" xfId="0" applyFont="1" applyBorder="1" applyAlignment="1" applyProtection="1">
      <alignment horizontal="center" vertical="center" wrapText="1"/>
      <protection hidden="1"/>
    </xf>
    <xf numFmtId="0" fontId="16" fillId="5" borderId="3" xfId="0" applyFont="1" applyFill="1" applyBorder="1" applyAlignment="1" applyProtection="1">
      <alignment horizontal="center" vertical="center" wrapText="1" shrinkToFit="1"/>
      <protection hidden="1"/>
    </xf>
    <xf numFmtId="0" fontId="16" fillId="5" borderId="5" xfId="0" applyFont="1" applyFill="1" applyBorder="1" applyAlignment="1" applyProtection="1">
      <alignment horizontal="center" vertical="center" wrapText="1" shrinkToFit="1"/>
      <protection hidden="1"/>
    </xf>
    <xf numFmtId="0" fontId="27" fillId="0" borderId="11" xfId="0" applyFont="1" applyBorder="1" applyAlignment="1" applyProtection="1">
      <alignment horizontal="center" vertical="top"/>
      <protection hidden="1"/>
    </xf>
    <xf numFmtId="0" fontId="26" fillId="21" borderId="12" xfId="0" applyFont="1" applyFill="1" applyBorder="1" applyAlignment="1" applyProtection="1">
      <alignment horizontal="center" shrinkToFit="1"/>
      <protection hidden="1"/>
    </xf>
    <xf numFmtId="0" fontId="16" fillId="5" borderId="4" xfId="0" applyFont="1" applyFill="1" applyBorder="1" applyAlignment="1" applyProtection="1">
      <alignment horizontal="center" vertical="center" wrapText="1" shrinkToFit="1"/>
      <protection hidden="1"/>
    </xf>
    <xf numFmtId="0" fontId="37" fillId="4" borderId="3" xfId="0" applyFont="1" applyFill="1" applyBorder="1" applyAlignment="1" applyProtection="1">
      <alignment horizontal="center" vertical="center" wrapText="1" shrinkToFit="1"/>
      <protection hidden="1"/>
    </xf>
    <xf numFmtId="0" fontId="37" fillId="4" borderId="4" xfId="0" applyFont="1" applyFill="1" applyBorder="1" applyAlignment="1" applyProtection="1">
      <alignment horizontal="center" vertical="center" wrapText="1" shrinkToFit="1"/>
      <protection hidden="1"/>
    </xf>
    <xf numFmtId="0" fontId="37" fillId="4" borderId="5" xfId="0" applyFont="1" applyFill="1" applyBorder="1" applyAlignment="1" applyProtection="1">
      <alignment horizontal="center" vertical="center" wrapText="1" shrinkToFit="1"/>
      <protection hidden="1"/>
    </xf>
    <xf numFmtId="0" fontId="43" fillId="6" borderId="3" xfId="0" applyFont="1" applyFill="1" applyBorder="1" applyAlignment="1" applyProtection="1">
      <alignment horizontal="center" vertical="center" wrapText="1" shrinkToFit="1"/>
      <protection hidden="1"/>
    </xf>
    <xf numFmtId="0" fontId="26" fillId="6" borderId="2" xfId="0" applyFont="1" applyFill="1" applyBorder="1" applyAlignment="1" applyProtection="1">
      <alignment horizontal="center" shrinkToFit="1"/>
      <protection hidden="1"/>
    </xf>
    <xf numFmtId="0" fontId="26" fillId="6" borderId="13" xfId="0" applyFont="1" applyFill="1" applyBorder="1" applyAlignment="1" applyProtection="1">
      <alignment horizontal="center" shrinkToFit="1"/>
      <protection hidden="1"/>
    </xf>
    <xf numFmtId="0" fontId="38" fillId="5" borderId="3" xfId="0" applyFont="1" applyFill="1" applyBorder="1" applyAlignment="1" applyProtection="1">
      <alignment horizontal="center" vertical="center" wrapText="1" shrinkToFit="1"/>
      <protection hidden="1"/>
    </xf>
    <xf numFmtId="0" fontId="38" fillId="5" borderId="5" xfId="0" applyFont="1" applyFill="1" applyBorder="1" applyAlignment="1" applyProtection="1">
      <alignment horizontal="center" vertical="center" wrapText="1" shrinkToFit="1"/>
      <protection hidden="1"/>
    </xf>
    <xf numFmtId="0" fontId="16" fillId="4" borderId="17" xfId="0" applyFont="1" applyFill="1" applyBorder="1" applyAlignment="1" applyProtection="1">
      <alignment horizontal="center" vertical="center" wrapText="1" shrinkToFit="1"/>
      <protection hidden="1"/>
    </xf>
    <xf numFmtId="0" fontId="16" fillId="4" borderId="18" xfId="0" applyFont="1" applyFill="1" applyBorder="1" applyAlignment="1" applyProtection="1">
      <alignment horizontal="center" vertical="center" wrapText="1" shrinkToFit="1"/>
      <protection hidden="1"/>
    </xf>
    <xf numFmtId="0" fontId="39" fillId="4" borderId="3" xfId="0" applyFont="1" applyFill="1" applyBorder="1" applyAlignment="1" applyProtection="1">
      <alignment horizontal="center" vertical="center" wrapText="1" shrinkToFit="1"/>
      <protection hidden="1"/>
    </xf>
    <xf numFmtId="0" fontId="39" fillId="4" borderId="4" xfId="0" applyFont="1" applyFill="1" applyBorder="1" applyAlignment="1" applyProtection="1">
      <alignment horizontal="center" vertical="center" wrapText="1" shrinkToFit="1"/>
      <protection hidden="1"/>
    </xf>
    <xf numFmtId="0" fontId="39" fillId="4" borderId="5" xfId="0" applyFont="1" applyFill="1" applyBorder="1" applyAlignment="1" applyProtection="1">
      <alignment horizontal="center" vertical="center" wrapText="1" shrinkToFit="1"/>
      <protection hidden="1"/>
    </xf>
    <xf numFmtId="0" fontId="38" fillId="6" borderId="3" xfId="0" applyFont="1" applyFill="1" applyBorder="1" applyAlignment="1" applyProtection="1">
      <alignment horizontal="center" vertical="center" wrapText="1" shrinkToFit="1"/>
      <protection hidden="1"/>
    </xf>
    <xf numFmtId="0" fontId="38" fillId="6" borderId="5" xfId="0" applyFont="1" applyFill="1" applyBorder="1" applyAlignment="1" applyProtection="1">
      <alignment horizontal="center" vertical="center" wrapText="1" shrinkToFit="1"/>
      <protection hidden="1"/>
    </xf>
    <xf numFmtId="0" fontId="16" fillId="5" borderId="1" xfId="0" applyFont="1" applyFill="1" applyBorder="1" applyAlignment="1" applyProtection="1">
      <alignment horizontal="center" vertical="center" wrapText="1" shrinkToFit="1"/>
      <protection hidden="1"/>
    </xf>
    <xf numFmtId="0" fontId="16" fillId="8" borderId="1" xfId="0" applyFont="1" applyFill="1" applyBorder="1" applyAlignment="1" applyProtection="1">
      <alignment horizontal="center" vertical="center"/>
      <protection hidden="1"/>
    </xf>
    <xf numFmtId="0" fontId="26" fillId="4" borderId="2" xfId="0" applyFont="1" applyFill="1" applyBorder="1" applyAlignment="1" applyProtection="1">
      <alignment horizontal="center" vertical="center" wrapText="1" shrinkToFit="1"/>
      <protection hidden="1"/>
    </xf>
    <xf numFmtId="0" fontId="26" fillId="4" borderId="13" xfId="0" applyFont="1" applyFill="1" applyBorder="1" applyAlignment="1" applyProtection="1">
      <alignment horizontal="center" vertical="center" wrapText="1" shrinkToFit="1"/>
      <protection hidden="1"/>
    </xf>
    <xf numFmtId="0" fontId="26" fillId="22" borderId="1" xfId="0" applyFont="1" applyFill="1" applyBorder="1" applyAlignment="1" applyProtection="1">
      <alignment horizontal="center" vertical="center" shrinkToFit="1"/>
      <protection hidden="1"/>
    </xf>
    <xf numFmtId="0" fontId="36" fillId="5" borderId="3" xfId="0" applyFont="1" applyFill="1" applyBorder="1" applyAlignment="1" applyProtection="1">
      <alignment horizontal="center" vertical="center" wrapText="1" shrinkToFit="1"/>
      <protection hidden="1"/>
    </xf>
    <xf numFmtId="0" fontId="36" fillId="5" borderId="4" xfId="0" applyFont="1" applyFill="1" applyBorder="1" applyAlignment="1" applyProtection="1">
      <alignment horizontal="center" vertical="center" wrapText="1" shrinkToFit="1"/>
      <protection hidden="1"/>
    </xf>
    <xf numFmtId="0" fontId="36" fillId="5" borderId="5" xfId="0" applyFont="1" applyFill="1" applyBorder="1" applyAlignment="1" applyProtection="1">
      <alignment horizontal="center" vertical="center" wrapText="1" shrinkToFit="1"/>
      <protection hidden="1"/>
    </xf>
    <xf numFmtId="0" fontId="43" fillId="5" borderId="3" xfId="0" applyFont="1" applyFill="1" applyBorder="1" applyAlignment="1" applyProtection="1">
      <alignment horizontal="center" vertical="center" wrapText="1" shrinkToFit="1"/>
      <protection hidden="1"/>
    </xf>
    <xf numFmtId="0" fontId="43" fillId="5" borderId="5" xfId="0" applyFont="1" applyFill="1" applyBorder="1" applyAlignment="1" applyProtection="1">
      <alignment horizontal="center" vertical="center" wrapText="1" shrinkToFit="1"/>
      <protection hidden="1"/>
    </xf>
    <xf numFmtId="0" fontId="53" fillId="0" borderId="0" xfId="0" applyFont="1" applyAlignment="1" applyProtection="1">
      <alignment horizontal="center"/>
      <protection hidden="1"/>
    </xf>
    <xf numFmtId="0" fontId="48" fillId="0" borderId="0" xfId="0" applyFont="1" applyBorder="1" applyAlignment="1" applyProtection="1">
      <alignment horizontal="center" vertical="center"/>
      <protection hidden="1"/>
    </xf>
    <xf numFmtId="0" fontId="8" fillId="0" borderId="0" xfId="0" applyFont="1" applyBorder="1" applyAlignment="1" applyProtection="1">
      <alignment horizontal="center" vertical="center"/>
      <protection hidden="1"/>
    </xf>
    <xf numFmtId="0" fontId="26" fillId="0" borderId="0" xfId="0" applyFont="1" applyBorder="1" applyAlignment="1" applyProtection="1">
      <alignment horizontal="center" vertical="center"/>
      <protection hidden="1"/>
    </xf>
    <xf numFmtId="0" fontId="8" fillId="0" borderId="0" xfId="0" applyFont="1" applyBorder="1" applyAlignment="1" applyProtection="1">
      <alignment horizontal="center"/>
      <protection hidden="1"/>
    </xf>
    <xf numFmtId="0" fontId="2" fillId="18" borderId="38" xfId="0" applyFont="1" applyFill="1" applyBorder="1" applyAlignment="1" applyProtection="1">
      <alignment horizontal="center" vertical="center" wrapText="1"/>
      <protection hidden="1"/>
    </xf>
    <xf numFmtId="0" fontId="2" fillId="18" borderId="39" xfId="0" applyFont="1" applyFill="1" applyBorder="1" applyAlignment="1" applyProtection="1">
      <alignment horizontal="center" vertical="center" wrapText="1"/>
      <protection hidden="1"/>
    </xf>
    <xf numFmtId="0" fontId="2" fillId="18" borderId="40" xfId="0" applyFont="1" applyFill="1" applyBorder="1" applyAlignment="1" applyProtection="1">
      <alignment horizontal="center" vertical="center" wrapText="1"/>
      <protection hidden="1"/>
    </xf>
    <xf numFmtId="0" fontId="2" fillId="17" borderId="38" xfId="0" applyFont="1" applyFill="1" applyBorder="1" applyAlignment="1" applyProtection="1">
      <alignment horizontal="center" vertical="center" wrapText="1"/>
      <protection hidden="1"/>
    </xf>
    <xf numFmtId="0" fontId="2" fillId="17" borderId="39" xfId="0" applyFont="1" applyFill="1" applyBorder="1" applyAlignment="1" applyProtection="1">
      <alignment horizontal="center" vertical="center" wrapText="1"/>
      <protection hidden="1"/>
    </xf>
    <xf numFmtId="0" fontId="2" fillId="17" borderId="40" xfId="0" applyFont="1" applyFill="1" applyBorder="1" applyAlignment="1" applyProtection="1">
      <alignment horizontal="center" vertical="center" wrapText="1"/>
      <protection hidden="1"/>
    </xf>
    <xf numFmtId="0" fontId="2" fillId="21" borderId="13" xfId="0" applyFont="1" applyFill="1" applyBorder="1" applyAlignment="1" applyProtection="1">
      <alignment horizontal="center" vertical="center" wrapText="1"/>
      <protection hidden="1"/>
    </xf>
    <xf numFmtId="0" fontId="2" fillId="21" borderId="1" xfId="0" applyFont="1" applyFill="1" applyBorder="1" applyAlignment="1" applyProtection="1">
      <alignment horizontal="center" vertical="center" wrapText="1"/>
      <protection hidden="1"/>
    </xf>
    <xf numFmtId="0" fontId="2" fillId="6" borderId="1" xfId="0" applyFont="1" applyFill="1" applyBorder="1" applyAlignment="1" applyProtection="1">
      <alignment horizontal="center" vertical="center" wrapText="1"/>
      <protection hidden="1"/>
    </xf>
    <xf numFmtId="0" fontId="2" fillId="6" borderId="26" xfId="0" applyFont="1" applyFill="1" applyBorder="1" applyAlignment="1" applyProtection="1">
      <alignment horizontal="center" vertical="center" wrapText="1"/>
      <protection hidden="1"/>
    </xf>
    <xf numFmtId="0" fontId="12" fillId="0" borderId="0" xfId="0" applyFont="1" applyAlignment="1" applyProtection="1">
      <alignment horizontal="center"/>
      <protection hidden="1"/>
    </xf>
    <xf numFmtId="1" fontId="36" fillId="8" borderId="13" xfId="1" applyNumberFormat="1" applyFont="1" applyFill="1" applyBorder="1" applyAlignment="1" applyProtection="1">
      <alignment horizontal="center" vertical="center" shrinkToFit="1"/>
      <protection hidden="1"/>
    </xf>
    <xf numFmtId="1" fontId="36" fillId="8" borderId="1" xfId="1" applyNumberFormat="1" applyFont="1" applyFill="1" applyBorder="1" applyAlignment="1" applyProtection="1">
      <alignment horizontal="center" vertical="center" shrinkToFit="1"/>
      <protection hidden="1"/>
    </xf>
    <xf numFmtId="0" fontId="36" fillId="8" borderId="25" xfId="0" applyFont="1" applyFill="1" applyBorder="1" applyAlignment="1" applyProtection="1">
      <alignment horizontal="center" vertical="center"/>
      <protection hidden="1"/>
    </xf>
    <xf numFmtId="0" fontId="36" fillId="8" borderId="1" xfId="0" applyFont="1" applyFill="1" applyBorder="1" applyAlignment="1" applyProtection="1">
      <alignment horizontal="center" vertical="center"/>
      <protection hidden="1"/>
    </xf>
    <xf numFmtId="0" fontId="36" fillId="8" borderId="26" xfId="0" applyFont="1" applyFill="1" applyBorder="1" applyAlignment="1" applyProtection="1">
      <alignment horizontal="center" vertical="center"/>
      <protection hidden="1"/>
    </xf>
    <xf numFmtId="0" fontId="16" fillId="0" borderId="1" xfId="0" applyFont="1" applyFill="1" applyBorder="1" applyAlignment="1" applyProtection="1">
      <alignment horizontal="left" vertical="top" wrapText="1"/>
      <protection locked="0" hidden="1"/>
    </xf>
    <xf numFmtId="0" fontId="16" fillId="0" borderId="26" xfId="0" applyFont="1" applyFill="1" applyBorder="1" applyAlignment="1" applyProtection="1">
      <alignment horizontal="left" vertical="top" wrapText="1"/>
      <protection locked="0" hidden="1"/>
    </xf>
    <xf numFmtId="1" fontId="16" fillId="0" borderId="25" xfId="1" applyNumberFormat="1" applyFont="1" applyFill="1" applyBorder="1" applyAlignment="1" applyProtection="1">
      <alignment horizontal="left" vertical="top" wrapText="1" shrinkToFit="1"/>
      <protection locked="0" hidden="1"/>
    </xf>
    <xf numFmtId="1" fontId="16" fillId="0" borderId="1" xfId="1" applyNumberFormat="1" applyFont="1" applyFill="1" applyBorder="1" applyAlignment="1" applyProtection="1">
      <alignment horizontal="left" vertical="top" wrapText="1" shrinkToFit="1"/>
      <protection locked="0" hidden="1"/>
    </xf>
    <xf numFmtId="1" fontId="16" fillId="0" borderId="26" xfId="1" applyNumberFormat="1" applyFont="1" applyFill="1" applyBorder="1" applyAlignment="1" applyProtection="1">
      <alignment horizontal="left" vertical="top" wrapText="1" shrinkToFit="1"/>
      <protection locked="0" hidden="1"/>
    </xf>
    <xf numFmtId="1" fontId="16" fillId="0" borderId="13" xfId="1" applyNumberFormat="1" applyFont="1" applyFill="1" applyBorder="1" applyAlignment="1" applyProtection="1">
      <alignment horizontal="left" vertical="top" wrapText="1" shrinkToFit="1"/>
      <protection locked="0" hidden="1"/>
    </xf>
    <xf numFmtId="0" fontId="2" fillId="0" borderId="0" xfId="0" applyFont="1" applyBorder="1" applyAlignment="1" applyProtection="1">
      <alignment horizontal="center" vertical="center"/>
      <protection hidden="1"/>
    </xf>
    <xf numFmtId="0" fontId="16" fillId="8" borderId="6" xfId="0" applyFont="1" applyFill="1" applyBorder="1" applyAlignment="1" applyProtection="1">
      <alignment horizontal="center" vertical="center"/>
      <protection hidden="1"/>
    </xf>
    <xf numFmtId="0" fontId="16" fillId="8" borderId="8" xfId="0" applyFont="1" applyFill="1" applyBorder="1" applyAlignment="1" applyProtection="1">
      <alignment horizontal="center" vertical="center"/>
      <protection hidden="1"/>
    </xf>
    <xf numFmtId="0" fontId="16" fillId="5" borderId="13" xfId="0" applyFont="1" applyFill="1" applyBorder="1" applyAlignment="1" applyProtection="1">
      <alignment horizontal="center" vertical="center" wrapText="1"/>
      <protection hidden="1"/>
    </xf>
    <xf numFmtId="0" fontId="16" fillId="5" borderId="1" xfId="0" applyFont="1" applyFill="1" applyBorder="1" applyAlignment="1" applyProtection="1">
      <alignment horizontal="center" vertical="center" wrapText="1"/>
      <protection hidden="1"/>
    </xf>
    <xf numFmtId="0" fontId="16" fillId="5" borderId="26" xfId="0" applyFont="1" applyFill="1" applyBorder="1" applyAlignment="1" applyProtection="1">
      <alignment horizontal="center" vertical="center" wrapText="1"/>
      <protection hidden="1"/>
    </xf>
    <xf numFmtId="0" fontId="34" fillId="30" borderId="13" xfId="0" applyFont="1" applyFill="1" applyBorder="1" applyAlignment="1" applyProtection="1">
      <alignment horizontal="center" vertical="center" wrapText="1"/>
      <protection hidden="1"/>
    </xf>
    <xf numFmtId="0" fontId="34" fillId="30" borderId="1" xfId="0" applyFont="1" applyFill="1" applyBorder="1" applyAlignment="1" applyProtection="1">
      <alignment horizontal="center" vertical="center" wrapText="1"/>
      <protection hidden="1"/>
    </xf>
    <xf numFmtId="0" fontId="34" fillId="30" borderId="26" xfId="0" applyFont="1" applyFill="1" applyBorder="1" applyAlignment="1" applyProtection="1">
      <alignment horizontal="center" vertical="center" wrapText="1"/>
      <protection hidden="1"/>
    </xf>
    <xf numFmtId="0" fontId="34" fillId="31" borderId="13" xfId="0" applyFont="1" applyFill="1" applyBorder="1" applyAlignment="1" applyProtection="1">
      <alignment horizontal="center" vertical="center" wrapText="1"/>
      <protection hidden="1"/>
    </xf>
    <xf numFmtId="0" fontId="34" fillId="31" borderId="1" xfId="0" applyFont="1" applyFill="1" applyBorder="1" applyAlignment="1" applyProtection="1">
      <alignment horizontal="center" vertical="center" wrapText="1"/>
      <protection hidden="1"/>
    </xf>
    <xf numFmtId="0" fontId="34" fillId="31" borderId="26" xfId="0" applyFont="1" applyFill="1" applyBorder="1" applyAlignment="1" applyProtection="1">
      <alignment horizontal="center" vertical="center" wrapText="1"/>
      <protection hidden="1"/>
    </xf>
    <xf numFmtId="0" fontId="16" fillId="8" borderId="13" xfId="0" applyFont="1" applyFill="1" applyBorder="1" applyAlignment="1" applyProtection="1">
      <alignment horizontal="center" vertical="center" wrapText="1"/>
      <protection hidden="1"/>
    </xf>
    <xf numFmtId="0" fontId="17" fillId="0" borderId="0" xfId="0" applyFont="1" applyBorder="1" applyAlignment="1" applyProtection="1">
      <alignment horizontal="center" vertical="center"/>
      <protection hidden="1"/>
    </xf>
    <xf numFmtId="0" fontId="34" fillId="6" borderId="13" xfId="0" applyFont="1" applyFill="1" applyBorder="1" applyAlignment="1" applyProtection="1">
      <alignment horizontal="center" vertical="center" wrapText="1"/>
      <protection hidden="1"/>
    </xf>
    <xf numFmtId="0" fontId="34" fillId="6" borderId="1" xfId="0" applyFont="1" applyFill="1" applyBorder="1" applyAlignment="1" applyProtection="1">
      <alignment horizontal="center" vertical="center" wrapText="1"/>
      <protection hidden="1"/>
    </xf>
    <xf numFmtId="0" fontId="34" fillId="6" borderId="26" xfId="0" applyFont="1" applyFill="1" applyBorder="1" applyAlignment="1" applyProtection="1">
      <alignment horizontal="center" vertical="center" wrapText="1"/>
      <protection hidden="1"/>
    </xf>
    <xf numFmtId="0" fontId="16" fillId="8" borderId="28" xfId="0" applyFont="1" applyFill="1" applyBorder="1" applyAlignment="1" applyProtection="1">
      <alignment horizontal="center" vertical="center" wrapText="1"/>
      <protection hidden="1"/>
    </xf>
    <xf numFmtId="0" fontId="16" fillId="8" borderId="21" xfId="0" applyFont="1" applyFill="1" applyBorder="1" applyAlignment="1" applyProtection="1">
      <alignment horizontal="center" vertical="center" wrapText="1"/>
      <protection hidden="1"/>
    </xf>
  </cellXfs>
  <cellStyles count="3">
    <cellStyle name="Hyperlink" xfId="2" builtinId="8"/>
    <cellStyle name="Normal" xfId="0" builtinId="0"/>
    <cellStyle name="Normal 2" xfId="1"/>
  </cellStyles>
  <dxfs count="1578">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font>
      <fill>
        <patternFill>
          <bgColor rgb="FFFF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font>
      <fill>
        <patternFill>
          <bgColor rgb="FFFF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font>
      <fill>
        <patternFill>
          <bgColor rgb="FFFF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font>
      <fill>
        <patternFill>
          <bgColor rgb="FFFF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theme="1" tint="0.24994659260841701"/>
        </patternFill>
      </fill>
    </dxf>
    <dxf>
      <font>
        <b/>
        <i val="0"/>
        <color theme="0"/>
      </font>
      <fill>
        <patternFill>
          <bgColor rgb="FFFF0000"/>
        </patternFill>
      </fill>
    </dxf>
    <dxf>
      <font>
        <b/>
        <i val="0"/>
      </font>
      <fill>
        <patternFill>
          <bgColor rgb="FFFFFF99"/>
        </patternFill>
      </fill>
    </dxf>
    <dxf>
      <font>
        <b/>
        <i val="0"/>
      </font>
      <fill>
        <patternFill>
          <bgColor rgb="FF66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00C057"/>
        </patternFill>
      </fill>
    </dxf>
    <dxf>
      <font>
        <color auto="1"/>
      </font>
      <fill>
        <patternFill>
          <bgColor rgb="FFFF6600"/>
        </patternFill>
      </fill>
    </dxf>
    <dxf>
      <font>
        <b/>
        <i val="0"/>
      </font>
      <fill>
        <patternFill>
          <bgColor rgb="FFFFFF99"/>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auto="1"/>
      </font>
      <fill>
        <patternFill>
          <bgColor theme="0" tint="-0.24994659260841701"/>
        </patternFill>
      </fill>
    </dxf>
    <dxf>
      <font>
        <b/>
        <i val="0"/>
        <color theme="0"/>
      </font>
      <fill>
        <patternFill>
          <bgColor rgb="FFFF3F3F"/>
        </patternFill>
      </fill>
    </dxf>
    <dxf>
      <font>
        <color auto="1"/>
      </font>
      <fill>
        <patternFill>
          <bgColor rgb="FFFF6600"/>
        </patternFill>
      </fill>
    </dxf>
    <dxf>
      <font>
        <b/>
        <i val="0"/>
      </font>
      <fill>
        <patternFill>
          <bgColor rgb="FFFFFF99"/>
        </patternFill>
      </fill>
    </dxf>
    <dxf>
      <font>
        <b/>
        <i val="0"/>
      </font>
      <fill>
        <patternFill>
          <bgColor rgb="FFFFFF99"/>
        </patternFill>
      </fill>
    </dxf>
    <dxf>
      <font>
        <color auto="1"/>
      </font>
      <fill>
        <patternFill>
          <bgColor rgb="FF05BEF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00C057"/>
        </patternFill>
      </fill>
    </dxf>
    <dxf>
      <font>
        <color auto="1"/>
      </font>
      <fill>
        <patternFill>
          <bgColor rgb="FFFF6600"/>
        </patternFill>
      </fill>
    </dxf>
    <dxf>
      <font>
        <b/>
        <i val="0"/>
      </font>
      <fill>
        <patternFill>
          <bgColor rgb="FFFFFF99"/>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auto="1"/>
      </font>
      <fill>
        <patternFill>
          <bgColor theme="0" tint="-0.24994659260841701"/>
        </patternFill>
      </fill>
    </dxf>
    <dxf>
      <font>
        <b/>
        <i val="0"/>
        <color theme="0"/>
      </font>
      <fill>
        <patternFill>
          <bgColor rgb="FFFF3F3F"/>
        </patternFill>
      </fill>
    </dxf>
    <dxf>
      <font>
        <color auto="1"/>
      </font>
      <fill>
        <patternFill>
          <bgColor rgb="FFFF6600"/>
        </patternFill>
      </fill>
    </dxf>
    <dxf>
      <font>
        <b/>
        <i val="0"/>
      </font>
      <fill>
        <patternFill>
          <bgColor rgb="FFFFFF99"/>
        </patternFill>
      </fill>
    </dxf>
    <dxf>
      <font>
        <b/>
        <i val="0"/>
      </font>
      <fill>
        <patternFill>
          <bgColor rgb="FFFFFF99"/>
        </patternFill>
      </fill>
    </dxf>
    <dxf>
      <font>
        <b/>
        <i val="0"/>
      </font>
      <fill>
        <patternFill>
          <bgColor rgb="FFFFFF99"/>
        </patternFill>
      </fill>
    </dxf>
    <dxf>
      <font>
        <color auto="1"/>
      </font>
      <fill>
        <patternFill>
          <bgColor rgb="FF05BEF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00C057"/>
        </patternFill>
      </fill>
    </dxf>
    <dxf>
      <font>
        <color auto="1"/>
      </font>
      <fill>
        <patternFill>
          <bgColor rgb="FFFF6600"/>
        </patternFill>
      </fill>
    </dxf>
    <dxf>
      <font>
        <b/>
        <i val="0"/>
      </font>
      <fill>
        <patternFill>
          <bgColor rgb="FFFFFF99"/>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auto="1"/>
      </font>
      <fill>
        <patternFill>
          <bgColor theme="0" tint="-0.24994659260841701"/>
        </patternFill>
      </fill>
    </dxf>
    <dxf>
      <font>
        <b/>
        <i val="0"/>
        <color theme="0"/>
      </font>
      <fill>
        <patternFill>
          <bgColor rgb="FFFF3F3F"/>
        </patternFill>
      </fill>
    </dxf>
    <dxf>
      <font>
        <color auto="1"/>
      </font>
      <fill>
        <patternFill>
          <bgColor rgb="FFFF6600"/>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color auto="1"/>
      </font>
      <fill>
        <patternFill>
          <bgColor rgb="FF05BEFF"/>
        </patternFill>
      </fill>
    </dxf>
    <dxf>
      <font>
        <b/>
        <i val="0"/>
      </font>
      <fill>
        <patternFill>
          <bgColor rgb="FFFFFF99"/>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00C057"/>
        </patternFill>
      </fill>
    </dxf>
    <dxf>
      <font>
        <color auto="1"/>
      </font>
      <fill>
        <patternFill>
          <bgColor rgb="FFFF6600"/>
        </patternFill>
      </fill>
    </dxf>
    <dxf>
      <font>
        <b/>
        <i val="0"/>
      </font>
      <fill>
        <patternFill>
          <bgColor rgb="FFFFFF99"/>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auto="1"/>
      </font>
      <fill>
        <patternFill>
          <bgColor theme="0" tint="-0.24994659260841701"/>
        </patternFill>
      </fill>
    </dxf>
    <dxf>
      <font>
        <b/>
        <i val="0"/>
        <color theme="0"/>
      </font>
      <fill>
        <patternFill>
          <bgColor rgb="FFFF3F3F"/>
        </patternFill>
      </fill>
    </dxf>
    <dxf>
      <font>
        <color auto="1"/>
      </font>
      <fill>
        <patternFill>
          <bgColor rgb="FFFF6600"/>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font>
      <fill>
        <patternFill>
          <bgColor rgb="FFFFFF99"/>
        </patternFill>
      </fill>
    </dxf>
    <dxf>
      <font>
        <color auto="1"/>
      </font>
      <fill>
        <patternFill>
          <bgColor rgb="FF05BEF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color auto="1"/>
      </font>
      <fill>
        <patternFill>
          <bgColor rgb="FFFF6600"/>
        </patternFill>
      </fill>
    </dxf>
    <dxf>
      <font>
        <color auto="1"/>
      </font>
      <fill>
        <patternFill>
          <bgColor rgb="FF05BEF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font>
      <fill>
        <patternFill>
          <bgColor rgb="FFFFFF99"/>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color auto="1"/>
      </font>
      <fill>
        <patternFill>
          <bgColor rgb="FFFF6600"/>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b/>
        <i val="0"/>
        <color theme="0"/>
      </font>
      <fill>
        <patternFill>
          <bgColor rgb="FFFF3F3F"/>
        </patternFill>
      </fill>
    </dxf>
    <dxf>
      <font>
        <b/>
        <i val="0"/>
        <color auto="1"/>
      </font>
      <fill>
        <patternFill>
          <bgColor theme="0" tint="-0.24994659260841701"/>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color auto="1"/>
      </font>
      <fill>
        <patternFill>
          <bgColor rgb="FFFF6600"/>
        </patternFill>
      </fill>
    </dxf>
    <dxf>
      <font>
        <color auto="1"/>
      </font>
      <fill>
        <patternFill>
          <bgColor rgb="FFF29436"/>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color auto="1"/>
      </font>
      <fill>
        <patternFill>
          <bgColor rgb="FFF29436"/>
        </patternFill>
      </fill>
    </dxf>
    <dxf>
      <fill>
        <patternFill>
          <bgColor rgb="FFFF99CC"/>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color auto="1"/>
      </font>
      <fill>
        <patternFill>
          <bgColor rgb="FFF29436"/>
        </patternFill>
      </fill>
    </dxf>
    <dxf>
      <fill>
        <patternFill>
          <bgColor rgb="FFFF99CC"/>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
      <font>
        <color auto="1"/>
      </font>
      <fill>
        <patternFill>
          <bgColor rgb="FFF29436"/>
        </patternFill>
      </fill>
    </dxf>
    <dxf>
      <fill>
        <patternFill>
          <bgColor rgb="FFFF99CC"/>
        </patternFill>
      </fill>
    </dxf>
    <dxf>
      <font>
        <color auto="1"/>
      </font>
      <fill>
        <patternFill>
          <bgColor rgb="FF05BEFF"/>
        </patternFill>
      </fill>
    </dxf>
    <dxf>
      <font>
        <b/>
        <i val="0"/>
        <color theme="0"/>
      </font>
      <fill>
        <patternFill>
          <bgColor theme="1" tint="0.24994659260841701"/>
        </patternFill>
      </fill>
    </dxf>
    <dxf>
      <font>
        <b/>
        <i val="0"/>
        <color theme="0"/>
      </font>
      <fill>
        <patternFill>
          <bgColor rgb="FFFF3F3F"/>
        </patternFill>
      </fill>
    </dxf>
    <dxf>
      <font>
        <b/>
        <i val="0"/>
      </font>
      <fill>
        <patternFill>
          <bgColor rgb="FF00C057"/>
        </patternFill>
      </fill>
    </dxf>
    <dxf>
      <font>
        <b/>
        <i val="0"/>
      </font>
      <fill>
        <patternFill>
          <bgColor rgb="FFFFFF99"/>
        </patternFill>
      </fill>
    </dxf>
    <dxf>
      <font>
        <color auto="1"/>
      </font>
      <fill>
        <patternFill>
          <bgColor rgb="FFFF6600"/>
        </patternFill>
      </fill>
    </dxf>
    <dxf>
      <fill>
        <patternFill>
          <bgColor rgb="FFFF99CC"/>
        </patternFill>
      </fill>
    </dxf>
    <dxf>
      <font>
        <color auto="1"/>
      </font>
      <fill>
        <patternFill>
          <bgColor rgb="FF05BEFF"/>
        </patternFill>
      </fill>
    </dxf>
    <dxf>
      <font>
        <b/>
        <i val="0"/>
        <color auto="1"/>
      </font>
      <fill>
        <patternFill>
          <bgColor theme="0" tint="-0.24994659260841701"/>
        </patternFill>
      </fill>
    </dxf>
    <dxf>
      <font>
        <b/>
        <i val="0"/>
        <color theme="0"/>
      </font>
      <fill>
        <patternFill>
          <bgColor rgb="FFFF3F3F"/>
        </patternFill>
      </fill>
    </dxf>
    <dxf>
      <font>
        <b/>
        <i val="0"/>
      </font>
      <fill>
        <patternFill>
          <bgColor rgb="FFFFFF99"/>
        </patternFill>
      </fill>
    </dxf>
    <dxf>
      <font>
        <b/>
        <i val="0"/>
      </font>
      <fill>
        <patternFill>
          <bgColor rgb="FF00C057"/>
        </patternFill>
      </fill>
    </dxf>
  </dxfs>
  <tableStyles count="0" defaultTableStyle="TableStyleMedium2" defaultPivotStyle="PivotStyleLight16"/>
  <colors>
    <mruColors>
      <color rgb="FFE9F5DB"/>
      <color rgb="FFDCF0C6"/>
      <color rgb="FFFBEFFF"/>
      <color rgb="FFF6DEFE"/>
      <color rgb="FFC4E59F"/>
      <color rgb="FFFDF7FF"/>
      <color rgb="FF19CDE5"/>
      <color rgb="FF007033"/>
      <color rgb="FFEBEFE9"/>
      <color rgb="FFE5EADA"/>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1"/>
    </c:view3D>
    <c:floor>
      <c:thickness val="0"/>
    </c:floor>
    <c:sideWall>
      <c:thickness val="0"/>
      <c:spPr>
        <a:noFill/>
      </c:spPr>
    </c:sideWall>
    <c:backWall>
      <c:thickness val="0"/>
      <c:spPr>
        <a:noFill/>
      </c:spPr>
    </c:backWall>
    <c:plotArea>
      <c:layout>
        <c:manualLayout>
          <c:layoutTarget val="inner"/>
          <c:xMode val="edge"/>
          <c:yMode val="edge"/>
          <c:x val="0"/>
          <c:y val="0.16156414554276347"/>
          <c:w val="1"/>
          <c:h val="0.59982765267318405"/>
        </c:manualLayout>
      </c:layout>
      <c:bar3DChart>
        <c:barDir val="col"/>
        <c:grouping val="clustered"/>
        <c:varyColors val="0"/>
        <c:ser>
          <c:idx val="0"/>
          <c:order val="0"/>
          <c:tx>
            <c:strRef>
              <c:f>Report!$B$10</c:f>
              <c:strCache>
                <c:ptCount val="1"/>
                <c:pt idx="0">
                  <c:v>ดีมาก</c:v>
                </c:pt>
              </c:strCache>
            </c:strRef>
          </c:tx>
          <c:spPr>
            <a:solidFill>
              <a:srgbClr val="00B050"/>
            </a:solidFill>
          </c:spPr>
          <c:invertIfNegative val="0"/>
          <c:cat>
            <c:multiLvlStrRef>
              <c:f>Report!$C$8:$H$9</c:f>
              <c:multiLvlStrCache>
                <c:ptCount val="6"/>
                <c:lvl>
                  <c:pt idx="0">
                    <c:v>ป.1</c:v>
                  </c:pt>
                  <c:pt idx="1">
                    <c:v>ป.2</c:v>
                  </c:pt>
                  <c:pt idx="2">
                    <c:v>ป.3</c:v>
                  </c:pt>
                  <c:pt idx="3">
                    <c:v>ป.1</c:v>
                  </c:pt>
                  <c:pt idx="4">
                    <c:v>ป.2</c:v>
                  </c:pt>
                  <c:pt idx="5">
                    <c:v>ป.3</c:v>
                  </c:pt>
                </c:lvl>
                <c:lvl>
                  <c:pt idx="0">
                    <c:v>การอ่าน</c:v>
                  </c:pt>
                  <c:pt idx="3">
                    <c:v>การเขียน</c:v>
                  </c:pt>
                </c:lvl>
              </c:multiLvlStrCache>
            </c:multiLvlStrRef>
          </c:cat>
          <c:val>
            <c:numRef>
              <c:f>Report!$C$10:$H$10</c:f>
              <c:numCache>
                <c:formatCode>0</c:formatCode>
                <c:ptCount val="6"/>
                <c:pt idx="0">
                  <c:v>0</c:v>
                </c:pt>
                <c:pt idx="1">
                  <c:v>0</c:v>
                </c:pt>
                <c:pt idx="2">
                  <c:v>0</c:v>
                </c:pt>
                <c:pt idx="3">
                  <c:v>0</c:v>
                </c:pt>
                <c:pt idx="4">
                  <c:v>0</c:v>
                </c:pt>
                <c:pt idx="5">
                  <c:v>0</c:v>
                </c:pt>
              </c:numCache>
            </c:numRef>
          </c:val>
        </c:ser>
        <c:ser>
          <c:idx val="1"/>
          <c:order val="1"/>
          <c:tx>
            <c:strRef>
              <c:f>Report!$B$11</c:f>
              <c:strCache>
                <c:ptCount val="1"/>
                <c:pt idx="0">
                  <c:v>ดี</c:v>
                </c:pt>
              </c:strCache>
            </c:strRef>
          </c:tx>
          <c:spPr>
            <a:solidFill>
              <a:srgbClr val="FFFF00"/>
            </a:solidFill>
          </c:spPr>
          <c:invertIfNegative val="0"/>
          <c:cat>
            <c:multiLvlStrRef>
              <c:f>Report!$C$8:$H$9</c:f>
              <c:multiLvlStrCache>
                <c:ptCount val="6"/>
                <c:lvl>
                  <c:pt idx="0">
                    <c:v>ป.1</c:v>
                  </c:pt>
                  <c:pt idx="1">
                    <c:v>ป.2</c:v>
                  </c:pt>
                  <c:pt idx="2">
                    <c:v>ป.3</c:v>
                  </c:pt>
                  <c:pt idx="3">
                    <c:v>ป.1</c:v>
                  </c:pt>
                  <c:pt idx="4">
                    <c:v>ป.2</c:v>
                  </c:pt>
                  <c:pt idx="5">
                    <c:v>ป.3</c:v>
                  </c:pt>
                </c:lvl>
                <c:lvl>
                  <c:pt idx="0">
                    <c:v>การอ่าน</c:v>
                  </c:pt>
                  <c:pt idx="3">
                    <c:v>การเขียน</c:v>
                  </c:pt>
                </c:lvl>
              </c:multiLvlStrCache>
            </c:multiLvlStrRef>
          </c:cat>
          <c:val>
            <c:numRef>
              <c:f>Report!$C$11:$H$11</c:f>
              <c:numCache>
                <c:formatCode>0</c:formatCode>
                <c:ptCount val="6"/>
                <c:pt idx="0">
                  <c:v>0</c:v>
                </c:pt>
                <c:pt idx="1">
                  <c:v>0</c:v>
                </c:pt>
                <c:pt idx="2">
                  <c:v>0</c:v>
                </c:pt>
                <c:pt idx="3">
                  <c:v>0</c:v>
                </c:pt>
                <c:pt idx="4">
                  <c:v>0</c:v>
                </c:pt>
                <c:pt idx="5">
                  <c:v>0</c:v>
                </c:pt>
              </c:numCache>
            </c:numRef>
          </c:val>
        </c:ser>
        <c:ser>
          <c:idx val="2"/>
          <c:order val="2"/>
          <c:tx>
            <c:strRef>
              <c:f>Report!$B$12</c:f>
              <c:strCache>
                <c:ptCount val="1"/>
                <c:pt idx="0">
                  <c:v>พอใช้</c:v>
                </c:pt>
              </c:strCache>
            </c:strRef>
          </c:tx>
          <c:spPr>
            <a:solidFill>
              <a:schemeClr val="tx1">
                <a:lumMod val="50000"/>
                <a:lumOff val="50000"/>
              </a:schemeClr>
            </a:solidFill>
          </c:spPr>
          <c:invertIfNegative val="0"/>
          <c:cat>
            <c:multiLvlStrRef>
              <c:f>Report!$C$8:$H$9</c:f>
              <c:multiLvlStrCache>
                <c:ptCount val="6"/>
                <c:lvl>
                  <c:pt idx="0">
                    <c:v>ป.1</c:v>
                  </c:pt>
                  <c:pt idx="1">
                    <c:v>ป.2</c:v>
                  </c:pt>
                  <c:pt idx="2">
                    <c:v>ป.3</c:v>
                  </c:pt>
                  <c:pt idx="3">
                    <c:v>ป.1</c:v>
                  </c:pt>
                  <c:pt idx="4">
                    <c:v>ป.2</c:v>
                  </c:pt>
                  <c:pt idx="5">
                    <c:v>ป.3</c:v>
                  </c:pt>
                </c:lvl>
                <c:lvl>
                  <c:pt idx="0">
                    <c:v>การอ่าน</c:v>
                  </c:pt>
                  <c:pt idx="3">
                    <c:v>การเขียน</c:v>
                  </c:pt>
                </c:lvl>
              </c:multiLvlStrCache>
            </c:multiLvlStrRef>
          </c:cat>
          <c:val>
            <c:numRef>
              <c:f>Report!$C$12:$H$12</c:f>
              <c:numCache>
                <c:formatCode>0</c:formatCode>
                <c:ptCount val="6"/>
                <c:pt idx="0">
                  <c:v>0</c:v>
                </c:pt>
                <c:pt idx="1">
                  <c:v>0</c:v>
                </c:pt>
                <c:pt idx="2">
                  <c:v>0</c:v>
                </c:pt>
                <c:pt idx="3">
                  <c:v>0</c:v>
                </c:pt>
                <c:pt idx="4">
                  <c:v>0</c:v>
                </c:pt>
                <c:pt idx="5">
                  <c:v>0</c:v>
                </c:pt>
              </c:numCache>
            </c:numRef>
          </c:val>
        </c:ser>
        <c:ser>
          <c:idx val="3"/>
          <c:order val="3"/>
          <c:tx>
            <c:strRef>
              <c:f>Report!$B$13</c:f>
              <c:strCache>
                <c:ptCount val="1"/>
                <c:pt idx="0">
                  <c:v>ปรับปรุง</c:v>
                </c:pt>
              </c:strCache>
            </c:strRef>
          </c:tx>
          <c:spPr>
            <a:solidFill>
              <a:srgbClr val="FF0000"/>
            </a:solidFill>
          </c:spPr>
          <c:invertIfNegative val="0"/>
          <c:cat>
            <c:multiLvlStrRef>
              <c:f>Report!$C$8:$H$9</c:f>
              <c:multiLvlStrCache>
                <c:ptCount val="6"/>
                <c:lvl>
                  <c:pt idx="0">
                    <c:v>ป.1</c:v>
                  </c:pt>
                  <c:pt idx="1">
                    <c:v>ป.2</c:v>
                  </c:pt>
                  <c:pt idx="2">
                    <c:v>ป.3</c:v>
                  </c:pt>
                  <c:pt idx="3">
                    <c:v>ป.1</c:v>
                  </c:pt>
                  <c:pt idx="4">
                    <c:v>ป.2</c:v>
                  </c:pt>
                  <c:pt idx="5">
                    <c:v>ป.3</c:v>
                  </c:pt>
                </c:lvl>
                <c:lvl>
                  <c:pt idx="0">
                    <c:v>การอ่าน</c:v>
                  </c:pt>
                  <c:pt idx="3">
                    <c:v>การเขียน</c:v>
                  </c:pt>
                </c:lvl>
              </c:multiLvlStrCache>
            </c:multiLvlStrRef>
          </c:cat>
          <c:val>
            <c:numRef>
              <c:f>Report!$C$13:$H$13</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shape val="cylinder"/>
        <c:axId val="113567232"/>
        <c:axId val="113568768"/>
        <c:axId val="0"/>
      </c:bar3DChart>
      <c:catAx>
        <c:axId val="113567232"/>
        <c:scaling>
          <c:orientation val="minMax"/>
        </c:scaling>
        <c:delete val="0"/>
        <c:axPos val="b"/>
        <c:majorTickMark val="out"/>
        <c:minorTickMark val="none"/>
        <c:tickLblPos val="nextTo"/>
        <c:txPr>
          <a:bodyPr/>
          <a:lstStyle/>
          <a:p>
            <a:pPr>
              <a:defRPr lang="en-US" sz="1400" b="1" i="0" u="none" strike="noStrike" kern="1200" baseline="0">
                <a:solidFill>
                  <a:sysClr val="windowText" lastClr="000000"/>
                </a:solidFill>
                <a:latin typeface="TH SarabunPSK" pitchFamily="34" charset="-34"/>
                <a:ea typeface="+mn-ea"/>
                <a:cs typeface="TH SarabunPSK" pitchFamily="34" charset="-34"/>
              </a:defRPr>
            </a:pPr>
            <a:endParaRPr lang="th-TH"/>
          </a:p>
        </c:txPr>
        <c:crossAx val="113568768"/>
        <c:crosses val="autoZero"/>
        <c:auto val="1"/>
        <c:lblAlgn val="ctr"/>
        <c:lblOffset val="100"/>
        <c:noMultiLvlLbl val="0"/>
      </c:catAx>
      <c:valAx>
        <c:axId val="113568768"/>
        <c:scaling>
          <c:orientation val="minMax"/>
        </c:scaling>
        <c:delete val="1"/>
        <c:axPos val="l"/>
        <c:numFmt formatCode="0" sourceLinked="1"/>
        <c:majorTickMark val="out"/>
        <c:minorTickMark val="none"/>
        <c:tickLblPos val="nextTo"/>
        <c:crossAx val="113567232"/>
        <c:crosses val="autoZero"/>
        <c:crossBetween val="between"/>
      </c:valAx>
    </c:plotArea>
    <c:legend>
      <c:legendPos val="r"/>
      <c:layout>
        <c:manualLayout>
          <c:xMode val="edge"/>
          <c:yMode val="edge"/>
          <c:x val="0.22969702218590266"/>
          <c:y val="3.0304816828893914E-2"/>
          <c:w val="0.53291630616254115"/>
          <c:h val="0.10634063061752733"/>
        </c:manualLayout>
      </c:layout>
      <c:overlay val="0"/>
      <c:spPr>
        <a:solidFill>
          <a:schemeClr val="bg1">
            <a:lumMod val="95000"/>
          </a:schemeClr>
        </a:solidFill>
        <a:ln>
          <a:solidFill>
            <a:schemeClr val="bg1">
              <a:lumMod val="85000"/>
            </a:schemeClr>
          </a:solidFill>
        </a:ln>
        <a:effectLst/>
      </c:spPr>
      <c:txPr>
        <a:bodyPr/>
        <a:lstStyle/>
        <a:p>
          <a:pP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legend>
    <c:plotVisOnly val="1"/>
    <c:dispBlanksAs val="gap"/>
    <c:showDLblsOverMax val="0"/>
  </c:chart>
  <c:spPr>
    <a:noFill/>
    <a:ln>
      <a:noFill/>
    </a:ln>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h-TH"/>
              <a:t>สรุปผลการประเมินฯ "การอ่าน" และ "การเขียน" ชั้น ป.1 ภาคเรียนที่</a:t>
            </a:r>
            <a:r>
              <a:rPr lang="th-TH" baseline="0"/>
              <a:t> </a:t>
            </a:r>
            <a:r>
              <a:rPr lang="en-US" baseline="0"/>
              <a:t>2</a:t>
            </a:r>
            <a:r>
              <a:rPr lang="th-TH" baseline="0"/>
              <a:t>/2560</a:t>
            </a:r>
            <a:r>
              <a:rPr lang="th-TH"/>
              <a:t/>
            </a:r>
            <a:br>
              <a:rPr lang="th-TH"/>
            </a:br>
            <a:r>
              <a:rPr lang="en-US"/>
              <a:t>(</a:t>
            </a:r>
            <a:r>
              <a:rPr lang="th-TH"/>
              <a:t>ครั้งที่ 4 </a:t>
            </a:r>
            <a:r>
              <a:rPr lang="en-US"/>
              <a:t>:</a:t>
            </a:r>
            <a:r>
              <a:rPr lang="th-TH"/>
              <a:t> เดือน มกราคม  2561)</a:t>
            </a:r>
            <a:endParaRPr lang="en-US"/>
          </a:p>
        </c:rich>
      </c:tx>
      <c:layout>
        <c:manualLayout>
          <c:xMode val="edge"/>
          <c:yMode val="edge"/>
          <c:x val="0.23662355531510243"/>
          <c:y val="1.8270761674881432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5601034194288547E-3"/>
          <c:y val="0.33307792560412708"/>
          <c:w val="0.99523303994355539"/>
          <c:h val="0.58905258394424831"/>
        </c:manualLayout>
      </c:layout>
      <c:bar3DChart>
        <c:barDir val="col"/>
        <c:grouping val="clustered"/>
        <c:varyColors val="0"/>
        <c:ser>
          <c:idx val="1"/>
          <c:order val="0"/>
          <c:tx>
            <c:strRef>
              <c:f>P.1!$B$412</c:f>
              <c:strCache>
                <c:ptCount val="1"/>
                <c:pt idx="0">
                  <c:v>ดีมาก</c:v>
                </c:pt>
              </c:strCache>
            </c:strRef>
          </c:tx>
          <c:spPr>
            <a:solidFill>
              <a:srgbClr val="00B05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(P.1!$L$411,P.1!$R$411)</c:f>
              <c:strCache>
                <c:ptCount val="2"/>
                <c:pt idx="0">
                  <c:v>การอ่าน</c:v>
                </c:pt>
                <c:pt idx="1">
                  <c:v>การเขียน</c:v>
                </c:pt>
              </c:strCache>
            </c:strRef>
          </c:cat>
          <c:val>
            <c:numRef>
              <c:f>(P.1!$L$412,P.1!$R$412)</c:f>
              <c:numCache>
                <c:formatCode>General</c:formatCode>
                <c:ptCount val="2"/>
                <c:pt idx="0">
                  <c:v>0</c:v>
                </c:pt>
                <c:pt idx="1">
                  <c:v>0</c:v>
                </c:pt>
              </c:numCache>
            </c:numRef>
          </c:val>
        </c:ser>
        <c:ser>
          <c:idx val="0"/>
          <c:order val="1"/>
          <c:tx>
            <c:strRef>
              <c:f>P.1!$B$413</c:f>
              <c:strCache>
                <c:ptCount val="1"/>
                <c:pt idx="0">
                  <c:v>ดี</c:v>
                </c:pt>
              </c:strCache>
            </c:strRef>
          </c:tx>
          <c:spPr>
            <a:solidFill>
              <a:srgbClr val="FFFF00"/>
            </a:solidFill>
          </c:spPr>
          <c:invertIfNegative val="0"/>
          <c:dLbls>
            <c:txPr>
              <a:bodyPr/>
              <a:lstStyle/>
              <a:p>
                <a:pPr>
                  <a:defRPr sz="1600" b="1"/>
                </a:pPr>
                <a:endParaRPr lang="th-TH"/>
              </a:p>
            </c:txPr>
            <c:showLegendKey val="0"/>
            <c:showVal val="1"/>
            <c:showCatName val="0"/>
            <c:showSerName val="0"/>
            <c:showPercent val="0"/>
            <c:showBubbleSize val="0"/>
            <c:showLeaderLines val="0"/>
          </c:dLbls>
          <c:cat>
            <c:strRef>
              <c:f>(P.1!$L$411,P.1!$R$411)</c:f>
              <c:strCache>
                <c:ptCount val="2"/>
                <c:pt idx="0">
                  <c:v>การอ่าน</c:v>
                </c:pt>
                <c:pt idx="1">
                  <c:v>การเขียน</c:v>
                </c:pt>
              </c:strCache>
            </c:strRef>
          </c:cat>
          <c:val>
            <c:numRef>
              <c:f>(P.1!$L$413,P.1!$R$413)</c:f>
              <c:numCache>
                <c:formatCode>General</c:formatCode>
                <c:ptCount val="2"/>
                <c:pt idx="0">
                  <c:v>0</c:v>
                </c:pt>
                <c:pt idx="1">
                  <c:v>0</c:v>
                </c:pt>
              </c:numCache>
            </c:numRef>
          </c:val>
        </c:ser>
        <c:ser>
          <c:idx val="2"/>
          <c:order val="2"/>
          <c:tx>
            <c:strRef>
              <c:f>P.1!$B$414</c:f>
              <c:strCache>
                <c:ptCount val="1"/>
                <c:pt idx="0">
                  <c:v>พอใช้</c:v>
                </c:pt>
              </c:strCache>
            </c:strRef>
          </c:tx>
          <c:spPr>
            <a:solidFill>
              <a:schemeClr val="tx1">
                <a:lumMod val="50000"/>
                <a:lumOff val="50000"/>
              </a:schemeClr>
            </a:solidFill>
          </c:spPr>
          <c:invertIfNegative val="0"/>
          <c:dLbls>
            <c:txPr>
              <a:bodyPr/>
              <a:lstStyle/>
              <a:p>
                <a:pPr>
                  <a:defRPr sz="1600" b="1"/>
                </a:pPr>
                <a:endParaRPr lang="th-TH"/>
              </a:p>
            </c:txPr>
            <c:showLegendKey val="0"/>
            <c:showVal val="1"/>
            <c:showCatName val="0"/>
            <c:showSerName val="0"/>
            <c:showPercent val="0"/>
            <c:showBubbleSize val="0"/>
            <c:showLeaderLines val="0"/>
          </c:dLbls>
          <c:cat>
            <c:strRef>
              <c:f>(P.1!$L$411,P.1!$R$411)</c:f>
              <c:strCache>
                <c:ptCount val="2"/>
                <c:pt idx="0">
                  <c:v>การอ่าน</c:v>
                </c:pt>
                <c:pt idx="1">
                  <c:v>การเขียน</c:v>
                </c:pt>
              </c:strCache>
            </c:strRef>
          </c:cat>
          <c:val>
            <c:numRef>
              <c:f>(P.1!$L$414,P.1!$R$414)</c:f>
              <c:numCache>
                <c:formatCode>General</c:formatCode>
                <c:ptCount val="2"/>
                <c:pt idx="0">
                  <c:v>0</c:v>
                </c:pt>
                <c:pt idx="1">
                  <c:v>0</c:v>
                </c:pt>
              </c:numCache>
            </c:numRef>
          </c:val>
        </c:ser>
        <c:ser>
          <c:idx val="3"/>
          <c:order val="3"/>
          <c:tx>
            <c:strRef>
              <c:f>P.1!$B$415</c:f>
              <c:strCache>
                <c:ptCount val="1"/>
                <c:pt idx="0">
                  <c:v>ปรับปรุง</c:v>
                </c:pt>
              </c:strCache>
            </c:strRef>
          </c:tx>
          <c:spPr>
            <a:solidFill>
              <a:srgbClr val="FF0000"/>
            </a:solidFill>
          </c:spPr>
          <c:invertIfNegative val="0"/>
          <c:dLbls>
            <c:txPr>
              <a:bodyPr/>
              <a:lstStyle/>
              <a:p>
                <a:pPr>
                  <a:defRPr sz="1600" b="1"/>
                </a:pPr>
                <a:endParaRPr lang="th-TH"/>
              </a:p>
            </c:txPr>
            <c:showLegendKey val="0"/>
            <c:showVal val="1"/>
            <c:showCatName val="0"/>
            <c:showSerName val="0"/>
            <c:showPercent val="0"/>
            <c:showBubbleSize val="0"/>
            <c:showLeaderLines val="0"/>
          </c:dLbls>
          <c:cat>
            <c:strRef>
              <c:f>(P.1!$L$411,P.1!$R$411)</c:f>
              <c:strCache>
                <c:ptCount val="2"/>
                <c:pt idx="0">
                  <c:v>การอ่าน</c:v>
                </c:pt>
                <c:pt idx="1">
                  <c:v>การเขียน</c:v>
                </c:pt>
              </c:strCache>
            </c:strRef>
          </c:cat>
          <c:val>
            <c:numRef>
              <c:f>(P.1!$L$415,P.1!$R$415)</c:f>
              <c:numCache>
                <c:formatCode>General</c:formatCode>
                <c:ptCount val="2"/>
                <c:pt idx="0">
                  <c:v>0</c:v>
                </c:pt>
                <c:pt idx="1">
                  <c:v>0</c:v>
                </c:pt>
              </c:numCache>
            </c:numRef>
          </c:val>
        </c:ser>
        <c:dLbls>
          <c:showLegendKey val="0"/>
          <c:showVal val="1"/>
          <c:showCatName val="0"/>
          <c:showSerName val="0"/>
          <c:showPercent val="0"/>
          <c:showBubbleSize val="0"/>
        </c:dLbls>
        <c:gapWidth val="150"/>
        <c:shape val="cylinder"/>
        <c:axId val="144286848"/>
        <c:axId val="144288384"/>
        <c:axId val="0"/>
      </c:bar3DChart>
      <c:catAx>
        <c:axId val="144286848"/>
        <c:scaling>
          <c:orientation val="minMax"/>
        </c:scaling>
        <c:delete val="0"/>
        <c:axPos val="b"/>
        <c:numFmt formatCode="General" sourceLinked="1"/>
        <c:majorTickMark val="none"/>
        <c:minorTickMark val="none"/>
        <c:tickLblPos val="nextTo"/>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crossAx val="144288384"/>
        <c:crosses val="autoZero"/>
        <c:auto val="1"/>
        <c:lblAlgn val="ctr"/>
        <c:lblOffset val="100"/>
        <c:noMultiLvlLbl val="0"/>
      </c:catAx>
      <c:valAx>
        <c:axId val="144288384"/>
        <c:scaling>
          <c:orientation val="minMax"/>
        </c:scaling>
        <c:delete val="1"/>
        <c:axPos val="l"/>
        <c:numFmt formatCode="General" sourceLinked="1"/>
        <c:majorTickMark val="none"/>
        <c:minorTickMark val="none"/>
        <c:tickLblPos val="nextTo"/>
        <c:crossAx val="144286848"/>
        <c:crosses val="autoZero"/>
        <c:crossBetween val="between"/>
      </c:valAx>
    </c:plotArea>
    <c:legend>
      <c:legendPos val="r"/>
      <c:layout>
        <c:manualLayout>
          <c:xMode val="edge"/>
          <c:yMode val="edge"/>
          <c:x val="0.28634812227860806"/>
          <c:y val="0.15114582388578648"/>
          <c:w val="0.42246517469372924"/>
          <c:h val="8.4658329836852259E-2"/>
        </c:manualLayout>
      </c:layout>
      <c:overlay val="0"/>
      <c:spPr>
        <a:solidFill>
          <a:srgbClr val="FEF9F4"/>
        </a:solidFill>
        <a:ln>
          <a:solidFill>
            <a:schemeClr val="tx1">
              <a:lumMod val="50000"/>
              <a:lumOff val="50000"/>
            </a:schemeClr>
          </a:solidFill>
        </a:ln>
      </c:spPr>
      <c:txPr>
        <a:bodyPr/>
        <a:lstStyle/>
        <a:p>
          <a:pPr>
            <a:defRPr sz="1600" b="1"/>
          </a:pPr>
          <a:endParaRPr lang="th-TH"/>
        </a:p>
      </c:txPr>
    </c:legend>
    <c:plotVisOnly val="1"/>
    <c:dispBlanksAs val="gap"/>
    <c:showDLblsOverMax val="0"/>
  </c:chart>
  <c:spPr>
    <a:effectLst>
      <a:outerShdw blurRad="50800" dist="38100" dir="2700000" algn="tl" rotWithShape="0">
        <a:prstClr val="black">
          <a:alpha val="40000"/>
        </a:prstClr>
      </a:outerShdw>
    </a:effectLst>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h-TH" sz="1800" b="1" i="0" baseline="0">
                <a:effectLst/>
              </a:rPr>
              <a:t>สรุปผลการประเมินฯ "การอ่าน" และ "การเขียน" ชั้น ป.2 ภาคเรียนที่ 2/2560</a:t>
            </a:r>
            <a:br>
              <a:rPr lang="th-TH" sz="1800" b="1" i="0" baseline="0">
                <a:effectLst/>
              </a:rPr>
            </a:br>
            <a:r>
              <a:rPr lang="en-US" sz="1800" b="1" i="0" baseline="0">
                <a:effectLst/>
              </a:rPr>
              <a:t>(</a:t>
            </a:r>
            <a:r>
              <a:rPr lang="th-TH" sz="1800" b="1" i="0" u="none" strike="noStrike" baseline="0">
                <a:effectLst/>
              </a:rPr>
              <a:t>ครั้งที่ 4 </a:t>
            </a:r>
            <a:r>
              <a:rPr lang="en-US" sz="1800" b="1" i="0" u="none" strike="noStrike" baseline="0">
                <a:effectLst/>
              </a:rPr>
              <a:t>:</a:t>
            </a:r>
            <a:r>
              <a:rPr lang="th-TH" sz="1800" b="1" i="0" u="none" strike="noStrike" baseline="0">
                <a:effectLst/>
              </a:rPr>
              <a:t> เดือน มกราคม  2561</a:t>
            </a:r>
            <a:r>
              <a:rPr lang="th-TH" sz="1800" b="1" i="0" baseline="0">
                <a:effectLst/>
              </a:rPr>
              <a:t>)</a:t>
            </a:r>
            <a:endParaRPr lang="en-US">
              <a:effectLst/>
            </a:endParaRPr>
          </a:p>
        </c:rich>
      </c:tx>
      <c:layout>
        <c:manualLayout>
          <c:xMode val="edge"/>
          <c:yMode val="edge"/>
          <c:x val="0.23501062324548391"/>
          <c:y val="2.0689651230232559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5601034194288547E-3"/>
          <c:y val="0.33307792560412708"/>
          <c:w val="0.99523303994355539"/>
          <c:h val="0.58905258394424831"/>
        </c:manualLayout>
      </c:layout>
      <c:bar3DChart>
        <c:barDir val="col"/>
        <c:grouping val="clustered"/>
        <c:varyColors val="0"/>
        <c:ser>
          <c:idx val="1"/>
          <c:order val="0"/>
          <c:tx>
            <c:strRef>
              <c:f>P.2!$B$412</c:f>
              <c:strCache>
                <c:ptCount val="1"/>
                <c:pt idx="0">
                  <c:v>ดีมาก</c:v>
                </c:pt>
              </c:strCache>
            </c:strRef>
          </c:tx>
          <c:spPr>
            <a:solidFill>
              <a:srgbClr val="00B05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(P.2!$K$411,P.2!$Q$411)</c:f>
              <c:strCache>
                <c:ptCount val="2"/>
                <c:pt idx="0">
                  <c:v>การอ่าน</c:v>
                </c:pt>
                <c:pt idx="1">
                  <c:v>การเขียน</c:v>
                </c:pt>
              </c:strCache>
            </c:strRef>
          </c:cat>
          <c:val>
            <c:numRef>
              <c:f>(P.2!$K$412,P.2!$Q$412)</c:f>
              <c:numCache>
                <c:formatCode>General</c:formatCode>
                <c:ptCount val="2"/>
                <c:pt idx="0">
                  <c:v>0</c:v>
                </c:pt>
                <c:pt idx="1">
                  <c:v>0</c:v>
                </c:pt>
              </c:numCache>
            </c:numRef>
          </c:val>
        </c:ser>
        <c:ser>
          <c:idx val="3"/>
          <c:order val="1"/>
          <c:tx>
            <c:strRef>
              <c:f>P.2!$B$413</c:f>
              <c:strCache>
                <c:ptCount val="1"/>
                <c:pt idx="0">
                  <c:v>ดี</c:v>
                </c:pt>
              </c:strCache>
            </c:strRef>
          </c:tx>
          <c:spPr>
            <a:solidFill>
              <a:srgbClr val="FFFF0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(P.2!$K$411,P.2!$Q$411)</c:f>
              <c:strCache>
                <c:ptCount val="2"/>
                <c:pt idx="0">
                  <c:v>การอ่าน</c:v>
                </c:pt>
                <c:pt idx="1">
                  <c:v>การเขียน</c:v>
                </c:pt>
              </c:strCache>
            </c:strRef>
          </c:cat>
          <c:val>
            <c:numRef>
              <c:f>(P.2!$K$413,P.2!$Q$413)</c:f>
              <c:numCache>
                <c:formatCode>General</c:formatCode>
                <c:ptCount val="2"/>
                <c:pt idx="0">
                  <c:v>0</c:v>
                </c:pt>
                <c:pt idx="1">
                  <c:v>0</c:v>
                </c:pt>
              </c:numCache>
            </c:numRef>
          </c:val>
        </c:ser>
        <c:ser>
          <c:idx val="0"/>
          <c:order val="2"/>
          <c:tx>
            <c:strRef>
              <c:f>P.2!$B$414</c:f>
              <c:strCache>
                <c:ptCount val="1"/>
                <c:pt idx="0">
                  <c:v>พอใช้</c:v>
                </c:pt>
              </c:strCache>
            </c:strRef>
          </c:tx>
          <c:spPr>
            <a:solidFill>
              <a:schemeClr val="tx1">
                <a:lumMod val="50000"/>
                <a:lumOff val="50000"/>
              </a:schemeClr>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(P.2!$K$411,P.2!$Q$411)</c:f>
              <c:strCache>
                <c:ptCount val="2"/>
                <c:pt idx="0">
                  <c:v>การอ่าน</c:v>
                </c:pt>
                <c:pt idx="1">
                  <c:v>การเขียน</c:v>
                </c:pt>
              </c:strCache>
            </c:strRef>
          </c:cat>
          <c:val>
            <c:numRef>
              <c:f>(P.2!$K$414,P.2!$Q$414)</c:f>
              <c:numCache>
                <c:formatCode>General</c:formatCode>
                <c:ptCount val="2"/>
                <c:pt idx="0">
                  <c:v>0</c:v>
                </c:pt>
                <c:pt idx="1">
                  <c:v>0</c:v>
                </c:pt>
              </c:numCache>
            </c:numRef>
          </c:val>
        </c:ser>
        <c:ser>
          <c:idx val="2"/>
          <c:order val="3"/>
          <c:tx>
            <c:strRef>
              <c:f>P.2!$B$415</c:f>
              <c:strCache>
                <c:ptCount val="1"/>
                <c:pt idx="0">
                  <c:v>ปรับปรุง</c:v>
                </c:pt>
              </c:strCache>
            </c:strRef>
          </c:tx>
          <c:spPr>
            <a:solidFill>
              <a:srgbClr val="FF000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(P.2!$K$411,P.2!$Q$411)</c:f>
              <c:strCache>
                <c:ptCount val="2"/>
                <c:pt idx="0">
                  <c:v>การอ่าน</c:v>
                </c:pt>
                <c:pt idx="1">
                  <c:v>การเขียน</c:v>
                </c:pt>
              </c:strCache>
            </c:strRef>
          </c:cat>
          <c:val>
            <c:numRef>
              <c:f>(P.2!$K$415,P.2!$Q$415)</c:f>
              <c:numCache>
                <c:formatCode>General</c:formatCode>
                <c:ptCount val="2"/>
                <c:pt idx="0">
                  <c:v>0</c:v>
                </c:pt>
                <c:pt idx="1">
                  <c:v>0</c:v>
                </c:pt>
              </c:numCache>
            </c:numRef>
          </c:val>
        </c:ser>
        <c:dLbls>
          <c:showLegendKey val="0"/>
          <c:showVal val="1"/>
          <c:showCatName val="0"/>
          <c:showSerName val="0"/>
          <c:showPercent val="0"/>
          <c:showBubbleSize val="0"/>
        </c:dLbls>
        <c:gapWidth val="150"/>
        <c:shape val="cylinder"/>
        <c:axId val="143932416"/>
        <c:axId val="143946496"/>
        <c:axId val="0"/>
      </c:bar3DChart>
      <c:catAx>
        <c:axId val="143932416"/>
        <c:scaling>
          <c:orientation val="minMax"/>
        </c:scaling>
        <c:delete val="0"/>
        <c:axPos val="b"/>
        <c:numFmt formatCode="General" sourceLinked="1"/>
        <c:majorTickMark val="none"/>
        <c:minorTickMark val="none"/>
        <c:tickLblPos val="nextTo"/>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crossAx val="143946496"/>
        <c:crosses val="autoZero"/>
        <c:auto val="1"/>
        <c:lblAlgn val="ctr"/>
        <c:lblOffset val="100"/>
        <c:noMultiLvlLbl val="0"/>
      </c:catAx>
      <c:valAx>
        <c:axId val="143946496"/>
        <c:scaling>
          <c:orientation val="minMax"/>
        </c:scaling>
        <c:delete val="1"/>
        <c:axPos val="l"/>
        <c:numFmt formatCode="General" sourceLinked="1"/>
        <c:majorTickMark val="none"/>
        <c:minorTickMark val="none"/>
        <c:tickLblPos val="nextTo"/>
        <c:crossAx val="143932416"/>
        <c:crosses val="autoZero"/>
        <c:crossBetween val="between"/>
      </c:valAx>
    </c:plotArea>
    <c:legend>
      <c:legendPos val="r"/>
      <c:layout>
        <c:manualLayout>
          <c:xMode val="edge"/>
          <c:yMode val="edge"/>
          <c:x val="0.28609237149492689"/>
          <c:y val="0.1535656661349365"/>
          <c:w val="0.42389798236978637"/>
          <c:h val="9.2204253409711834E-2"/>
        </c:manualLayout>
      </c:layout>
      <c:overlay val="0"/>
      <c:spPr>
        <a:solidFill>
          <a:srgbClr val="FEF9F4"/>
        </a:solidFill>
        <a:ln>
          <a:solidFill>
            <a:schemeClr val="tx1">
              <a:lumMod val="50000"/>
              <a:lumOff val="50000"/>
            </a:schemeClr>
          </a:solidFill>
        </a:ln>
      </c:spPr>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legend>
    <c:plotVisOnly val="1"/>
    <c:dispBlanksAs val="gap"/>
    <c:showDLblsOverMax val="0"/>
  </c:chart>
  <c:spPr>
    <a:effectLst>
      <a:outerShdw blurRad="50800" dist="38100" dir="2700000" algn="tl" rotWithShape="0">
        <a:prstClr val="black">
          <a:alpha val="40000"/>
        </a:prstClr>
      </a:outerShdw>
    </a:effectLst>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h-TH" sz="1800" b="1" i="0" baseline="0">
                <a:effectLst/>
              </a:rPr>
              <a:t>สรุปผลการประเมินฯ "การอ่าน" และ "การเขียน" ชั้น ป.3 ภาคเรียนที่ 2/2560</a:t>
            </a:r>
            <a:br>
              <a:rPr lang="th-TH" sz="1800" b="1" i="0" baseline="0">
                <a:effectLst/>
              </a:rPr>
            </a:br>
            <a:r>
              <a:rPr lang="en-US" sz="1800" b="1" i="0" baseline="0">
                <a:effectLst/>
              </a:rPr>
              <a:t>(</a:t>
            </a:r>
            <a:r>
              <a:rPr lang="th-TH" sz="1800" b="1" i="0" u="none" strike="noStrike" baseline="0">
                <a:effectLst/>
              </a:rPr>
              <a:t>ครั้งที่ 4 </a:t>
            </a:r>
            <a:r>
              <a:rPr lang="en-US" sz="1800" b="1" i="0" u="none" strike="noStrike" baseline="0">
                <a:effectLst/>
              </a:rPr>
              <a:t>:</a:t>
            </a:r>
            <a:r>
              <a:rPr lang="th-TH" sz="1800" b="1" i="0" u="none" strike="noStrike" baseline="0">
                <a:effectLst/>
              </a:rPr>
              <a:t> เดือน มกราคม  2561</a:t>
            </a:r>
            <a:r>
              <a:rPr lang="th-TH" sz="1800" b="1" i="0" baseline="0">
                <a:effectLst/>
              </a:rPr>
              <a:t>)</a:t>
            </a:r>
            <a:endParaRPr lang="en-US">
              <a:effectLst/>
            </a:endParaRPr>
          </a:p>
        </c:rich>
      </c:tx>
      <c:layout>
        <c:manualLayout>
          <c:xMode val="edge"/>
          <c:yMode val="edge"/>
          <c:x val="0.23650117414818506"/>
          <c:y val="2.3109493479382563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5601034194288547E-3"/>
          <c:y val="0.33307792560412708"/>
          <c:w val="0.99523303994355539"/>
          <c:h val="0.58905258394424831"/>
        </c:manualLayout>
      </c:layout>
      <c:bar3DChart>
        <c:barDir val="col"/>
        <c:grouping val="clustered"/>
        <c:varyColors val="0"/>
        <c:ser>
          <c:idx val="1"/>
          <c:order val="0"/>
          <c:tx>
            <c:strRef>
              <c:f>P.3!$B$412</c:f>
              <c:strCache>
                <c:ptCount val="1"/>
                <c:pt idx="0">
                  <c:v>ดีมาก</c:v>
                </c:pt>
              </c:strCache>
            </c:strRef>
          </c:tx>
          <c:spPr>
            <a:solidFill>
              <a:srgbClr val="00B05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(P.3!$K$411,P.3!$Q$411)</c:f>
              <c:strCache>
                <c:ptCount val="2"/>
                <c:pt idx="0">
                  <c:v>การอ่าน</c:v>
                </c:pt>
                <c:pt idx="1">
                  <c:v>การเขียน</c:v>
                </c:pt>
              </c:strCache>
            </c:strRef>
          </c:cat>
          <c:val>
            <c:numRef>
              <c:f>(P.3!$K$412,P.3!$Q$412)</c:f>
              <c:numCache>
                <c:formatCode>General</c:formatCode>
                <c:ptCount val="2"/>
                <c:pt idx="0">
                  <c:v>0</c:v>
                </c:pt>
                <c:pt idx="1">
                  <c:v>0</c:v>
                </c:pt>
              </c:numCache>
            </c:numRef>
          </c:val>
        </c:ser>
        <c:ser>
          <c:idx val="3"/>
          <c:order val="1"/>
          <c:tx>
            <c:strRef>
              <c:f>P.3!$B$413</c:f>
              <c:strCache>
                <c:ptCount val="1"/>
                <c:pt idx="0">
                  <c:v>ดี</c:v>
                </c:pt>
              </c:strCache>
            </c:strRef>
          </c:tx>
          <c:spPr>
            <a:solidFill>
              <a:srgbClr val="FFFF0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(P.3!$K$411,P.3!$Q$411)</c:f>
              <c:strCache>
                <c:ptCount val="2"/>
                <c:pt idx="0">
                  <c:v>การอ่าน</c:v>
                </c:pt>
                <c:pt idx="1">
                  <c:v>การเขียน</c:v>
                </c:pt>
              </c:strCache>
            </c:strRef>
          </c:cat>
          <c:val>
            <c:numRef>
              <c:f>(P.3!$K$413,P.3!$Q$413)</c:f>
              <c:numCache>
                <c:formatCode>General</c:formatCode>
                <c:ptCount val="2"/>
                <c:pt idx="0">
                  <c:v>0</c:v>
                </c:pt>
                <c:pt idx="1">
                  <c:v>0</c:v>
                </c:pt>
              </c:numCache>
            </c:numRef>
          </c:val>
        </c:ser>
        <c:ser>
          <c:idx val="0"/>
          <c:order val="2"/>
          <c:tx>
            <c:strRef>
              <c:f>P.3!$B$414</c:f>
              <c:strCache>
                <c:ptCount val="1"/>
                <c:pt idx="0">
                  <c:v>พอใช้</c:v>
                </c:pt>
              </c:strCache>
            </c:strRef>
          </c:tx>
          <c:spPr>
            <a:solidFill>
              <a:schemeClr val="tx1">
                <a:lumMod val="50000"/>
                <a:lumOff val="50000"/>
              </a:schemeClr>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(P.3!$K$411,P.3!$Q$411)</c:f>
              <c:strCache>
                <c:ptCount val="2"/>
                <c:pt idx="0">
                  <c:v>การอ่าน</c:v>
                </c:pt>
                <c:pt idx="1">
                  <c:v>การเขียน</c:v>
                </c:pt>
              </c:strCache>
            </c:strRef>
          </c:cat>
          <c:val>
            <c:numRef>
              <c:f>(P.3!$K$414,P.3!$Q$414)</c:f>
              <c:numCache>
                <c:formatCode>General</c:formatCode>
                <c:ptCount val="2"/>
                <c:pt idx="0">
                  <c:v>0</c:v>
                </c:pt>
                <c:pt idx="1">
                  <c:v>0</c:v>
                </c:pt>
              </c:numCache>
            </c:numRef>
          </c:val>
        </c:ser>
        <c:ser>
          <c:idx val="2"/>
          <c:order val="3"/>
          <c:tx>
            <c:strRef>
              <c:f>P.3!$B$415</c:f>
              <c:strCache>
                <c:ptCount val="1"/>
                <c:pt idx="0">
                  <c:v>ปรับปรุง</c:v>
                </c:pt>
              </c:strCache>
            </c:strRef>
          </c:tx>
          <c:spPr>
            <a:solidFill>
              <a:srgbClr val="FF000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(P.3!$K$411,P.3!$Q$411)</c:f>
              <c:strCache>
                <c:ptCount val="2"/>
                <c:pt idx="0">
                  <c:v>การอ่าน</c:v>
                </c:pt>
                <c:pt idx="1">
                  <c:v>การเขียน</c:v>
                </c:pt>
              </c:strCache>
            </c:strRef>
          </c:cat>
          <c:val>
            <c:numRef>
              <c:f>(P.3!$K$415,P.3!$Q$415)</c:f>
              <c:numCache>
                <c:formatCode>General</c:formatCode>
                <c:ptCount val="2"/>
                <c:pt idx="0">
                  <c:v>0</c:v>
                </c:pt>
                <c:pt idx="1">
                  <c:v>0</c:v>
                </c:pt>
              </c:numCache>
            </c:numRef>
          </c:val>
        </c:ser>
        <c:dLbls>
          <c:showLegendKey val="0"/>
          <c:showVal val="1"/>
          <c:showCatName val="0"/>
          <c:showSerName val="0"/>
          <c:showPercent val="0"/>
          <c:showBubbleSize val="0"/>
        </c:dLbls>
        <c:gapWidth val="150"/>
        <c:shape val="cylinder"/>
        <c:axId val="144317056"/>
        <c:axId val="144339328"/>
        <c:axId val="0"/>
      </c:bar3DChart>
      <c:catAx>
        <c:axId val="144317056"/>
        <c:scaling>
          <c:orientation val="minMax"/>
        </c:scaling>
        <c:delete val="0"/>
        <c:axPos val="b"/>
        <c:numFmt formatCode="General" sourceLinked="1"/>
        <c:majorTickMark val="none"/>
        <c:minorTickMark val="none"/>
        <c:tickLblPos val="nextTo"/>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crossAx val="144339328"/>
        <c:crosses val="autoZero"/>
        <c:auto val="1"/>
        <c:lblAlgn val="ctr"/>
        <c:lblOffset val="100"/>
        <c:noMultiLvlLbl val="0"/>
      </c:catAx>
      <c:valAx>
        <c:axId val="144339328"/>
        <c:scaling>
          <c:orientation val="minMax"/>
        </c:scaling>
        <c:delete val="1"/>
        <c:axPos val="l"/>
        <c:numFmt formatCode="General" sourceLinked="1"/>
        <c:majorTickMark val="none"/>
        <c:minorTickMark val="none"/>
        <c:tickLblPos val="nextTo"/>
        <c:crossAx val="144317056"/>
        <c:crosses val="autoZero"/>
        <c:crossBetween val="between"/>
      </c:valAx>
    </c:plotArea>
    <c:legend>
      <c:legendPos val="r"/>
      <c:layout>
        <c:manualLayout>
          <c:xMode val="edge"/>
          <c:yMode val="edge"/>
          <c:x val="0.28794995816847968"/>
          <c:y val="0.14872617217539627"/>
          <c:w val="0.42127734481130785"/>
          <c:h val="8.0753655159087986E-2"/>
        </c:manualLayout>
      </c:layout>
      <c:overlay val="0"/>
      <c:spPr>
        <a:solidFill>
          <a:srgbClr val="FEF9F4"/>
        </a:solidFill>
        <a:ln>
          <a:solidFill>
            <a:schemeClr val="tx1">
              <a:lumMod val="50000"/>
              <a:lumOff val="50000"/>
            </a:schemeClr>
          </a:solidFill>
        </a:ln>
      </c:spPr>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legend>
    <c:plotVisOnly val="1"/>
    <c:dispBlanksAs val="gap"/>
    <c:showDLblsOverMax val="0"/>
  </c:chart>
  <c:spPr>
    <a:effectLst>
      <a:outerShdw blurRad="50800" dist="38100" dir="2700000" algn="tl" rotWithShape="0">
        <a:prstClr val="black">
          <a:alpha val="40000"/>
        </a:prstClr>
      </a:outerShdw>
    </a:effectLst>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h-TH" sz="1800" b="1" i="0" u="none" strike="noStrike" baseline="0">
                <a:effectLst/>
              </a:rPr>
              <a:t>สรุปผลการประเมินฯ "การอ่าน" และ "การเขียน" ชั้น ป.4 ภาคเรียนที่ 2/2560</a:t>
            </a:r>
            <a:br>
              <a:rPr lang="th-TH" sz="1800" b="1" i="0" u="none" strike="noStrike" baseline="0">
                <a:effectLst/>
              </a:rPr>
            </a:br>
            <a:r>
              <a:rPr lang="en-US"/>
              <a:t>(</a:t>
            </a:r>
            <a:r>
              <a:rPr lang="th-TH" sz="1800" b="1" i="0" u="none" strike="noStrike" baseline="0">
                <a:effectLst/>
              </a:rPr>
              <a:t>ครั้งที่ 4 </a:t>
            </a:r>
            <a:r>
              <a:rPr lang="en-US" sz="1800" b="1" i="0" u="none" strike="noStrike" baseline="0">
                <a:effectLst/>
              </a:rPr>
              <a:t>:</a:t>
            </a:r>
            <a:r>
              <a:rPr lang="th-TH" sz="1800" b="1" i="0" u="none" strike="noStrike" baseline="0">
                <a:effectLst/>
              </a:rPr>
              <a:t> เดือน มกราคม  2561</a:t>
            </a:r>
            <a:r>
              <a:rPr lang="th-TH"/>
              <a:t>)</a:t>
            </a:r>
            <a:endParaRPr lang="en-US"/>
          </a:p>
        </c:rich>
      </c:tx>
      <c:layout>
        <c:manualLayout>
          <c:xMode val="edge"/>
          <c:yMode val="edge"/>
          <c:x val="0.23388721584353481"/>
          <c:y val="2.0689651230232559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5601034194288547E-3"/>
          <c:y val="0.33307792560412708"/>
          <c:w val="0.99523303994355539"/>
          <c:h val="0.58905258394424831"/>
        </c:manualLayout>
      </c:layout>
      <c:bar3DChart>
        <c:barDir val="col"/>
        <c:grouping val="clustered"/>
        <c:varyColors val="0"/>
        <c:ser>
          <c:idx val="1"/>
          <c:order val="0"/>
          <c:tx>
            <c:strRef>
              <c:f>P.4!$B$412</c:f>
              <c:strCache>
                <c:ptCount val="1"/>
                <c:pt idx="0">
                  <c:v>ดีมาก</c:v>
                </c:pt>
              </c:strCache>
            </c:strRef>
          </c:tx>
          <c:spPr>
            <a:solidFill>
              <a:srgbClr val="00B05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(P.4!$G$411,P.4!$I$411)</c:f>
              <c:strCache>
                <c:ptCount val="2"/>
                <c:pt idx="0">
                  <c:v>การอ่าน</c:v>
                </c:pt>
                <c:pt idx="1">
                  <c:v>การเขียน</c:v>
                </c:pt>
              </c:strCache>
            </c:strRef>
          </c:cat>
          <c:val>
            <c:numRef>
              <c:f>(P.4!$G$412,P.4!$I$412)</c:f>
              <c:numCache>
                <c:formatCode>General</c:formatCode>
                <c:ptCount val="2"/>
                <c:pt idx="0">
                  <c:v>0</c:v>
                </c:pt>
                <c:pt idx="1">
                  <c:v>0</c:v>
                </c:pt>
              </c:numCache>
            </c:numRef>
          </c:val>
        </c:ser>
        <c:ser>
          <c:idx val="0"/>
          <c:order val="1"/>
          <c:tx>
            <c:strRef>
              <c:f>P.4!$B$413</c:f>
              <c:strCache>
                <c:ptCount val="1"/>
                <c:pt idx="0">
                  <c:v>ดี</c:v>
                </c:pt>
              </c:strCache>
            </c:strRef>
          </c:tx>
          <c:spPr>
            <a:solidFill>
              <a:srgbClr val="FFFF00"/>
            </a:solidFill>
          </c:spPr>
          <c:invertIfNegative val="0"/>
          <c:dLbls>
            <c:txPr>
              <a:bodyPr/>
              <a:lstStyle/>
              <a:p>
                <a:pPr>
                  <a:defRPr sz="1600" b="1"/>
                </a:pPr>
                <a:endParaRPr lang="th-TH"/>
              </a:p>
            </c:txPr>
            <c:showLegendKey val="0"/>
            <c:showVal val="1"/>
            <c:showCatName val="0"/>
            <c:showSerName val="0"/>
            <c:showPercent val="0"/>
            <c:showBubbleSize val="0"/>
            <c:showLeaderLines val="0"/>
          </c:dLbls>
          <c:cat>
            <c:strRef>
              <c:f>(P.4!$G$411,P.4!$I$411)</c:f>
              <c:strCache>
                <c:ptCount val="2"/>
                <c:pt idx="0">
                  <c:v>การอ่าน</c:v>
                </c:pt>
                <c:pt idx="1">
                  <c:v>การเขียน</c:v>
                </c:pt>
              </c:strCache>
            </c:strRef>
          </c:cat>
          <c:val>
            <c:numRef>
              <c:f>(P.4!$G$413,P.4!$I$413)</c:f>
              <c:numCache>
                <c:formatCode>General</c:formatCode>
                <c:ptCount val="2"/>
                <c:pt idx="0">
                  <c:v>0</c:v>
                </c:pt>
                <c:pt idx="1">
                  <c:v>0</c:v>
                </c:pt>
              </c:numCache>
            </c:numRef>
          </c:val>
        </c:ser>
        <c:ser>
          <c:idx val="2"/>
          <c:order val="2"/>
          <c:tx>
            <c:strRef>
              <c:f>P.4!$B$414</c:f>
              <c:strCache>
                <c:ptCount val="1"/>
                <c:pt idx="0">
                  <c:v>พอใช้</c:v>
                </c:pt>
              </c:strCache>
            </c:strRef>
          </c:tx>
          <c:spPr>
            <a:solidFill>
              <a:schemeClr val="tx1">
                <a:lumMod val="50000"/>
                <a:lumOff val="50000"/>
              </a:schemeClr>
            </a:solidFill>
          </c:spPr>
          <c:invertIfNegative val="0"/>
          <c:dLbls>
            <c:txPr>
              <a:bodyPr/>
              <a:lstStyle/>
              <a:p>
                <a:pPr>
                  <a:defRPr sz="1600" b="1"/>
                </a:pPr>
                <a:endParaRPr lang="th-TH"/>
              </a:p>
            </c:txPr>
            <c:showLegendKey val="0"/>
            <c:showVal val="1"/>
            <c:showCatName val="0"/>
            <c:showSerName val="0"/>
            <c:showPercent val="0"/>
            <c:showBubbleSize val="0"/>
            <c:showLeaderLines val="0"/>
          </c:dLbls>
          <c:cat>
            <c:strRef>
              <c:f>(P.4!$G$411,P.4!$I$411)</c:f>
              <c:strCache>
                <c:ptCount val="2"/>
                <c:pt idx="0">
                  <c:v>การอ่าน</c:v>
                </c:pt>
                <c:pt idx="1">
                  <c:v>การเขียน</c:v>
                </c:pt>
              </c:strCache>
            </c:strRef>
          </c:cat>
          <c:val>
            <c:numRef>
              <c:f>(P.4!$G$414,P.4!$I$414)</c:f>
              <c:numCache>
                <c:formatCode>General</c:formatCode>
                <c:ptCount val="2"/>
                <c:pt idx="0">
                  <c:v>0</c:v>
                </c:pt>
                <c:pt idx="1">
                  <c:v>0</c:v>
                </c:pt>
              </c:numCache>
            </c:numRef>
          </c:val>
        </c:ser>
        <c:ser>
          <c:idx val="3"/>
          <c:order val="3"/>
          <c:tx>
            <c:strRef>
              <c:f>P.4!$B$415</c:f>
              <c:strCache>
                <c:ptCount val="1"/>
                <c:pt idx="0">
                  <c:v>ปรับปรุง</c:v>
                </c:pt>
              </c:strCache>
            </c:strRef>
          </c:tx>
          <c:spPr>
            <a:solidFill>
              <a:srgbClr val="FF0000"/>
            </a:solidFill>
          </c:spPr>
          <c:invertIfNegative val="0"/>
          <c:dLbls>
            <c:txPr>
              <a:bodyPr/>
              <a:lstStyle/>
              <a:p>
                <a:pPr>
                  <a:defRPr sz="1600" b="1"/>
                </a:pPr>
                <a:endParaRPr lang="th-TH"/>
              </a:p>
            </c:txPr>
            <c:showLegendKey val="0"/>
            <c:showVal val="1"/>
            <c:showCatName val="0"/>
            <c:showSerName val="0"/>
            <c:showPercent val="0"/>
            <c:showBubbleSize val="0"/>
            <c:showLeaderLines val="0"/>
          </c:dLbls>
          <c:cat>
            <c:strRef>
              <c:f>(P.4!$G$411,P.4!$I$411)</c:f>
              <c:strCache>
                <c:ptCount val="2"/>
                <c:pt idx="0">
                  <c:v>การอ่าน</c:v>
                </c:pt>
                <c:pt idx="1">
                  <c:v>การเขียน</c:v>
                </c:pt>
              </c:strCache>
            </c:strRef>
          </c:cat>
          <c:val>
            <c:numRef>
              <c:f>(P.4!$G$415,P.4!$I$415)</c:f>
              <c:numCache>
                <c:formatCode>General</c:formatCode>
                <c:ptCount val="2"/>
                <c:pt idx="0">
                  <c:v>0</c:v>
                </c:pt>
                <c:pt idx="1">
                  <c:v>0</c:v>
                </c:pt>
              </c:numCache>
            </c:numRef>
          </c:val>
        </c:ser>
        <c:dLbls>
          <c:showLegendKey val="0"/>
          <c:showVal val="1"/>
          <c:showCatName val="0"/>
          <c:showSerName val="0"/>
          <c:showPercent val="0"/>
          <c:showBubbleSize val="0"/>
        </c:dLbls>
        <c:gapWidth val="150"/>
        <c:shape val="cylinder"/>
        <c:axId val="144374784"/>
        <c:axId val="144003840"/>
        <c:axId val="0"/>
      </c:bar3DChart>
      <c:catAx>
        <c:axId val="144374784"/>
        <c:scaling>
          <c:orientation val="minMax"/>
        </c:scaling>
        <c:delete val="0"/>
        <c:axPos val="b"/>
        <c:numFmt formatCode="General" sourceLinked="1"/>
        <c:majorTickMark val="none"/>
        <c:minorTickMark val="none"/>
        <c:tickLblPos val="nextTo"/>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crossAx val="144003840"/>
        <c:crosses val="autoZero"/>
        <c:auto val="1"/>
        <c:lblAlgn val="ctr"/>
        <c:lblOffset val="100"/>
        <c:noMultiLvlLbl val="0"/>
      </c:catAx>
      <c:valAx>
        <c:axId val="144003840"/>
        <c:scaling>
          <c:orientation val="minMax"/>
        </c:scaling>
        <c:delete val="1"/>
        <c:axPos val="l"/>
        <c:numFmt formatCode="General" sourceLinked="1"/>
        <c:majorTickMark val="none"/>
        <c:minorTickMark val="none"/>
        <c:tickLblPos val="nextTo"/>
        <c:crossAx val="144374784"/>
        <c:crosses val="autoZero"/>
        <c:crossBetween val="between"/>
      </c:valAx>
    </c:plotArea>
    <c:legend>
      <c:legendPos val="r"/>
      <c:layout>
        <c:manualLayout>
          <c:xMode val="edge"/>
          <c:yMode val="edge"/>
          <c:x val="0.28784976936105611"/>
          <c:y val="0.15114601442454628"/>
          <c:w val="0.42184217267939556"/>
          <c:h val="8.7077139260762326E-2"/>
        </c:manualLayout>
      </c:layout>
      <c:overlay val="0"/>
      <c:spPr>
        <a:solidFill>
          <a:srgbClr val="FEF9F4"/>
        </a:solidFill>
        <a:ln>
          <a:solidFill>
            <a:schemeClr val="tx1">
              <a:lumMod val="50000"/>
              <a:lumOff val="50000"/>
            </a:schemeClr>
          </a:solidFill>
        </a:ln>
      </c:spPr>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legend>
    <c:plotVisOnly val="1"/>
    <c:dispBlanksAs val="gap"/>
    <c:showDLblsOverMax val="0"/>
  </c:chart>
  <c:spPr>
    <a:effectLst>
      <a:outerShdw blurRad="50800" dist="38100" dir="2700000" algn="tl" rotWithShape="0">
        <a:prstClr val="black">
          <a:alpha val="40000"/>
        </a:prstClr>
      </a:outerShdw>
    </a:effectLst>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h-TH" sz="1800" b="1" i="0" baseline="0">
                <a:effectLst/>
              </a:rPr>
              <a:t>สรุปผลการประเมินฯ "การอ่าน" และ "การเขียน" ชั้น ป.5 ภาคเรียนที่ 2/2560</a:t>
            </a:r>
            <a:br>
              <a:rPr lang="th-TH" sz="1800" b="1" i="0" baseline="0">
                <a:effectLst/>
              </a:rPr>
            </a:br>
            <a:r>
              <a:rPr lang="en-US" sz="1800" b="1" i="0" baseline="0">
                <a:effectLst/>
              </a:rPr>
              <a:t>(</a:t>
            </a:r>
            <a:r>
              <a:rPr lang="th-TH" sz="1800" b="1" i="0" u="none" strike="noStrike" baseline="0">
                <a:effectLst/>
              </a:rPr>
              <a:t>ครั้งที่ 4 </a:t>
            </a:r>
            <a:r>
              <a:rPr lang="en-US" sz="1800" b="1" i="0" u="none" strike="noStrike" baseline="0">
                <a:effectLst/>
              </a:rPr>
              <a:t>:</a:t>
            </a:r>
            <a:r>
              <a:rPr lang="th-TH" sz="1800" b="1" i="0" u="none" strike="noStrike" baseline="0">
                <a:effectLst/>
              </a:rPr>
              <a:t> เดือน มกราคม  2561</a:t>
            </a:r>
            <a:r>
              <a:rPr lang="th-TH" sz="1800" b="1" i="0" baseline="0">
                <a:effectLst/>
              </a:rPr>
              <a:t>)</a:t>
            </a:r>
            <a:endParaRPr lang="en-US">
              <a:effectLst/>
            </a:endParaRPr>
          </a:p>
        </c:rich>
      </c:tx>
      <c:layout>
        <c:manualLayout>
          <c:xMode val="edge"/>
          <c:yMode val="edge"/>
          <c:x val="0.23503292333487819"/>
          <c:y val="2.0689651230232559E-2"/>
        </c:manualLayout>
      </c:layout>
      <c:overlay val="0"/>
    </c:title>
    <c:autoTitleDeleted val="0"/>
    <c:view3D>
      <c:rotX val="15"/>
      <c:rotY val="20"/>
      <c:rAngAx val="1"/>
    </c:view3D>
    <c:floor>
      <c:thickness val="0"/>
    </c:floor>
    <c:sideWall>
      <c:thickness val="0"/>
      <c:spPr>
        <a:noFill/>
        <a:ln w="25400">
          <a:noFill/>
        </a:ln>
      </c:spPr>
    </c:sideWall>
    <c:backWall>
      <c:thickness val="0"/>
      <c:spPr>
        <a:noFill/>
        <a:ln w="25400">
          <a:noFill/>
        </a:ln>
      </c:spPr>
    </c:backWall>
    <c:plotArea>
      <c:layout>
        <c:manualLayout>
          <c:layoutTarget val="inner"/>
          <c:xMode val="edge"/>
          <c:yMode val="edge"/>
          <c:x val="2.5601034194288547E-3"/>
          <c:y val="0.33307792560412708"/>
          <c:w val="0.99523303994355539"/>
          <c:h val="0.58905258394424831"/>
        </c:manualLayout>
      </c:layout>
      <c:bar3DChart>
        <c:barDir val="col"/>
        <c:grouping val="clustered"/>
        <c:varyColors val="0"/>
        <c:ser>
          <c:idx val="1"/>
          <c:order val="0"/>
          <c:tx>
            <c:strRef>
              <c:f>P.5!$B$412</c:f>
              <c:strCache>
                <c:ptCount val="1"/>
                <c:pt idx="0">
                  <c:v>ดีมาก</c:v>
                </c:pt>
              </c:strCache>
            </c:strRef>
          </c:tx>
          <c:spPr>
            <a:solidFill>
              <a:srgbClr val="00B05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(P.5!$G$411,P.5!$I$411)</c:f>
              <c:strCache>
                <c:ptCount val="2"/>
                <c:pt idx="0">
                  <c:v>การอ่าน</c:v>
                </c:pt>
                <c:pt idx="1">
                  <c:v>การขียน</c:v>
                </c:pt>
              </c:strCache>
            </c:strRef>
          </c:cat>
          <c:val>
            <c:numRef>
              <c:f>(P.5!$G$412,P.5!$I$412)</c:f>
              <c:numCache>
                <c:formatCode>General</c:formatCode>
                <c:ptCount val="2"/>
                <c:pt idx="0">
                  <c:v>0</c:v>
                </c:pt>
                <c:pt idx="1">
                  <c:v>0</c:v>
                </c:pt>
              </c:numCache>
            </c:numRef>
          </c:val>
        </c:ser>
        <c:ser>
          <c:idx val="3"/>
          <c:order val="1"/>
          <c:tx>
            <c:strRef>
              <c:f>P.5!$B$413</c:f>
              <c:strCache>
                <c:ptCount val="1"/>
                <c:pt idx="0">
                  <c:v>ดี</c:v>
                </c:pt>
              </c:strCache>
            </c:strRef>
          </c:tx>
          <c:spPr>
            <a:solidFill>
              <a:srgbClr val="FFFF0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(P.5!$G$411,P.5!$I$411)</c:f>
              <c:strCache>
                <c:ptCount val="2"/>
                <c:pt idx="0">
                  <c:v>การอ่าน</c:v>
                </c:pt>
                <c:pt idx="1">
                  <c:v>การขียน</c:v>
                </c:pt>
              </c:strCache>
            </c:strRef>
          </c:cat>
          <c:val>
            <c:numRef>
              <c:f>(P.5!$G$413,P.5!$I$413)</c:f>
              <c:numCache>
                <c:formatCode>General</c:formatCode>
                <c:ptCount val="2"/>
                <c:pt idx="0">
                  <c:v>0</c:v>
                </c:pt>
                <c:pt idx="1">
                  <c:v>0</c:v>
                </c:pt>
              </c:numCache>
            </c:numRef>
          </c:val>
        </c:ser>
        <c:ser>
          <c:idx val="0"/>
          <c:order val="2"/>
          <c:tx>
            <c:strRef>
              <c:f>P.5!$B$414</c:f>
              <c:strCache>
                <c:ptCount val="1"/>
                <c:pt idx="0">
                  <c:v>พอใช้</c:v>
                </c:pt>
              </c:strCache>
            </c:strRef>
          </c:tx>
          <c:spPr>
            <a:solidFill>
              <a:schemeClr val="tx1">
                <a:lumMod val="50000"/>
                <a:lumOff val="50000"/>
              </a:schemeClr>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(P.5!$G$411,P.5!$I$411)</c:f>
              <c:strCache>
                <c:ptCount val="2"/>
                <c:pt idx="0">
                  <c:v>การอ่าน</c:v>
                </c:pt>
                <c:pt idx="1">
                  <c:v>การขียน</c:v>
                </c:pt>
              </c:strCache>
            </c:strRef>
          </c:cat>
          <c:val>
            <c:numRef>
              <c:f>(P.5!$G$414,P.5!$I$414)</c:f>
              <c:numCache>
                <c:formatCode>General</c:formatCode>
                <c:ptCount val="2"/>
                <c:pt idx="0">
                  <c:v>0</c:v>
                </c:pt>
                <c:pt idx="1">
                  <c:v>0</c:v>
                </c:pt>
              </c:numCache>
            </c:numRef>
          </c:val>
        </c:ser>
        <c:ser>
          <c:idx val="2"/>
          <c:order val="3"/>
          <c:tx>
            <c:strRef>
              <c:f>P.5!$B$415</c:f>
              <c:strCache>
                <c:ptCount val="1"/>
                <c:pt idx="0">
                  <c:v>ปรับปรุง</c:v>
                </c:pt>
              </c:strCache>
            </c:strRef>
          </c:tx>
          <c:spPr>
            <a:solidFill>
              <a:srgbClr val="FF000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(P.5!$G$411,P.5!$I$411)</c:f>
              <c:strCache>
                <c:ptCount val="2"/>
                <c:pt idx="0">
                  <c:v>การอ่าน</c:v>
                </c:pt>
                <c:pt idx="1">
                  <c:v>การขียน</c:v>
                </c:pt>
              </c:strCache>
            </c:strRef>
          </c:cat>
          <c:val>
            <c:numRef>
              <c:f>(P.5!$G$415,P.5!$I$415)</c:f>
              <c:numCache>
                <c:formatCode>General</c:formatCode>
                <c:ptCount val="2"/>
                <c:pt idx="0">
                  <c:v>0</c:v>
                </c:pt>
                <c:pt idx="1">
                  <c:v>0</c:v>
                </c:pt>
              </c:numCache>
            </c:numRef>
          </c:val>
        </c:ser>
        <c:dLbls>
          <c:showLegendKey val="0"/>
          <c:showVal val="1"/>
          <c:showCatName val="0"/>
          <c:showSerName val="0"/>
          <c:showPercent val="0"/>
          <c:showBubbleSize val="0"/>
        </c:dLbls>
        <c:gapWidth val="150"/>
        <c:shape val="cylinder"/>
        <c:axId val="144057856"/>
        <c:axId val="144059392"/>
        <c:axId val="0"/>
      </c:bar3DChart>
      <c:catAx>
        <c:axId val="144057856"/>
        <c:scaling>
          <c:orientation val="minMax"/>
        </c:scaling>
        <c:delete val="0"/>
        <c:axPos val="b"/>
        <c:majorTickMark val="none"/>
        <c:minorTickMark val="none"/>
        <c:tickLblPos val="nextTo"/>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crossAx val="144059392"/>
        <c:crosses val="autoZero"/>
        <c:auto val="1"/>
        <c:lblAlgn val="ctr"/>
        <c:lblOffset val="100"/>
        <c:noMultiLvlLbl val="0"/>
      </c:catAx>
      <c:valAx>
        <c:axId val="144059392"/>
        <c:scaling>
          <c:orientation val="minMax"/>
        </c:scaling>
        <c:delete val="1"/>
        <c:axPos val="l"/>
        <c:numFmt formatCode="General" sourceLinked="1"/>
        <c:majorTickMark val="none"/>
        <c:minorTickMark val="none"/>
        <c:tickLblPos val="nextTo"/>
        <c:crossAx val="144057856"/>
        <c:crosses val="autoZero"/>
        <c:crossBetween val="between"/>
      </c:valAx>
    </c:plotArea>
    <c:legend>
      <c:legendPos val="r"/>
      <c:layout>
        <c:manualLayout>
          <c:xMode val="edge"/>
          <c:yMode val="edge"/>
          <c:x val="0.2872379712563698"/>
          <c:y val="0.1487259816366365"/>
          <c:w val="0.42131074108044902"/>
          <c:h val="8.0753655159087986E-2"/>
        </c:manualLayout>
      </c:layout>
      <c:overlay val="0"/>
      <c:spPr>
        <a:solidFill>
          <a:srgbClr val="FEF9F4"/>
        </a:solidFill>
        <a:ln>
          <a:solidFill>
            <a:schemeClr val="tx1">
              <a:lumMod val="50000"/>
              <a:lumOff val="50000"/>
            </a:schemeClr>
          </a:solidFill>
        </a:ln>
      </c:spPr>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legend>
    <c:plotVisOnly val="1"/>
    <c:dispBlanksAs val="gap"/>
    <c:showDLblsOverMax val="0"/>
  </c:chart>
  <c:spPr>
    <a:effectLst>
      <a:outerShdw blurRad="50800" dist="38100" dir="2700000" algn="tl" rotWithShape="0">
        <a:prstClr val="black">
          <a:alpha val="40000"/>
        </a:prstClr>
      </a:outerShdw>
    </a:effectLst>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h-TH" sz="1800" b="1" i="0" baseline="0">
                <a:effectLst/>
              </a:rPr>
              <a:t>สรุปผลการประเมินฯ "การอ่าน" และ "การเขียน" ชั้น ป.6 ภาคเรียนที่ 2/2560</a:t>
            </a:r>
            <a:br>
              <a:rPr lang="th-TH" sz="1800" b="1" i="0" baseline="0">
                <a:effectLst/>
              </a:rPr>
            </a:br>
            <a:r>
              <a:rPr lang="en-US" sz="1800" b="1" i="0" baseline="0">
                <a:effectLst/>
              </a:rPr>
              <a:t>(</a:t>
            </a:r>
            <a:r>
              <a:rPr lang="th-TH" sz="1800" b="1" i="0" u="none" strike="noStrike" baseline="0">
                <a:effectLst/>
              </a:rPr>
              <a:t>ครั้งที่ 4 </a:t>
            </a:r>
            <a:r>
              <a:rPr lang="en-US" sz="1800" b="1" i="0" u="none" strike="noStrike" baseline="0">
                <a:effectLst/>
              </a:rPr>
              <a:t>:</a:t>
            </a:r>
            <a:r>
              <a:rPr lang="th-TH" sz="1800" b="1" i="0" u="none" strike="noStrike" baseline="0">
                <a:effectLst/>
              </a:rPr>
              <a:t> เดือน มกราคม  2561</a:t>
            </a:r>
            <a:r>
              <a:rPr lang="th-TH" sz="1800" b="1" i="0" baseline="0">
                <a:effectLst/>
              </a:rPr>
              <a:t>)</a:t>
            </a:r>
            <a:endParaRPr lang="en-US">
              <a:effectLst/>
            </a:endParaRPr>
          </a:p>
        </c:rich>
      </c:tx>
      <c:layout>
        <c:manualLayout>
          <c:xMode val="edge"/>
          <c:yMode val="edge"/>
          <c:x val="0.23811410621780357"/>
          <c:y val="2.3109493479382563E-2"/>
        </c:manualLayout>
      </c:layout>
      <c:overlay val="0"/>
    </c:title>
    <c:autoTitleDeleted val="0"/>
    <c:view3D>
      <c:rotX val="15"/>
      <c:rotY val="20"/>
      <c:rAngAx val="1"/>
    </c:view3D>
    <c:floor>
      <c:thickness val="0"/>
    </c:floor>
    <c:sideWall>
      <c:thickness val="0"/>
    </c:sideWall>
    <c:backWall>
      <c:thickness val="0"/>
    </c:backWall>
    <c:plotArea>
      <c:layout>
        <c:manualLayout>
          <c:layoutTarget val="inner"/>
          <c:xMode val="edge"/>
          <c:yMode val="edge"/>
          <c:x val="2.5601034194288547E-3"/>
          <c:y val="0.33307792560412708"/>
          <c:w val="0.99523303994355539"/>
          <c:h val="0.58905258394424831"/>
        </c:manualLayout>
      </c:layout>
      <c:bar3DChart>
        <c:barDir val="col"/>
        <c:grouping val="clustered"/>
        <c:varyColors val="0"/>
        <c:ser>
          <c:idx val="1"/>
          <c:order val="0"/>
          <c:tx>
            <c:strRef>
              <c:f>P.6!$B$412</c:f>
              <c:strCache>
                <c:ptCount val="1"/>
                <c:pt idx="0">
                  <c:v>ดีมาก</c:v>
                </c:pt>
              </c:strCache>
            </c:strRef>
          </c:tx>
          <c:spPr>
            <a:solidFill>
              <a:srgbClr val="00B05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(P.6!$G$411,P.6!$I$411)</c:f>
              <c:strCache>
                <c:ptCount val="2"/>
                <c:pt idx="0">
                  <c:v>การอ่าน</c:v>
                </c:pt>
                <c:pt idx="1">
                  <c:v>การเขียน</c:v>
                </c:pt>
              </c:strCache>
            </c:strRef>
          </c:cat>
          <c:val>
            <c:numRef>
              <c:f>(P.6!$G$412,P.6!$I$412)</c:f>
              <c:numCache>
                <c:formatCode>General</c:formatCode>
                <c:ptCount val="2"/>
                <c:pt idx="0">
                  <c:v>0</c:v>
                </c:pt>
                <c:pt idx="1">
                  <c:v>0</c:v>
                </c:pt>
              </c:numCache>
            </c:numRef>
          </c:val>
        </c:ser>
        <c:ser>
          <c:idx val="3"/>
          <c:order val="1"/>
          <c:tx>
            <c:strRef>
              <c:f>P.6!$B$413</c:f>
              <c:strCache>
                <c:ptCount val="1"/>
                <c:pt idx="0">
                  <c:v>ดี</c:v>
                </c:pt>
              </c:strCache>
            </c:strRef>
          </c:tx>
          <c:spPr>
            <a:solidFill>
              <a:srgbClr val="FFFF0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(P.6!$G$411,P.6!$I$411)</c:f>
              <c:strCache>
                <c:ptCount val="2"/>
                <c:pt idx="0">
                  <c:v>การอ่าน</c:v>
                </c:pt>
                <c:pt idx="1">
                  <c:v>การเขียน</c:v>
                </c:pt>
              </c:strCache>
            </c:strRef>
          </c:cat>
          <c:val>
            <c:numRef>
              <c:f>(P.6!$G$413,P.6!$I$413)</c:f>
              <c:numCache>
                <c:formatCode>General</c:formatCode>
                <c:ptCount val="2"/>
                <c:pt idx="0">
                  <c:v>0</c:v>
                </c:pt>
                <c:pt idx="1">
                  <c:v>0</c:v>
                </c:pt>
              </c:numCache>
            </c:numRef>
          </c:val>
        </c:ser>
        <c:ser>
          <c:idx val="0"/>
          <c:order val="2"/>
          <c:tx>
            <c:strRef>
              <c:f>P.6!$B$414</c:f>
              <c:strCache>
                <c:ptCount val="1"/>
                <c:pt idx="0">
                  <c:v>พอใช้</c:v>
                </c:pt>
              </c:strCache>
            </c:strRef>
          </c:tx>
          <c:spPr>
            <a:solidFill>
              <a:schemeClr val="tx1">
                <a:lumMod val="50000"/>
                <a:lumOff val="50000"/>
              </a:schemeClr>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(P.6!$G$411,P.6!$I$411)</c:f>
              <c:strCache>
                <c:ptCount val="2"/>
                <c:pt idx="0">
                  <c:v>การอ่าน</c:v>
                </c:pt>
                <c:pt idx="1">
                  <c:v>การเขียน</c:v>
                </c:pt>
              </c:strCache>
            </c:strRef>
          </c:cat>
          <c:val>
            <c:numRef>
              <c:f>(P.6!$G$414,P.6!$I$414)</c:f>
              <c:numCache>
                <c:formatCode>General</c:formatCode>
                <c:ptCount val="2"/>
                <c:pt idx="0">
                  <c:v>0</c:v>
                </c:pt>
                <c:pt idx="1">
                  <c:v>0</c:v>
                </c:pt>
              </c:numCache>
            </c:numRef>
          </c:val>
        </c:ser>
        <c:ser>
          <c:idx val="2"/>
          <c:order val="3"/>
          <c:tx>
            <c:strRef>
              <c:f>P.6!$B$415</c:f>
              <c:strCache>
                <c:ptCount val="1"/>
                <c:pt idx="0">
                  <c:v>ปรับปรุง</c:v>
                </c:pt>
              </c:strCache>
            </c:strRef>
          </c:tx>
          <c:spPr>
            <a:solidFill>
              <a:srgbClr val="FF0000"/>
            </a:solidFill>
          </c:spPr>
          <c:invertIfNegative val="0"/>
          <c:dLbls>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strRef>
              <c:f>(P.6!$G$411,P.6!$I$411)</c:f>
              <c:strCache>
                <c:ptCount val="2"/>
                <c:pt idx="0">
                  <c:v>การอ่าน</c:v>
                </c:pt>
                <c:pt idx="1">
                  <c:v>การเขียน</c:v>
                </c:pt>
              </c:strCache>
            </c:strRef>
          </c:cat>
          <c:val>
            <c:numRef>
              <c:f>(P.6!$G$415,P.6!$I$415)</c:f>
              <c:numCache>
                <c:formatCode>General</c:formatCode>
                <c:ptCount val="2"/>
                <c:pt idx="0">
                  <c:v>0</c:v>
                </c:pt>
                <c:pt idx="1">
                  <c:v>0</c:v>
                </c:pt>
              </c:numCache>
            </c:numRef>
          </c:val>
        </c:ser>
        <c:dLbls>
          <c:showLegendKey val="0"/>
          <c:showVal val="1"/>
          <c:showCatName val="0"/>
          <c:showSerName val="0"/>
          <c:showPercent val="0"/>
          <c:showBubbleSize val="0"/>
        </c:dLbls>
        <c:gapWidth val="150"/>
        <c:shape val="cylinder"/>
        <c:axId val="144108544"/>
        <c:axId val="144126720"/>
        <c:axId val="0"/>
      </c:bar3DChart>
      <c:catAx>
        <c:axId val="144108544"/>
        <c:scaling>
          <c:orientation val="minMax"/>
        </c:scaling>
        <c:delete val="0"/>
        <c:axPos val="b"/>
        <c:majorTickMark val="none"/>
        <c:minorTickMark val="none"/>
        <c:tickLblPos val="nextTo"/>
        <c:txPr>
          <a:bodyPr/>
          <a:lstStyle/>
          <a:p>
            <a:pPr>
              <a:defRPr sz="1600" b="1">
                <a:latin typeface="TH SarabunPSK" pitchFamily="34" charset="-34"/>
                <a:cs typeface="TH SarabunPSK" pitchFamily="34" charset="-34"/>
              </a:defRPr>
            </a:pPr>
            <a:endParaRPr lang="th-TH"/>
          </a:p>
        </c:txPr>
        <c:crossAx val="144126720"/>
        <c:crosses val="autoZero"/>
        <c:auto val="1"/>
        <c:lblAlgn val="ctr"/>
        <c:lblOffset val="100"/>
        <c:noMultiLvlLbl val="0"/>
      </c:catAx>
      <c:valAx>
        <c:axId val="144126720"/>
        <c:scaling>
          <c:orientation val="minMax"/>
        </c:scaling>
        <c:delete val="1"/>
        <c:axPos val="l"/>
        <c:numFmt formatCode="General" sourceLinked="1"/>
        <c:majorTickMark val="none"/>
        <c:minorTickMark val="none"/>
        <c:tickLblPos val="nextTo"/>
        <c:crossAx val="144108544"/>
        <c:crosses val="autoZero"/>
        <c:crossBetween val="between"/>
      </c:valAx>
    </c:plotArea>
    <c:legend>
      <c:legendPos val="r"/>
      <c:layout>
        <c:manualLayout>
          <c:xMode val="edge"/>
          <c:yMode val="edge"/>
          <c:x val="0.31067493429014714"/>
          <c:y val="0.15114601442454628"/>
          <c:w val="0.37568273783829392"/>
          <c:h val="8.0753655159087986E-2"/>
        </c:manualLayout>
      </c:layout>
      <c:overlay val="0"/>
      <c:spPr>
        <a:solidFill>
          <a:srgbClr val="FEF9F4"/>
        </a:solidFill>
        <a:ln>
          <a:solidFill>
            <a:schemeClr val="tx1">
              <a:lumMod val="50000"/>
              <a:lumOff val="50000"/>
            </a:schemeClr>
          </a:solidFill>
        </a:ln>
      </c:spPr>
      <c:txPr>
        <a:bodyPr/>
        <a:lstStyle/>
        <a:p>
          <a:pPr algn="ct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legend>
    <c:plotVisOnly val="1"/>
    <c:dispBlanksAs val="gap"/>
    <c:showDLblsOverMax val="0"/>
  </c:chart>
  <c:spPr>
    <a:effectLst>
      <a:outerShdw blurRad="50800" dist="38100" dir="2700000" algn="tl" rotWithShape="0">
        <a:prstClr val="black">
          <a:alpha val="40000"/>
        </a:prstClr>
      </a:outerShdw>
    </a:effectLst>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h-TH"/>
              <a:t>ชั้นประถมศึกษาปีที่ 1</a:t>
            </a:r>
            <a:r>
              <a:rPr lang="en-US"/>
              <a:t> </a:t>
            </a:r>
            <a:r>
              <a:rPr lang="th-TH"/>
              <a:t>-</a:t>
            </a:r>
            <a:r>
              <a:rPr lang="en-US"/>
              <a:t> </a:t>
            </a:r>
            <a:r>
              <a:rPr lang="th-TH"/>
              <a:t>3</a:t>
            </a:r>
            <a:endParaRPr lang="en-US"/>
          </a:p>
        </c:rich>
      </c:tx>
      <c:layout>
        <c:manualLayout>
          <c:xMode val="edge"/>
          <c:yMode val="edge"/>
          <c:x val="0.41358858220331751"/>
          <c:y val="2.3323823652478221E-2"/>
        </c:manualLayout>
      </c:layout>
      <c:overlay val="1"/>
    </c:title>
    <c:autoTitleDeleted val="0"/>
    <c:view3D>
      <c:rotX val="15"/>
      <c:rotY val="20"/>
      <c:rAngAx val="1"/>
    </c:view3D>
    <c:floor>
      <c:thickness val="0"/>
    </c:floor>
    <c:sideWall>
      <c:thickness val="0"/>
    </c:sideWall>
    <c:backWall>
      <c:thickness val="0"/>
    </c:backWall>
    <c:plotArea>
      <c:layout>
        <c:manualLayout>
          <c:layoutTarget val="inner"/>
          <c:xMode val="edge"/>
          <c:yMode val="edge"/>
          <c:x val="0"/>
          <c:y val="0.27813338932634474"/>
          <c:w val="1"/>
          <c:h val="0.55849310185381695"/>
        </c:manualLayout>
      </c:layout>
      <c:bar3DChart>
        <c:barDir val="col"/>
        <c:grouping val="clustered"/>
        <c:varyColors val="0"/>
        <c:ser>
          <c:idx val="0"/>
          <c:order val="0"/>
          <c:tx>
            <c:strRef>
              <c:f>Report!$B$10</c:f>
              <c:strCache>
                <c:ptCount val="1"/>
                <c:pt idx="0">
                  <c:v>ดีมาก</c:v>
                </c:pt>
              </c:strCache>
            </c:strRef>
          </c:tx>
          <c:spPr>
            <a:solidFill>
              <a:srgbClr val="00B050"/>
            </a:solidFill>
          </c:spPr>
          <c:invertIfNegative val="0"/>
          <c:dLbls>
            <c:txPr>
              <a:bodyPr/>
              <a:lstStyle/>
              <a:p>
                <a:pPr>
                  <a:defRPr lang="en-US" sz="14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multiLvlStrRef>
              <c:f>Report!$C$8:$H$9</c:f>
              <c:multiLvlStrCache>
                <c:ptCount val="6"/>
                <c:lvl>
                  <c:pt idx="0">
                    <c:v>ป.1</c:v>
                  </c:pt>
                  <c:pt idx="1">
                    <c:v>ป.2</c:v>
                  </c:pt>
                  <c:pt idx="2">
                    <c:v>ป.3</c:v>
                  </c:pt>
                  <c:pt idx="3">
                    <c:v>ป.1</c:v>
                  </c:pt>
                  <c:pt idx="4">
                    <c:v>ป.2</c:v>
                  </c:pt>
                  <c:pt idx="5">
                    <c:v>ป.3</c:v>
                  </c:pt>
                </c:lvl>
                <c:lvl>
                  <c:pt idx="0">
                    <c:v>การอ่าน</c:v>
                  </c:pt>
                  <c:pt idx="3">
                    <c:v>การเขียน</c:v>
                  </c:pt>
                </c:lvl>
              </c:multiLvlStrCache>
            </c:multiLvlStrRef>
          </c:cat>
          <c:val>
            <c:numRef>
              <c:f>Report!$C$10:$H$10</c:f>
              <c:numCache>
                <c:formatCode>0</c:formatCode>
                <c:ptCount val="6"/>
                <c:pt idx="0">
                  <c:v>0</c:v>
                </c:pt>
                <c:pt idx="1">
                  <c:v>0</c:v>
                </c:pt>
                <c:pt idx="2">
                  <c:v>0</c:v>
                </c:pt>
                <c:pt idx="3">
                  <c:v>0</c:v>
                </c:pt>
                <c:pt idx="4">
                  <c:v>0</c:v>
                </c:pt>
                <c:pt idx="5">
                  <c:v>0</c:v>
                </c:pt>
              </c:numCache>
            </c:numRef>
          </c:val>
        </c:ser>
        <c:ser>
          <c:idx val="1"/>
          <c:order val="1"/>
          <c:tx>
            <c:strRef>
              <c:f>Report!$B$11</c:f>
              <c:strCache>
                <c:ptCount val="1"/>
                <c:pt idx="0">
                  <c:v>ดี</c:v>
                </c:pt>
              </c:strCache>
            </c:strRef>
          </c:tx>
          <c:spPr>
            <a:solidFill>
              <a:srgbClr val="FFFF00"/>
            </a:solidFill>
          </c:spPr>
          <c:invertIfNegative val="0"/>
          <c:dLbls>
            <c:txPr>
              <a:bodyPr/>
              <a:lstStyle/>
              <a:p>
                <a:pPr algn="ctr">
                  <a:defRPr lang="en-US" sz="14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multiLvlStrRef>
              <c:f>Report!$C$8:$H$9</c:f>
              <c:multiLvlStrCache>
                <c:ptCount val="6"/>
                <c:lvl>
                  <c:pt idx="0">
                    <c:v>ป.1</c:v>
                  </c:pt>
                  <c:pt idx="1">
                    <c:v>ป.2</c:v>
                  </c:pt>
                  <c:pt idx="2">
                    <c:v>ป.3</c:v>
                  </c:pt>
                  <c:pt idx="3">
                    <c:v>ป.1</c:v>
                  </c:pt>
                  <c:pt idx="4">
                    <c:v>ป.2</c:v>
                  </c:pt>
                  <c:pt idx="5">
                    <c:v>ป.3</c:v>
                  </c:pt>
                </c:lvl>
                <c:lvl>
                  <c:pt idx="0">
                    <c:v>การอ่าน</c:v>
                  </c:pt>
                  <c:pt idx="3">
                    <c:v>การเขียน</c:v>
                  </c:pt>
                </c:lvl>
              </c:multiLvlStrCache>
            </c:multiLvlStrRef>
          </c:cat>
          <c:val>
            <c:numRef>
              <c:f>Report!$C$11:$H$11</c:f>
              <c:numCache>
                <c:formatCode>0</c:formatCode>
                <c:ptCount val="6"/>
                <c:pt idx="0">
                  <c:v>0</c:v>
                </c:pt>
                <c:pt idx="1">
                  <c:v>0</c:v>
                </c:pt>
                <c:pt idx="2">
                  <c:v>0</c:v>
                </c:pt>
                <c:pt idx="3">
                  <c:v>0</c:v>
                </c:pt>
                <c:pt idx="4">
                  <c:v>0</c:v>
                </c:pt>
                <c:pt idx="5">
                  <c:v>0</c:v>
                </c:pt>
              </c:numCache>
            </c:numRef>
          </c:val>
        </c:ser>
        <c:ser>
          <c:idx val="2"/>
          <c:order val="2"/>
          <c:tx>
            <c:strRef>
              <c:f>Report!$B$12</c:f>
              <c:strCache>
                <c:ptCount val="1"/>
                <c:pt idx="0">
                  <c:v>พอใช้</c:v>
                </c:pt>
              </c:strCache>
            </c:strRef>
          </c:tx>
          <c:spPr>
            <a:solidFill>
              <a:schemeClr val="tx1">
                <a:lumMod val="50000"/>
                <a:lumOff val="50000"/>
              </a:schemeClr>
            </a:solidFill>
          </c:spPr>
          <c:invertIfNegative val="0"/>
          <c:dLbls>
            <c:txPr>
              <a:bodyPr/>
              <a:lstStyle/>
              <a:p>
                <a:pPr algn="ctr">
                  <a:defRPr lang="en-US" sz="14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multiLvlStrRef>
              <c:f>Report!$C$8:$H$9</c:f>
              <c:multiLvlStrCache>
                <c:ptCount val="6"/>
                <c:lvl>
                  <c:pt idx="0">
                    <c:v>ป.1</c:v>
                  </c:pt>
                  <c:pt idx="1">
                    <c:v>ป.2</c:v>
                  </c:pt>
                  <c:pt idx="2">
                    <c:v>ป.3</c:v>
                  </c:pt>
                  <c:pt idx="3">
                    <c:v>ป.1</c:v>
                  </c:pt>
                  <c:pt idx="4">
                    <c:v>ป.2</c:v>
                  </c:pt>
                  <c:pt idx="5">
                    <c:v>ป.3</c:v>
                  </c:pt>
                </c:lvl>
                <c:lvl>
                  <c:pt idx="0">
                    <c:v>การอ่าน</c:v>
                  </c:pt>
                  <c:pt idx="3">
                    <c:v>การเขียน</c:v>
                  </c:pt>
                </c:lvl>
              </c:multiLvlStrCache>
            </c:multiLvlStrRef>
          </c:cat>
          <c:val>
            <c:numRef>
              <c:f>Report!$C$12:$H$12</c:f>
              <c:numCache>
                <c:formatCode>0</c:formatCode>
                <c:ptCount val="6"/>
                <c:pt idx="0">
                  <c:v>0</c:v>
                </c:pt>
                <c:pt idx="1">
                  <c:v>0</c:v>
                </c:pt>
                <c:pt idx="2">
                  <c:v>0</c:v>
                </c:pt>
                <c:pt idx="3">
                  <c:v>0</c:v>
                </c:pt>
                <c:pt idx="4">
                  <c:v>0</c:v>
                </c:pt>
                <c:pt idx="5">
                  <c:v>0</c:v>
                </c:pt>
              </c:numCache>
            </c:numRef>
          </c:val>
        </c:ser>
        <c:ser>
          <c:idx val="3"/>
          <c:order val="3"/>
          <c:tx>
            <c:strRef>
              <c:f>Report!$B$13</c:f>
              <c:strCache>
                <c:ptCount val="1"/>
                <c:pt idx="0">
                  <c:v>ปรับปรุง</c:v>
                </c:pt>
              </c:strCache>
            </c:strRef>
          </c:tx>
          <c:spPr>
            <a:solidFill>
              <a:srgbClr val="FF0000"/>
            </a:solidFill>
          </c:spPr>
          <c:invertIfNegative val="0"/>
          <c:dLbls>
            <c:txPr>
              <a:bodyPr/>
              <a:lstStyle/>
              <a:p>
                <a:pPr algn="ctr">
                  <a:defRPr lang="en-US" sz="14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multiLvlStrRef>
              <c:f>Report!$C$8:$H$9</c:f>
              <c:multiLvlStrCache>
                <c:ptCount val="6"/>
                <c:lvl>
                  <c:pt idx="0">
                    <c:v>ป.1</c:v>
                  </c:pt>
                  <c:pt idx="1">
                    <c:v>ป.2</c:v>
                  </c:pt>
                  <c:pt idx="2">
                    <c:v>ป.3</c:v>
                  </c:pt>
                  <c:pt idx="3">
                    <c:v>ป.1</c:v>
                  </c:pt>
                  <c:pt idx="4">
                    <c:v>ป.2</c:v>
                  </c:pt>
                  <c:pt idx="5">
                    <c:v>ป.3</c:v>
                  </c:pt>
                </c:lvl>
                <c:lvl>
                  <c:pt idx="0">
                    <c:v>การอ่าน</c:v>
                  </c:pt>
                  <c:pt idx="3">
                    <c:v>การเขียน</c:v>
                  </c:pt>
                </c:lvl>
              </c:multiLvlStrCache>
            </c:multiLvlStrRef>
          </c:cat>
          <c:val>
            <c:numRef>
              <c:f>Report!$C$13:$H$13</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shape val="cylinder"/>
        <c:axId val="143189120"/>
        <c:axId val="143190656"/>
        <c:axId val="0"/>
      </c:bar3DChart>
      <c:catAx>
        <c:axId val="143189120"/>
        <c:scaling>
          <c:orientation val="minMax"/>
        </c:scaling>
        <c:delete val="0"/>
        <c:axPos val="b"/>
        <c:majorTickMark val="out"/>
        <c:minorTickMark val="none"/>
        <c:tickLblPos val="nextTo"/>
        <c:txPr>
          <a:bodyPr/>
          <a:lstStyle/>
          <a:p>
            <a:pP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crossAx val="143190656"/>
        <c:crosses val="autoZero"/>
        <c:auto val="1"/>
        <c:lblAlgn val="ctr"/>
        <c:lblOffset val="100"/>
        <c:noMultiLvlLbl val="0"/>
      </c:catAx>
      <c:valAx>
        <c:axId val="143190656"/>
        <c:scaling>
          <c:orientation val="minMax"/>
        </c:scaling>
        <c:delete val="1"/>
        <c:axPos val="l"/>
        <c:numFmt formatCode="0" sourceLinked="1"/>
        <c:majorTickMark val="out"/>
        <c:minorTickMark val="none"/>
        <c:tickLblPos val="nextTo"/>
        <c:crossAx val="143189120"/>
        <c:crosses val="autoZero"/>
        <c:crossBetween val="between"/>
      </c:valAx>
    </c:plotArea>
    <c:legend>
      <c:legendPos val="r"/>
      <c:layout>
        <c:manualLayout>
          <c:xMode val="edge"/>
          <c:yMode val="edge"/>
          <c:x val="0.29285992710178582"/>
          <c:y val="0.11548990566955535"/>
          <c:w val="0.41530267879223026"/>
          <c:h val="7.9439985238490635E-2"/>
        </c:manualLayout>
      </c:layout>
      <c:overlay val="0"/>
      <c:spPr>
        <a:solidFill>
          <a:schemeClr val="bg1">
            <a:lumMod val="95000"/>
          </a:schemeClr>
        </a:solidFill>
        <a:ln>
          <a:solidFill>
            <a:schemeClr val="bg1">
              <a:lumMod val="85000"/>
            </a:schemeClr>
          </a:solidFill>
        </a:ln>
        <a:effectLst/>
      </c:spPr>
      <c:txPr>
        <a:bodyPr/>
        <a:lstStyle/>
        <a:p>
          <a:pP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legend>
    <c:plotVisOnly val="1"/>
    <c:dispBlanksAs val="gap"/>
    <c:showDLblsOverMax val="0"/>
  </c:chart>
  <c:spPr>
    <a:effectLst>
      <a:outerShdw blurRad="50800" dist="38100" dir="2700000" algn="tl" rotWithShape="0">
        <a:prstClr val="black">
          <a:alpha val="40000"/>
        </a:prstClr>
      </a:outerShdw>
    </a:effectLst>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th-TH"/>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th-TH"/>
              <a:t>ชั้นประถมศึกษาปีที่ 4</a:t>
            </a:r>
            <a:r>
              <a:rPr lang="en-US"/>
              <a:t> </a:t>
            </a:r>
            <a:r>
              <a:rPr lang="th-TH"/>
              <a:t>-</a:t>
            </a:r>
            <a:r>
              <a:rPr lang="en-US"/>
              <a:t> </a:t>
            </a:r>
            <a:r>
              <a:rPr lang="th-TH"/>
              <a:t>6</a:t>
            </a:r>
            <a:endParaRPr lang="en-US"/>
          </a:p>
        </c:rich>
      </c:tx>
      <c:layout>
        <c:manualLayout>
          <c:xMode val="edge"/>
          <c:yMode val="edge"/>
          <c:x val="0.41089155851760961"/>
          <c:y val="2.8154741526874357E-2"/>
        </c:manualLayout>
      </c:layout>
      <c:overlay val="1"/>
    </c:title>
    <c:autoTitleDeleted val="0"/>
    <c:view3D>
      <c:rotX val="15"/>
      <c:rotY val="20"/>
      <c:rAngAx val="1"/>
    </c:view3D>
    <c:floor>
      <c:thickness val="0"/>
    </c:floor>
    <c:sideWall>
      <c:thickness val="0"/>
    </c:sideWall>
    <c:backWall>
      <c:thickness val="0"/>
    </c:backWall>
    <c:plotArea>
      <c:layout>
        <c:manualLayout>
          <c:layoutTarget val="inner"/>
          <c:xMode val="edge"/>
          <c:yMode val="edge"/>
          <c:x val="0"/>
          <c:y val="0.27813338932634474"/>
          <c:w val="1"/>
          <c:h val="0.55849310185381695"/>
        </c:manualLayout>
      </c:layout>
      <c:bar3DChart>
        <c:barDir val="col"/>
        <c:grouping val="clustered"/>
        <c:varyColors val="0"/>
        <c:ser>
          <c:idx val="0"/>
          <c:order val="0"/>
          <c:tx>
            <c:strRef>
              <c:f>Report!$B$10</c:f>
              <c:strCache>
                <c:ptCount val="1"/>
                <c:pt idx="0">
                  <c:v>ดีมาก</c:v>
                </c:pt>
              </c:strCache>
            </c:strRef>
          </c:tx>
          <c:spPr>
            <a:solidFill>
              <a:srgbClr val="00B050"/>
            </a:solidFill>
          </c:spPr>
          <c:invertIfNegative val="0"/>
          <c:dLbls>
            <c:txPr>
              <a:bodyPr/>
              <a:lstStyle/>
              <a:p>
                <a:pPr>
                  <a:defRPr lang="en-US" sz="1400" b="1" i="0" u="none" strike="noStrike" kern="1200" baseline="0">
                    <a:solidFill>
                      <a:sysClr val="windowText" lastClr="000000"/>
                    </a:solidFill>
                    <a:latin typeface="TH SarabunPSK" pitchFamily="34" charset="-34"/>
                    <a:ea typeface="+mn-ea"/>
                    <a:cs typeface="TH SarabunPSK" pitchFamily="34" charset="-34"/>
                  </a:defRPr>
                </a:pPr>
                <a:endParaRPr lang="th-TH"/>
              </a:p>
            </c:txPr>
            <c:showLegendKey val="0"/>
            <c:showVal val="1"/>
            <c:showCatName val="0"/>
            <c:showSerName val="0"/>
            <c:showPercent val="0"/>
            <c:showBubbleSize val="0"/>
            <c:showLeaderLines val="0"/>
          </c:dLbls>
          <c:cat>
            <c:multiLvlStrRef>
              <c:f>Report!$I$8:$N$9</c:f>
              <c:multiLvlStrCache>
                <c:ptCount val="6"/>
                <c:lvl>
                  <c:pt idx="0">
                    <c:v>ป.4</c:v>
                  </c:pt>
                  <c:pt idx="1">
                    <c:v>ป.5</c:v>
                  </c:pt>
                  <c:pt idx="2">
                    <c:v>ป.6</c:v>
                  </c:pt>
                  <c:pt idx="3">
                    <c:v>ป.4</c:v>
                  </c:pt>
                  <c:pt idx="4">
                    <c:v>ป.5</c:v>
                  </c:pt>
                  <c:pt idx="5">
                    <c:v>ป.6</c:v>
                  </c:pt>
                </c:lvl>
                <c:lvl>
                  <c:pt idx="0">
                    <c:v>การอ่าน</c:v>
                  </c:pt>
                  <c:pt idx="3">
                    <c:v>การเขียน</c:v>
                  </c:pt>
                </c:lvl>
              </c:multiLvlStrCache>
            </c:multiLvlStrRef>
          </c:cat>
          <c:val>
            <c:numRef>
              <c:f>Report!$I$10:$N$10</c:f>
              <c:numCache>
                <c:formatCode>0</c:formatCode>
                <c:ptCount val="6"/>
                <c:pt idx="0">
                  <c:v>0</c:v>
                </c:pt>
                <c:pt idx="1">
                  <c:v>0</c:v>
                </c:pt>
                <c:pt idx="2">
                  <c:v>0</c:v>
                </c:pt>
                <c:pt idx="3">
                  <c:v>0</c:v>
                </c:pt>
                <c:pt idx="4">
                  <c:v>0</c:v>
                </c:pt>
                <c:pt idx="5">
                  <c:v>0</c:v>
                </c:pt>
              </c:numCache>
            </c:numRef>
          </c:val>
        </c:ser>
        <c:ser>
          <c:idx val="1"/>
          <c:order val="1"/>
          <c:tx>
            <c:strRef>
              <c:f>Report!$B$11</c:f>
              <c:strCache>
                <c:ptCount val="1"/>
                <c:pt idx="0">
                  <c:v>ดี</c:v>
                </c:pt>
              </c:strCache>
            </c:strRef>
          </c:tx>
          <c:spPr>
            <a:solidFill>
              <a:srgbClr val="FFFF00"/>
            </a:solidFill>
          </c:spPr>
          <c:invertIfNegative val="0"/>
          <c:dLbls>
            <c:txPr>
              <a:bodyPr/>
              <a:lstStyle/>
              <a:p>
                <a:pPr>
                  <a:defRPr sz="1400" b="1"/>
                </a:pPr>
                <a:endParaRPr lang="th-TH"/>
              </a:p>
            </c:txPr>
            <c:showLegendKey val="0"/>
            <c:showVal val="1"/>
            <c:showCatName val="0"/>
            <c:showSerName val="0"/>
            <c:showPercent val="0"/>
            <c:showBubbleSize val="0"/>
            <c:showLeaderLines val="0"/>
          </c:dLbls>
          <c:cat>
            <c:multiLvlStrRef>
              <c:f>Report!$I$8:$N$9</c:f>
              <c:multiLvlStrCache>
                <c:ptCount val="6"/>
                <c:lvl>
                  <c:pt idx="0">
                    <c:v>ป.4</c:v>
                  </c:pt>
                  <c:pt idx="1">
                    <c:v>ป.5</c:v>
                  </c:pt>
                  <c:pt idx="2">
                    <c:v>ป.6</c:v>
                  </c:pt>
                  <c:pt idx="3">
                    <c:v>ป.4</c:v>
                  </c:pt>
                  <c:pt idx="4">
                    <c:v>ป.5</c:v>
                  </c:pt>
                  <c:pt idx="5">
                    <c:v>ป.6</c:v>
                  </c:pt>
                </c:lvl>
                <c:lvl>
                  <c:pt idx="0">
                    <c:v>การอ่าน</c:v>
                  </c:pt>
                  <c:pt idx="3">
                    <c:v>การเขียน</c:v>
                  </c:pt>
                </c:lvl>
              </c:multiLvlStrCache>
            </c:multiLvlStrRef>
          </c:cat>
          <c:val>
            <c:numRef>
              <c:f>Report!$I$11:$N$11</c:f>
              <c:numCache>
                <c:formatCode>0</c:formatCode>
                <c:ptCount val="6"/>
                <c:pt idx="0">
                  <c:v>0</c:v>
                </c:pt>
                <c:pt idx="1">
                  <c:v>0</c:v>
                </c:pt>
                <c:pt idx="2">
                  <c:v>0</c:v>
                </c:pt>
                <c:pt idx="3">
                  <c:v>0</c:v>
                </c:pt>
                <c:pt idx="4">
                  <c:v>0</c:v>
                </c:pt>
                <c:pt idx="5">
                  <c:v>0</c:v>
                </c:pt>
              </c:numCache>
            </c:numRef>
          </c:val>
        </c:ser>
        <c:ser>
          <c:idx val="2"/>
          <c:order val="2"/>
          <c:tx>
            <c:strRef>
              <c:f>Report!$B$12</c:f>
              <c:strCache>
                <c:ptCount val="1"/>
                <c:pt idx="0">
                  <c:v>พอใช้</c:v>
                </c:pt>
              </c:strCache>
            </c:strRef>
          </c:tx>
          <c:spPr>
            <a:solidFill>
              <a:schemeClr val="tx1">
                <a:lumMod val="50000"/>
                <a:lumOff val="50000"/>
              </a:schemeClr>
            </a:solidFill>
          </c:spPr>
          <c:invertIfNegative val="0"/>
          <c:dLbls>
            <c:txPr>
              <a:bodyPr/>
              <a:lstStyle/>
              <a:p>
                <a:pPr>
                  <a:defRPr sz="1400" b="1"/>
                </a:pPr>
                <a:endParaRPr lang="th-TH"/>
              </a:p>
            </c:txPr>
            <c:showLegendKey val="0"/>
            <c:showVal val="1"/>
            <c:showCatName val="0"/>
            <c:showSerName val="0"/>
            <c:showPercent val="0"/>
            <c:showBubbleSize val="0"/>
            <c:showLeaderLines val="0"/>
          </c:dLbls>
          <c:cat>
            <c:multiLvlStrRef>
              <c:f>Report!$I$8:$N$9</c:f>
              <c:multiLvlStrCache>
                <c:ptCount val="6"/>
                <c:lvl>
                  <c:pt idx="0">
                    <c:v>ป.4</c:v>
                  </c:pt>
                  <c:pt idx="1">
                    <c:v>ป.5</c:v>
                  </c:pt>
                  <c:pt idx="2">
                    <c:v>ป.6</c:v>
                  </c:pt>
                  <c:pt idx="3">
                    <c:v>ป.4</c:v>
                  </c:pt>
                  <c:pt idx="4">
                    <c:v>ป.5</c:v>
                  </c:pt>
                  <c:pt idx="5">
                    <c:v>ป.6</c:v>
                  </c:pt>
                </c:lvl>
                <c:lvl>
                  <c:pt idx="0">
                    <c:v>การอ่าน</c:v>
                  </c:pt>
                  <c:pt idx="3">
                    <c:v>การเขียน</c:v>
                  </c:pt>
                </c:lvl>
              </c:multiLvlStrCache>
            </c:multiLvlStrRef>
          </c:cat>
          <c:val>
            <c:numRef>
              <c:f>Report!$I$12:$N$12</c:f>
              <c:numCache>
                <c:formatCode>0</c:formatCode>
                <c:ptCount val="6"/>
                <c:pt idx="0">
                  <c:v>0</c:v>
                </c:pt>
                <c:pt idx="1">
                  <c:v>0</c:v>
                </c:pt>
                <c:pt idx="2">
                  <c:v>0</c:v>
                </c:pt>
                <c:pt idx="3">
                  <c:v>0</c:v>
                </c:pt>
                <c:pt idx="4">
                  <c:v>0</c:v>
                </c:pt>
                <c:pt idx="5">
                  <c:v>0</c:v>
                </c:pt>
              </c:numCache>
            </c:numRef>
          </c:val>
        </c:ser>
        <c:ser>
          <c:idx val="3"/>
          <c:order val="3"/>
          <c:tx>
            <c:strRef>
              <c:f>Report!$B$13</c:f>
              <c:strCache>
                <c:ptCount val="1"/>
                <c:pt idx="0">
                  <c:v>ปรับปรุง</c:v>
                </c:pt>
              </c:strCache>
            </c:strRef>
          </c:tx>
          <c:spPr>
            <a:solidFill>
              <a:srgbClr val="FF0000"/>
            </a:solidFill>
          </c:spPr>
          <c:invertIfNegative val="0"/>
          <c:dLbls>
            <c:txPr>
              <a:bodyPr/>
              <a:lstStyle/>
              <a:p>
                <a:pPr>
                  <a:defRPr sz="1400" b="1"/>
                </a:pPr>
                <a:endParaRPr lang="th-TH"/>
              </a:p>
            </c:txPr>
            <c:showLegendKey val="0"/>
            <c:showVal val="1"/>
            <c:showCatName val="0"/>
            <c:showSerName val="0"/>
            <c:showPercent val="0"/>
            <c:showBubbleSize val="0"/>
            <c:showLeaderLines val="0"/>
          </c:dLbls>
          <c:cat>
            <c:multiLvlStrRef>
              <c:f>Report!$I$8:$N$9</c:f>
              <c:multiLvlStrCache>
                <c:ptCount val="6"/>
                <c:lvl>
                  <c:pt idx="0">
                    <c:v>ป.4</c:v>
                  </c:pt>
                  <c:pt idx="1">
                    <c:v>ป.5</c:v>
                  </c:pt>
                  <c:pt idx="2">
                    <c:v>ป.6</c:v>
                  </c:pt>
                  <c:pt idx="3">
                    <c:v>ป.4</c:v>
                  </c:pt>
                  <c:pt idx="4">
                    <c:v>ป.5</c:v>
                  </c:pt>
                  <c:pt idx="5">
                    <c:v>ป.6</c:v>
                  </c:pt>
                </c:lvl>
                <c:lvl>
                  <c:pt idx="0">
                    <c:v>การอ่าน</c:v>
                  </c:pt>
                  <c:pt idx="3">
                    <c:v>การเขียน</c:v>
                  </c:pt>
                </c:lvl>
              </c:multiLvlStrCache>
            </c:multiLvlStrRef>
          </c:cat>
          <c:val>
            <c:numRef>
              <c:f>Report!$I$13:$N$13</c:f>
              <c:numCache>
                <c:formatCode>0</c:formatCode>
                <c:ptCount val="6"/>
                <c:pt idx="0">
                  <c:v>0</c:v>
                </c:pt>
                <c:pt idx="1">
                  <c:v>0</c:v>
                </c:pt>
                <c:pt idx="2">
                  <c:v>0</c:v>
                </c:pt>
                <c:pt idx="3">
                  <c:v>0</c:v>
                </c:pt>
                <c:pt idx="4">
                  <c:v>0</c:v>
                </c:pt>
                <c:pt idx="5">
                  <c:v>0</c:v>
                </c:pt>
              </c:numCache>
            </c:numRef>
          </c:val>
        </c:ser>
        <c:dLbls>
          <c:showLegendKey val="0"/>
          <c:showVal val="0"/>
          <c:showCatName val="0"/>
          <c:showSerName val="0"/>
          <c:showPercent val="0"/>
          <c:showBubbleSize val="0"/>
        </c:dLbls>
        <c:gapWidth val="150"/>
        <c:shape val="cylinder"/>
        <c:axId val="143277056"/>
        <c:axId val="143291136"/>
        <c:axId val="0"/>
      </c:bar3DChart>
      <c:catAx>
        <c:axId val="143277056"/>
        <c:scaling>
          <c:orientation val="minMax"/>
        </c:scaling>
        <c:delete val="0"/>
        <c:axPos val="b"/>
        <c:majorTickMark val="out"/>
        <c:minorTickMark val="none"/>
        <c:tickLblPos val="nextTo"/>
        <c:txPr>
          <a:bodyPr/>
          <a:lstStyle/>
          <a:p>
            <a:pPr>
              <a:defRPr lang="en-US" sz="1600" b="1" i="0" u="none" strike="noStrike" kern="1200" baseline="0">
                <a:solidFill>
                  <a:sysClr val="windowText" lastClr="000000"/>
                </a:solidFill>
                <a:latin typeface="TH SarabunPSK" pitchFamily="34" charset="-34"/>
                <a:ea typeface="+mn-ea"/>
                <a:cs typeface="TH SarabunPSK" pitchFamily="34" charset="-34"/>
              </a:defRPr>
            </a:pPr>
            <a:endParaRPr lang="th-TH"/>
          </a:p>
        </c:txPr>
        <c:crossAx val="143291136"/>
        <c:crosses val="autoZero"/>
        <c:auto val="1"/>
        <c:lblAlgn val="ctr"/>
        <c:lblOffset val="100"/>
        <c:noMultiLvlLbl val="0"/>
      </c:catAx>
      <c:valAx>
        <c:axId val="143291136"/>
        <c:scaling>
          <c:orientation val="minMax"/>
        </c:scaling>
        <c:delete val="1"/>
        <c:axPos val="l"/>
        <c:numFmt formatCode="0" sourceLinked="1"/>
        <c:majorTickMark val="out"/>
        <c:minorTickMark val="none"/>
        <c:tickLblPos val="nextTo"/>
        <c:crossAx val="143277056"/>
        <c:crosses val="autoZero"/>
        <c:crossBetween val="between"/>
      </c:valAx>
    </c:plotArea>
    <c:legend>
      <c:legendPos val="r"/>
      <c:layout>
        <c:manualLayout>
          <c:xMode val="edge"/>
          <c:yMode val="edge"/>
          <c:x val="0.29160697909031513"/>
          <c:y val="0.11548990566955535"/>
          <c:w val="0.41553362471807337"/>
          <c:h val="7.8451978760053345E-2"/>
        </c:manualLayout>
      </c:layout>
      <c:overlay val="0"/>
      <c:spPr>
        <a:solidFill>
          <a:schemeClr val="bg1">
            <a:lumMod val="95000"/>
          </a:schemeClr>
        </a:solidFill>
        <a:ln>
          <a:solidFill>
            <a:schemeClr val="bg1">
              <a:lumMod val="85000"/>
            </a:schemeClr>
          </a:solidFill>
        </a:ln>
        <a:effectLst/>
      </c:spPr>
      <c:txPr>
        <a:bodyPr/>
        <a:lstStyle/>
        <a:p>
          <a:pPr>
            <a:defRPr sz="1600" b="1"/>
          </a:pPr>
          <a:endParaRPr lang="th-TH"/>
        </a:p>
      </c:txPr>
    </c:legend>
    <c:plotVisOnly val="1"/>
    <c:dispBlanksAs val="gap"/>
    <c:showDLblsOverMax val="0"/>
  </c:chart>
  <c:spPr>
    <a:effectLst>
      <a:outerShdw blurRad="50800" dist="38100" dir="2700000" algn="tl" rotWithShape="0">
        <a:prstClr val="black">
          <a:alpha val="40000"/>
        </a:prstClr>
      </a:outerShdw>
    </a:effectLst>
  </c:spPr>
  <c:txPr>
    <a:bodyPr/>
    <a:lstStyle/>
    <a:p>
      <a:pPr>
        <a:defRPr>
          <a:latin typeface="TH SarabunPSK" pitchFamily="34" charset="-34"/>
          <a:cs typeface="TH SarabunPSK" pitchFamily="34" charset="-34"/>
        </a:defRPr>
      </a:pPr>
      <a:endParaRPr lang="th-TH"/>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8" Type="http://schemas.openxmlformats.org/officeDocument/2006/relationships/hyperlink" Target="https://sites.google.com/a/esdc.go.th/sv-sw/reading-writing" TargetMode="External"/><Relationship Id="rId3" Type="http://schemas.openxmlformats.org/officeDocument/2006/relationships/image" Target="../media/image3.png"/><Relationship Id="rId7"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http://line.me/ti/p/VvzVPN-GzH" TargetMode="External"/><Relationship Id="rId11" Type="http://schemas.openxmlformats.org/officeDocument/2006/relationships/image" Target="../media/image7.png"/><Relationship Id="rId5" Type="http://schemas.openxmlformats.org/officeDocument/2006/relationships/chart" Target="../charts/chart1.xml"/><Relationship Id="rId10" Type="http://schemas.openxmlformats.org/officeDocument/2006/relationships/hyperlink" Target="https://www.facebook.com/suwit.bangngirn" TargetMode="External"/><Relationship Id="rId4" Type="http://schemas.openxmlformats.org/officeDocument/2006/relationships/image" Target="../media/image4.png"/><Relationship Id="rId9"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3.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oneCell">
    <xdr:from>
      <xdr:col>2</xdr:col>
      <xdr:colOff>634841</xdr:colOff>
      <xdr:row>64</xdr:row>
      <xdr:rowOff>149087</xdr:rowOff>
    </xdr:from>
    <xdr:to>
      <xdr:col>5</xdr:col>
      <xdr:colOff>684537</xdr:colOff>
      <xdr:row>75</xdr:row>
      <xdr:rowOff>148382</xdr:rowOff>
    </xdr:to>
    <xdr:pic>
      <xdr:nvPicPr>
        <xdr:cNvPr id="3" name="Picture 2"/>
        <xdr:cNvPicPr>
          <a:picLocks noChangeAspect="1"/>
        </xdr:cNvPicPr>
      </xdr:nvPicPr>
      <xdr:blipFill rotWithShape="1">
        <a:blip xmlns:r="http://schemas.openxmlformats.org/officeDocument/2006/relationships" r:embed="rId1"/>
        <a:srcRect t="10636"/>
        <a:stretch/>
      </xdr:blipFill>
      <xdr:spPr>
        <a:xfrm>
          <a:off x="2466572" y="16165741"/>
          <a:ext cx="4775561" cy="2930063"/>
        </a:xfrm>
        <a:prstGeom prst="rect">
          <a:avLst/>
        </a:prstGeom>
      </xdr:spPr>
    </xdr:pic>
    <xdr:clientData/>
  </xdr:twoCellAnchor>
  <xdr:twoCellAnchor>
    <xdr:from>
      <xdr:col>1</xdr:col>
      <xdr:colOff>1357215</xdr:colOff>
      <xdr:row>81</xdr:row>
      <xdr:rowOff>124558</xdr:rowOff>
    </xdr:from>
    <xdr:to>
      <xdr:col>5</xdr:col>
      <xdr:colOff>1370133</xdr:colOff>
      <xdr:row>92</xdr:row>
      <xdr:rowOff>175846</xdr:rowOff>
    </xdr:to>
    <xdr:sp macro="" textlink="">
      <xdr:nvSpPr>
        <xdr:cNvPr id="23" name="Rounded Rectangle 22"/>
        <xdr:cNvSpPr/>
      </xdr:nvSpPr>
      <xdr:spPr>
        <a:xfrm>
          <a:off x="1796830" y="28618962"/>
          <a:ext cx="5493457" cy="2952749"/>
        </a:xfrm>
        <a:prstGeom prst="roundRect">
          <a:avLst>
            <a:gd name="adj" fmla="val 7345"/>
          </a:avLst>
        </a:prstGeom>
        <a:solidFill>
          <a:schemeClr val="bg1"/>
        </a:solidFill>
        <a:ln>
          <a:solidFill>
            <a:schemeClr val="accent5">
              <a:lumMod val="60000"/>
              <a:lumOff val="40000"/>
            </a:schemeClr>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th-TH" sz="2500" b="1" i="0">
            <a:solidFill>
              <a:schemeClr val="tx1"/>
            </a:solidFill>
            <a:latin typeface="TH SarabunPSK" pitchFamily="34" charset="-34"/>
            <a:cs typeface="TH SarabunPSK" pitchFamily="34" charset="-34"/>
          </a:endParaRPr>
        </a:p>
      </xdr:txBody>
    </xdr:sp>
    <xdr:clientData/>
  </xdr:twoCellAnchor>
  <xdr:twoCellAnchor>
    <xdr:from>
      <xdr:col>2</xdr:col>
      <xdr:colOff>703986</xdr:colOff>
      <xdr:row>54</xdr:row>
      <xdr:rowOff>8255</xdr:rowOff>
    </xdr:from>
    <xdr:to>
      <xdr:col>5</xdr:col>
      <xdr:colOff>1038796</xdr:colOff>
      <xdr:row>61</xdr:row>
      <xdr:rowOff>74504</xdr:rowOff>
    </xdr:to>
    <xdr:grpSp>
      <xdr:nvGrpSpPr>
        <xdr:cNvPr id="51" name="Group 50"/>
        <xdr:cNvGrpSpPr/>
      </xdr:nvGrpSpPr>
      <xdr:grpSpPr>
        <a:xfrm>
          <a:off x="2532786" y="14410055"/>
          <a:ext cx="5049685" cy="2171274"/>
          <a:chOff x="2919375" y="16948196"/>
          <a:chExt cx="4405942" cy="1928810"/>
        </a:xfrm>
      </xdr:grpSpPr>
      <xdr:grpSp>
        <xdr:nvGrpSpPr>
          <xdr:cNvPr id="18" name="Group 17"/>
          <xdr:cNvGrpSpPr/>
        </xdr:nvGrpSpPr>
        <xdr:grpSpPr>
          <a:xfrm>
            <a:off x="2919375" y="17086985"/>
            <a:ext cx="4405942" cy="1790021"/>
            <a:chOff x="2919375" y="17086985"/>
            <a:chExt cx="4405942" cy="1790021"/>
          </a:xfrm>
        </xdr:grpSpPr>
        <xdr:pic>
          <xdr:nvPicPr>
            <xdr:cNvPr id="28" name="Picture 27"/>
            <xdr:cNvPicPr>
              <a:picLocks noChangeAspect="1"/>
            </xdr:cNvPicPr>
          </xdr:nvPicPr>
          <xdr:blipFill rotWithShape="1">
            <a:blip xmlns:r="http://schemas.openxmlformats.org/officeDocument/2006/relationships" r:embed="rId2"/>
            <a:srcRect l="10865" t="3515" r="1029" b="5078"/>
            <a:stretch/>
          </xdr:blipFill>
          <xdr:spPr>
            <a:xfrm>
              <a:off x="4795637" y="17103589"/>
              <a:ext cx="2529680" cy="1432891"/>
            </a:xfrm>
            <a:prstGeom prst="rect">
              <a:avLst/>
            </a:prstGeom>
            <a:ln>
              <a:solidFill>
                <a:schemeClr val="bg1">
                  <a:lumMod val="85000"/>
                </a:schemeClr>
              </a:solidFill>
            </a:ln>
            <a:effectLst>
              <a:outerShdw blurRad="50800" dist="38100" dir="2700000" algn="tl" rotWithShape="0">
                <a:prstClr val="black">
                  <a:alpha val="40000"/>
                </a:prstClr>
              </a:outerShdw>
            </a:effectLst>
          </xdr:spPr>
        </xdr:pic>
        <xdr:pic>
          <xdr:nvPicPr>
            <xdr:cNvPr id="14" name="Picture 13"/>
            <xdr:cNvPicPr>
              <a:picLocks noChangeAspect="1"/>
            </xdr:cNvPicPr>
          </xdr:nvPicPr>
          <xdr:blipFill rotWithShape="1">
            <a:blip xmlns:r="http://schemas.openxmlformats.org/officeDocument/2006/relationships" r:embed="rId3"/>
            <a:srcRect b="25305"/>
            <a:stretch/>
          </xdr:blipFill>
          <xdr:spPr>
            <a:xfrm>
              <a:off x="2919375" y="17086985"/>
              <a:ext cx="1423561" cy="1790021"/>
            </a:xfrm>
            <a:prstGeom prst="rect">
              <a:avLst/>
            </a:prstGeom>
            <a:effectLst>
              <a:outerShdw blurRad="50800" dist="38100" dir="2700000" algn="tl" rotWithShape="0">
                <a:prstClr val="black">
                  <a:alpha val="40000"/>
                </a:prstClr>
              </a:outerShdw>
            </a:effectLst>
          </xdr:spPr>
        </xdr:pic>
      </xdr:grpSp>
      <xdr:sp macro="" textlink="">
        <xdr:nvSpPr>
          <xdr:cNvPr id="19" name="Right Arrow 18"/>
          <xdr:cNvSpPr/>
        </xdr:nvSpPr>
        <xdr:spPr>
          <a:xfrm>
            <a:off x="4383431" y="17542567"/>
            <a:ext cx="339585" cy="182216"/>
          </a:xfrm>
          <a:prstGeom prst="rightArrow">
            <a:avLst/>
          </a:prstGeom>
          <a:solidFill>
            <a:srgbClr val="FF0000"/>
          </a:solidFill>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p>
        </xdr:txBody>
      </xdr:sp>
      <xdr:grpSp>
        <xdr:nvGrpSpPr>
          <xdr:cNvPr id="50" name="Group 49"/>
          <xdr:cNvGrpSpPr/>
        </xdr:nvGrpSpPr>
        <xdr:grpSpPr>
          <a:xfrm>
            <a:off x="5242891" y="16948196"/>
            <a:ext cx="463826" cy="917392"/>
            <a:chOff x="5242891" y="16948196"/>
            <a:chExt cx="463826" cy="917392"/>
          </a:xfrm>
        </xdr:grpSpPr>
        <xdr:sp macro="" textlink="">
          <xdr:nvSpPr>
            <xdr:cNvPr id="47" name="Rounded Rectangle 46"/>
            <xdr:cNvSpPr/>
          </xdr:nvSpPr>
          <xdr:spPr>
            <a:xfrm>
              <a:off x="5242891" y="17385197"/>
              <a:ext cx="463826" cy="480391"/>
            </a:xfrm>
            <a:prstGeom prst="roundRect">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9" name="Freeform 48"/>
            <xdr:cNvSpPr/>
          </xdr:nvSpPr>
          <xdr:spPr>
            <a:xfrm flipH="1">
              <a:off x="5290059" y="16948196"/>
              <a:ext cx="188396" cy="332956"/>
            </a:xfrm>
            <a:custGeom>
              <a:avLst/>
              <a:gdLst>
                <a:gd name="connsiteX0" fmla="*/ 0 w 0"/>
                <a:gd name="connsiteY0" fmla="*/ 0 h 869673"/>
                <a:gd name="connsiteX1" fmla="*/ 0 w 0"/>
                <a:gd name="connsiteY1" fmla="*/ 869673 h 869673"/>
                <a:gd name="connsiteX2" fmla="*/ 0 w 0"/>
                <a:gd name="connsiteY2" fmla="*/ 869673 h 869673"/>
              </a:gdLst>
              <a:ahLst/>
              <a:cxnLst>
                <a:cxn ang="0">
                  <a:pos x="connsiteX0" y="connsiteY0"/>
                </a:cxn>
                <a:cxn ang="0">
                  <a:pos x="connsiteX1" y="connsiteY1"/>
                </a:cxn>
                <a:cxn ang="0">
                  <a:pos x="connsiteX2" y="connsiteY2"/>
                </a:cxn>
              </a:cxnLst>
              <a:rect l="l" t="t" r="r" b="b"/>
              <a:pathLst>
                <a:path h="869673">
                  <a:moveTo>
                    <a:pt x="0" y="0"/>
                  </a:moveTo>
                  <a:lnTo>
                    <a:pt x="0" y="869673"/>
                  </a:lnTo>
                  <a:lnTo>
                    <a:pt x="0" y="869673"/>
                  </a:lnTo>
                </a:path>
              </a:pathLst>
            </a:custGeom>
            <a:ln w="1905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n-US" sz="1100">
                <a:solidFill>
                  <a:schemeClr val="tx1"/>
                </a:solidFill>
                <a:latin typeface="+mn-lt"/>
                <a:ea typeface="+mn-ea"/>
                <a:cs typeface="+mn-cs"/>
              </a:endParaRPr>
            </a:p>
          </xdr:txBody>
        </xdr:sp>
      </xdr:grpSp>
    </xdr:grpSp>
    <xdr:clientData/>
  </xdr:twoCellAnchor>
  <xdr:twoCellAnchor>
    <xdr:from>
      <xdr:col>2</xdr:col>
      <xdr:colOff>414131</xdr:colOff>
      <xdr:row>38</xdr:row>
      <xdr:rowOff>208341</xdr:rowOff>
    </xdr:from>
    <xdr:to>
      <xdr:col>6</xdr:col>
      <xdr:colOff>939374</xdr:colOff>
      <xdr:row>47</xdr:row>
      <xdr:rowOff>2</xdr:rowOff>
    </xdr:to>
    <xdr:grpSp>
      <xdr:nvGrpSpPr>
        <xdr:cNvPr id="27" name="Group 26"/>
        <xdr:cNvGrpSpPr/>
      </xdr:nvGrpSpPr>
      <xdr:grpSpPr>
        <a:xfrm>
          <a:off x="2242931" y="10466766"/>
          <a:ext cx="6811743" cy="2287211"/>
          <a:chOff x="2352261" y="12723363"/>
          <a:chExt cx="6422461" cy="2085943"/>
        </a:xfrm>
      </xdr:grpSpPr>
      <xdr:grpSp>
        <xdr:nvGrpSpPr>
          <xdr:cNvPr id="10" name="Group 9"/>
          <xdr:cNvGrpSpPr/>
        </xdr:nvGrpSpPr>
        <xdr:grpSpPr>
          <a:xfrm>
            <a:off x="3669202" y="12723363"/>
            <a:ext cx="5105520" cy="1887160"/>
            <a:chOff x="1992923" y="12763500"/>
            <a:chExt cx="4528039" cy="1560635"/>
          </a:xfrm>
        </xdr:grpSpPr>
        <xdr:pic>
          <xdr:nvPicPr>
            <xdr:cNvPr id="4" name="Picture 3"/>
            <xdr:cNvPicPr>
              <a:picLocks noChangeAspect="1"/>
            </xdr:cNvPicPr>
          </xdr:nvPicPr>
          <xdr:blipFill rotWithShape="1">
            <a:blip xmlns:r="http://schemas.openxmlformats.org/officeDocument/2006/relationships" r:embed="rId4"/>
            <a:srcRect t="41541" r="31508" b="5450"/>
            <a:stretch/>
          </xdr:blipFill>
          <xdr:spPr>
            <a:xfrm>
              <a:off x="1992923" y="12800135"/>
              <a:ext cx="4528039" cy="1524000"/>
            </a:xfrm>
            <a:prstGeom prst="rect">
              <a:avLst/>
            </a:prstGeom>
            <a:ln>
              <a:solidFill>
                <a:schemeClr val="tx1">
                  <a:lumMod val="50000"/>
                  <a:lumOff val="50000"/>
                </a:schemeClr>
              </a:solidFill>
            </a:ln>
            <a:effectLst>
              <a:outerShdw blurRad="50800" dist="38100" dir="2700000" algn="tl" rotWithShape="0">
                <a:prstClr val="black">
                  <a:alpha val="40000"/>
                </a:prstClr>
              </a:outerShdw>
            </a:effectLst>
          </xdr:spPr>
        </xdr:pic>
        <xdr:sp macro="" textlink="">
          <xdr:nvSpPr>
            <xdr:cNvPr id="39" name="Rounded Rectangle 38"/>
            <xdr:cNvSpPr/>
          </xdr:nvSpPr>
          <xdr:spPr>
            <a:xfrm>
              <a:off x="3275135" y="12763500"/>
              <a:ext cx="307730" cy="417635"/>
            </a:xfrm>
            <a:prstGeom prst="roundRect">
              <a:avLst>
                <a:gd name="adj" fmla="val 15679"/>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45" name="Freeform 44"/>
          <xdr:cNvSpPr/>
        </xdr:nvSpPr>
        <xdr:spPr>
          <a:xfrm>
            <a:off x="3429000" y="12954028"/>
            <a:ext cx="1689654" cy="213761"/>
          </a:xfrm>
          <a:custGeom>
            <a:avLst/>
            <a:gdLst>
              <a:gd name="connsiteX0" fmla="*/ 0 w 1106365"/>
              <a:gd name="connsiteY0" fmla="*/ 0 h 0"/>
              <a:gd name="connsiteX1" fmla="*/ 1106365 w 1106365"/>
              <a:gd name="connsiteY1" fmla="*/ 0 h 0"/>
            </a:gdLst>
            <a:ahLst/>
            <a:cxnLst>
              <a:cxn ang="0">
                <a:pos x="connsiteX0" y="connsiteY0"/>
              </a:cxn>
              <a:cxn ang="0">
                <a:pos x="connsiteX1" y="connsiteY1"/>
              </a:cxn>
            </a:cxnLst>
            <a:rect l="l" t="t" r="r" b="b"/>
            <a:pathLst>
              <a:path w="1106365">
                <a:moveTo>
                  <a:pt x="0" y="0"/>
                </a:moveTo>
                <a:lnTo>
                  <a:pt x="1106365" y="0"/>
                </a:lnTo>
              </a:path>
            </a:pathLst>
          </a:custGeom>
          <a:ln w="1905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n-US" sz="1100">
              <a:solidFill>
                <a:schemeClr val="tx1"/>
              </a:solidFill>
              <a:latin typeface="+mn-lt"/>
              <a:ea typeface="+mn-ea"/>
              <a:cs typeface="+mn-cs"/>
            </a:endParaRPr>
          </a:p>
        </xdr:txBody>
      </xdr:sp>
      <xdr:sp macro="" textlink="">
        <xdr:nvSpPr>
          <xdr:cNvPr id="48" name="Freeform 47"/>
          <xdr:cNvSpPr/>
        </xdr:nvSpPr>
        <xdr:spPr>
          <a:xfrm>
            <a:off x="3429000" y="13749174"/>
            <a:ext cx="2054089" cy="213761"/>
          </a:xfrm>
          <a:custGeom>
            <a:avLst/>
            <a:gdLst>
              <a:gd name="connsiteX0" fmla="*/ 0 w 1106365"/>
              <a:gd name="connsiteY0" fmla="*/ 0 h 0"/>
              <a:gd name="connsiteX1" fmla="*/ 1106365 w 1106365"/>
              <a:gd name="connsiteY1" fmla="*/ 0 h 0"/>
            </a:gdLst>
            <a:ahLst/>
            <a:cxnLst>
              <a:cxn ang="0">
                <a:pos x="connsiteX0" y="connsiteY0"/>
              </a:cxn>
              <a:cxn ang="0">
                <a:pos x="connsiteX1" y="connsiteY1"/>
              </a:cxn>
            </a:cxnLst>
            <a:rect l="l" t="t" r="r" b="b"/>
            <a:pathLst>
              <a:path w="1106365">
                <a:moveTo>
                  <a:pt x="0" y="0"/>
                </a:moveTo>
                <a:lnTo>
                  <a:pt x="1106365" y="0"/>
                </a:lnTo>
              </a:path>
            </a:pathLst>
          </a:custGeom>
          <a:ln w="1905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n-US" sz="1100">
              <a:solidFill>
                <a:schemeClr val="tx1"/>
              </a:solidFill>
              <a:latin typeface="+mn-lt"/>
              <a:ea typeface="+mn-ea"/>
              <a:cs typeface="+mn-cs"/>
            </a:endParaRPr>
          </a:p>
        </xdr:txBody>
      </xdr:sp>
      <xdr:sp macro="" textlink="">
        <xdr:nvSpPr>
          <xdr:cNvPr id="11" name="Freeform 10"/>
          <xdr:cNvSpPr/>
        </xdr:nvSpPr>
        <xdr:spPr>
          <a:xfrm>
            <a:off x="2352261" y="14330194"/>
            <a:ext cx="2020956" cy="479112"/>
          </a:xfrm>
          <a:custGeom>
            <a:avLst/>
            <a:gdLst>
              <a:gd name="connsiteX0" fmla="*/ 0 w 2020956"/>
              <a:gd name="connsiteY0" fmla="*/ 463827 h 463827"/>
              <a:gd name="connsiteX1" fmla="*/ 0 w 2020956"/>
              <a:gd name="connsiteY1" fmla="*/ 0 h 463827"/>
              <a:gd name="connsiteX2" fmla="*/ 2020956 w 2020956"/>
              <a:gd name="connsiteY2" fmla="*/ 0 h 463827"/>
            </a:gdLst>
            <a:ahLst/>
            <a:cxnLst>
              <a:cxn ang="0">
                <a:pos x="connsiteX0" y="connsiteY0"/>
              </a:cxn>
              <a:cxn ang="0">
                <a:pos x="connsiteX1" y="connsiteY1"/>
              </a:cxn>
              <a:cxn ang="0">
                <a:pos x="connsiteX2" y="connsiteY2"/>
              </a:cxn>
            </a:cxnLst>
            <a:rect l="l" t="t" r="r" b="b"/>
            <a:pathLst>
              <a:path w="2020956" h="463827">
                <a:moveTo>
                  <a:pt x="0" y="463827"/>
                </a:moveTo>
                <a:lnTo>
                  <a:pt x="0" y="0"/>
                </a:lnTo>
                <a:lnTo>
                  <a:pt x="2020956" y="0"/>
                </a:lnTo>
              </a:path>
            </a:pathLst>
          </a:custGeom>
          <a:ln w="1905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n-US" sz="1100">
              <a:solidFill>
                <a:schemeClr val="tx1"/>
              </a:solidFill>
              <a:latin typeface="+mn-lt"/>
              <a:ea typeface="+mn-ea"/>
              <a:cs typeface="+mn-cs"/>
            </a:endParaRPr>
          </a:p>
        </xdr:txBody>
      </xdr:sp>
      <xdr:grpSp>
        <xdr:nvGrpSpPr>
          <xdr:cNvPr id="15" name="Group 14"/>
          <xdr:cNvGrpSpPr/>
        </xdr:nvGrpSpPr>
        <xdr:grpSpPr>
          <a:xfrm>
            <a:off x="3611217" y="14395173"/>
            <a:ext cx="3801718" cy="414131"/>
            <a:chOff x="3611217" y="14395173"/>
            <a:chExt cx="3801718" cy="414131"/>
          </a:xfrm>
        </xdr:grpSpPr>
        <xdr:sp macro="" textlink="">
          <xdr:nvSpPr>
            <xdr:cNvPr id="13" name="Freeform 12"/>
            <xdr:cNvSpPr/>
          </xdr:nvSpPr>
          <xdr:spPr>
            <a:xfrm>
              <a:off x="3611217" y="14395174"/>
              <a:ext cx="2691848" cy="414130"/>
            </a:xfrm>
            <a:custGeom>
              <a:avLst/>
              <a:gdLst>
                <a:gd name="connsiteX0" fmla="*/ 0 w 2617305"/>
                <a:gd name="connsiteY0" fmla="*/ 414130 h 414130"/>
                <a:gd name="connsiteX1" fmla="*/ 0 w 2617305"/>
                <a:gd name="connsiteY1" fmla="*/ 306456 h 414130"/>
                <a:gd name="connsiteX2" fmla="*/ 2617305 w 2617305"/>
                <a:gd name="connsiteY2" fmla="*/ 306456 h 414130"/>
                <a:gd name="connsiteX3" fmla="*/ 2617305 w 2617305"/>
                <a:gd name="connsiteY3" fmla="*/ 0 h 414130"/>
              </a:gdLst>
              <a:ahLst/>
              <a:cxnLst>
                <a:cxn ang="0">
                  <a:pos x="connsiteX0" y="connsiteY0"/>
                </a:cxn>
                <a:cxn ang="0">
                  <a:pos x="connsiteX1" y="connsiteY1"/>
                </a:cxn>
                <a:cxn ang="0">
                  <a:pos x="connsiteX2" y="connsiteY2"/>
                </a:cxn>
                <a:cxn ang="0">
                  <a:pos x="connsiteX3" y="connsiteY3"/>
                </a:cxn>
              </a:cxnLst>
              <a:rect l="l" t="t" r="r" b="b"/>
              <a:pathLst>
                <a:path w="2617305" h="414130">
                  <a:moveTo>
                    <a:pt x="0" y="414130"/>
                  </a:moveTo>
                  <a:lnTo>
                    <a:pt x="0" y="306456"/>
                  </a:lnTo>
                  <a:lnTo>
                    <a:pt x="2617305" y="306456"/>
                  </a:lnTo>
                  <a:lnTo>
                    <a:pt x="2617305" y="0"/>
                  </a:lnTo>
                </a:path>
              </a:pathLst>
            </a:custGeom>
            <a:ln w="1905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n-US" sz="1100">
                <a:solidFill>
                  <a:schemeClr val="tx1"/>
                </a:solidFill>
                <a:latin typeface="+mn-lt"/>
                <a:ea typeface="+mn-ea"/>
                <a:cs typeface="+mn-cs"/>
              </a:endParaRPr>
            </a:p>
          </xdr:txBody>
        </xdr:sp>
        <xdr:sp macro="" textlink="">
          <xdr:nvSpPr>
            <xdr:cNvPr id="53" name="Freeform 52"/>
            <xdr:cNvSpPr/>
          </xdr:nvSpPr>
          <xdr:spPr>
            <a:xfrm>
              <a:off x="3611218" y="14395173"/>
              <a:ext cx="3801717" cy="414130"/>
            </a:xfrm>
            <a:custGeom>
              <a:avLst/>
              <a:gdLst>
                <a:gd name="connsiteX0" fmla="*/ 0 w 2617305"/>
                <a:gd name="connsiteY0" fmla="*/ 414130 h 414130"/>
                <a:gd name="connsiteX1" fmla="*/ 0 w 2617305"/>
                <a:gd name="connsiteY1" fmla="*/ 306456 h 414130"/>
                <a:gd name="connsiteX2" fmla="*/ 2617305 w 2617305"/>
                <a:gd name="connsiteY2" fmla="*/ 306456 h 414130"/>
                <a:gd name="connsiteX3" fmla="*/ 2617305 w 2617305"/>
                <a:gd name="connsiteY3" fmla="*/ 0 h 414130"/>
              </a:gdLst>
              <a:ahLst/>
              <a:cxnLst>
                <a:cxn ang="0">
                  <a:pos x="connsiteX0" y="connsiteY0"/>
                </a:cxn>
                <a:cxn ang="0">
                  <a:pos x="connsiteX1" y="connsiteY1"/>
                </a:cxn>
                <a:cxn ang="0">
                  <a:pos x="connsiteX2" y="connsiteY2"/>
                </a:cxn>
                <a:cxn ang="0">
                  <a:pos x="connsiteX3" y="connsiteY3"/>
                </a:cxn>
              </a:cxnLst>
              <a:rect l="l" t="t" r="r" b="b"/>
              <a:pathLst>
                <a:path w="2617305" h="414130">
                  <a:moveTo>
                    <a:pt x="0" y="414130"/>
                  </a:moveTo>
                  <a:lnTo>
                    <a:pt x="0" y="306456"/>
                  </a:lnTo>
                  <a:lnTo>
                    <a:pt x="2617305" y="306456"/>
                  </a:lnTo>
                  <a:lnTo>
                    <a:pt x="2617305" y="0"/>
                  </a:lnTo>
                </a:path>
              </a:pathLst>
            </a:custGeom>
            <a:ln w="1905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n-US" sz="1100">
                <a:solidFill>
                  <a:schemeClr val="tx1"/>
                </a:solidFill>
                <a:latin typeface="+mn-lt"/>
                <a:ea typeface="+mn-ea"/>
                <a:cs typeface="+mn-cs"/>
              </a:endParaRPr>
            </a:p>
          </xdr:txBody>
        </xdr:sp>
      </xdr:grpSp>
    </xdr:grpSp>
    <xdr:clientData/>
  </xdr:twoCellAnchor>
  <xdr:twoCellAnchor>
    <xdr:from>
      <xdr:col>5</xdr:col>
      <xdr:colOff>654326</xdr:colOff>
      <xdr:row>37</xdr:row>
      <xdr:rowOff>171449</xdr:rowOff>
    </xdr:from>
    <xdr:to>
      <xdr:col>6</xdr:col>
      <xdr:colOff>1242390</xdr:colOff>
      <xdr:row>42</xdr:row>
      <xdr:rowOff>222802</xdr:rowOff>
    </xdr:to>
    <xdr:sp macro="" textlink="">
      <xdr:nvSpPr>
        <xdr:cNvPr id="33" name="Freeform 32"/>
        <xdr:cNvSpPr/>
      </xdr:nvSpPr>
      <xdr:spPr>
        <a:xfrm flipV="1">
          <a:off x="7026551" y="12896849"/>
          <a:ext cx="2064439" cy="1384853"/>
        </a:xfrm>
        <a:custGeom>
          <a:avLst/>
          <a:gdLst>
            <a:gd name="connsiteX0" fmla="*/ 0 w 2062369"/>
            <a:gd name="connsiteY0" fmla="*/ 1507435 h 1507435"/>
            <a:gd name="connsiteX1" fmla="*/ 2062369 w 2062369"/>
            <a:gd name="connsiteY1" fmla="*/ 1507435 h 1507435"/>
            <a:gd name="connsiteX2" fmla="*/ 2062369 w 2062369"/>
            <a:gd name="connsiteY2" fmla="*/ 0 h 1507435"/>
            <a:gd name="connsiteX3" fmla="*/ 1350065 w 2062369"/>
            <a:gd name="connsiteY3" fmla="*/ 0 h 1507435"/>
          </a:gdLst>
          <a:ahLst/>
          <a:cxnLst>
            <a:cxn ang="0">
              <a:pos x="connsiteX0" y="connsiteY0"/>
            </a:cxn>
            <a:cxn ang="0">
              <a:pos x="connsiteX1" y="connsiteY1"/>
            </a:cxn>
            <a:cxn ang="0">
              <a:pos x="connsiteX2" y="connsiteY2"/>
            </a:cxn>
            <a:cxn ang="0">
              <a:pos x="connsiteX3" y="connsiteY3"/>
            </a:cxn>
          </a:cxnLst>
          <a:rect l="l" t="t" r="r" b="b"/>
          <a:pathLst>
            <a:path w="2062369" h="1507435">
              <a:moveTo>
                <a:pt x="0" y="1507435"/>
              </a:moveTo>
              <a:lnTo>
                <a:pt x="2062369" y="1507435"/>
              </a:lnTo>
              <a:lnTo>
                <a:pt x="2062369" y="0"/>
              </a:lnTo>
              <a:lnTo>
                <a:pt x="1350065" y="0"/>
              </a:lnTo>
            </a:path>
          </a:pathLst>
        </a:custGeom>
        <a:ln w="19050">
          <a:solidFill>
            <a:srgbClr val="FF000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marL="0" indent="0" algn="l"/>
          <a:endParaRPr lang="en-US" sz="1100">
            <a:solidFill>
              <a:schemeClr val="tx1"/>
            </a:solidFill>
            <a:latin typeface="+mn-lt"/>
            <a:ea typeface="+mn-ea"/>
            <a:cs typeface="+mn-cs"/>
          </a:endParaRPr>
        </a:p>
      </xdr:txBody>
    </xdr:sp>
    <xdr:clientData/>
  </xdr:twoCellAnchor>
  <xdr:twoCellAnchor>
    <xdr:from>
      <xdr:col>1</xdr:col>
      <xdr:colOff>1292087</xdr:colOff>
      <xdr:row>81</xdr:row>
      <xdr:rowOff>215348</xdr:rowOff>
    </xdr:from>
    <xdr:to>
      <xdr:col>5</xdr:col>
      <xdr:colOff>1441174</xdr:colOff>
      <xdr:row>92</xdr:row>
      <xdr:rowOff>182217</xdr:rowOff>
    </xdr:to>
    <xdr:graphicFrame macro="">
      <xdr:nvGraphicFramePr>
        <xdr:cNvPr id="71" name="Chart 7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416746</xdr:colOff>
      <xdr:row>67</xdr:row>
      <xdr:rowOff>196178</xdr:rowOff>
    </xdr:from>
    <xdr:to>
      <xdr:col>5</xdr:col>
      <xdr:colOff>918649</xdr:colOff>
      <xdr:row>75</xdr:row>
      <xdr:rowOff>134429</xdr:rowOff>
    </xdr:to>
    <xdr:grpSp>
      <xdr:nvGrpSpPr>
        <xdr:cNvPr id="7" name="Group 6"/>
        <xdr:cNvGrpSpPr/>
      </xdr:nvGrpSpPr>
      <xdr:grpSpPr>
        <a:xfrm>
          <a:off x="2245546" y="18131753"/>
          <a:ext cx="5216778" cy="2376651"/>
          <a:chOff x="2248477" y="17040774"/>
          <a:chExt cx="5227768" cy="2048405"/>
        </a:xfrm>
      </xdr:grpSpPr>
      <xdr:grpSp>
        <xdr:nvGrpSpPr>
          <xdr:cNvPr id="6" name="Group 5"/>
          <xdr:cNvGrpSpPr/>
        </xdr:nvGrpSpPr>
        <xdr:grpSpPr>
          <a:xfrm>
            <a:off x="2259075" y="17040774"/>
            <a:ext cx="5217170" cy="2048405"/>
            <a:chOff x="2515520" y="17048101"/>
            <a:chExt cx="5217170" cy="2048405"/>
          </a:xfrm>
        </xdr:grpSpPr>
        <xdr:grpSp>
          <xdr:nvGrpSpPr>
            <xdr:cNvPr id="56" name="Group 55"/>
            <xdr:cNvGrpSpPr/>
          </xdr:nvGrpSpPr>
          <xdr:grpSpPr>
            <a:xfrm>
              <a:off x="2515520" y="17048101"/>
              <a:ext cx="5202861" cy="2048405"/>
              <a:chOff x="2643017" y="20403834"/>
              <a:chExt cx="4848949" cy="2058599"/>
            </a:xfrm>
          </xdr:grpSpPr>
          <xdr:grpSp>
            <xdr:nvGrpSpPr>
              <xdr:cNvPr id="9" name="Group 8"/>
              <xdr:cNvGrpSpPr/>
            </xdr:nvGrpSpPr>
            <xdr:grpSpPr>
              <a:xfrm>
                <a:off x="2866743" y="20403834"/>
                <a:ext cx="4384068" cy="2058599"/>
                <a:chOff x="2877756" y="21774803"/>
                <a:chExt cx="4401329" cy="2091874"/>
              </a:xfrm>
            </xdr:grpSpPr>
            <xdr:sp macro="" textlink="">
              <xdr:nvSpPr>
                <xdr:cNvPr id="32" name="Rounded Rectangle 31"/>
                <xdr:cNvSpPr/>
              </xdr:nvSpPr>
              <xdr:spPr>
                <a:xfrm>
                  <a:off x="3244738" y="21774803"/>
                  <a:ext cx="350294" cy="408572"/>
                </a:xfrm>
                <a:prstGeom prst="roundRect">
                  <a:avLst>
                    <a:gd name="adj" fmla="val 8472"/>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58" name="Rounded Rectangle 57"/>
                <xdr:cNvSpPr/>
              </xdr:nvSpPr>
              <xdr:spPr>
                <a:xfrm>
                  <a:off x="2877756" y="23469004"/>
                  <a:ext cx="4401328" cy="397673"/>
                </a:xfrm>
                <a:prstGeom prst="roundRect">
                  <a:avLst>
                    <a:gd name="adj" fmla="val 7329"/>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46" name="Rounded Rectangle 45"/>
                <xdr:cNvSpPr/>
              </xdr:nvSpPr>
              <xdr:spPr>
                <a:xfrm>
                  <a:off x="6765916" y="21774803"/>
                  <a:ext cx="513168" cy="408572"/>
                </a:xfrm>
                <a:prstGeom prst="roundRect">
                  <a:avLst>
                    <a:gd name="adj" fmla="val 8472"/>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52" name="Rounded Rectangle 51"/>
                <xdr:cNvSpPr/>
              </xdr:nvSpPr>
              <xdr:spPr>
                <a:xfrm>
                  <a:off x="3244739" y="22969011"/>
                  <a:ext cx="350294" cy="408572"/>
                </a:xfrm>
                <a:prstGeom prst="roundRect">
                  <a:avLst>
                    <a:gd name="adj" fmla="val 8472"/>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54" name="Rounded Rectangle 53"/>
                <xdr:cNvSpPr/>
              </xdr:nvSpPr>
              <xdr:spPr>
                <a:xfrm>
                  <a:off x="6765917" y="22969011"/>
                  <a:ext cx="513168" cy="408572"/>
                </a:xfrm>
                <a:prstGeom prst="roundRect">
                  <a:avLst>
                    <a:gd name="adj" fmla="val 8472"/>
                  </a:avLst>
                </a:prstGeom>
                <a:noFill/>
                <a:ln w="1905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sp macro="" textlink="">
            <xdr:nvSpPr>
              <xdr:cNvPr id="60" name="Freeform 59"/>
              <xdr:cNvSpPr/>
            </xdr:nvSpPr>
            <xdr:spPr>
              <a:xfrm flipH="1">
                <a:off x="7264819" y="21793053"/>
                <a:ext cx="227147" cy="44970"/>
              </a:xfrm>
              <a:custGeom>
                <a:avLst/>
                <a:gdLst>
                  <a:gd name="connsiteX0" fmla="*/ 0 w 770283"/>
                  <a:gd name="connsiteY0" fmla="*/ 0 h 0"/>
                  <a:gd name="connsiteX1" fmla="*/ 770283 w 770283"/>
                  <a:gd name="connsiteY1" fmla="*/ 0 h 0"/>
                </a:gdLst>
                <a:ahLst/>
                <a:cxnLst>
                  <a:cxn ang="0">
                    <a:pos x="connsiteX0" y="connsiteY0"/>
                  </a:cxn>
                  <a:cxn ang="0">
                    <a:pos x="connsiteX1" y="connsiteY1"/>
                  </a:cxn>
                </a:cxnLst>
                <a:rect l="l" t="t" r="r" b="b"/>
                <a:pathLst>
                  <a:path w="770283">
                    <a:moveTo>
                      <a:pt x="0" y="0"/>
                    </a:moveTo>
                    <a:lnTo>
                      <a:pt x="770283" y="0"/>
                    </a:lnTo>
                  </a:path>
                </a:pathLst>
              </a:custGeom>
              <a:noFill/>
              <a:ln w="12700">
                <a:solidFill>
                  <a:srgbClr val="FF0000"/>
                </a:solidFill>
                <a:prstDash val="sysDot"/>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76" name="Freeform 75"/>
              <xdr:cNvSpPr/>
            </xdr:nvSpPr>
            <xdr:spPr>
              <a:xfrm>
                <a:off x="2643017" y="21760746"/>
                <a:ext cx="564966" cy="57518"/>
              </a:xfrm>
              <a:custGeom>
                <a:avLst/>
                <a:gdLst>
                  <a:gd name="connsiteX0" fmla="*/ 0 w 770283"/>
                  <a:gd name="connsiteY0" fmla="*/ 0 h 0"/>
                  <a:gd name="connsiteX1" fmla="*/ 770283 w 770283"/>
                  <a:gd name="connsiteY1" fmla="*/ 0 h 0"/>
                </a:gdLst>
                <a:ahLst/>
                <a:cxnLst>
                  <a:cxn ang="0">
                    <a:pos x="connsiteX0" y="connsiteY0"/>
                  </a:cxn>
                  <a:cxn ang="0">
                    <a:pos x="connsiteX1" y="connsiteY1"/>
                  </a:cxn>
                </a:cxnLst>
                <a:rect l="l" t="t" r="r" b="b"/>
                <a:pathLst>
                  <a:path w="770283">
                    <a:moveTo>
                      <a:pt x="0" y="0"/>
                    </a:moveTo>
                    <a:lnTo>
                      <a:pt x="770283" y="0"/>
                    </a:lnTo>
                  </a:path>
                </a:pathLst>
              </a:custGeom>
              <a:noFill/>
              <a:ln w="12700">
                <a:solidFill>
                  <a:srgbClr val="FF0000"/>
                </a:solidFill>
                <a:prstDash val="sysDot"/>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sp macro="" textlink="">
            <xdr:nvSpPr>
              <xdr:cNvPr id="77" name="Freeform 76"/>
              <xdr:cNvSpPr/>
            </xdr:nvSpPr>
            <xdr:spPr>
              <a:xfrm>
                <a:off x="2900280" y="20592598"/>
                <a:ext cx="313263" cy="70612"/>
              </a:xfrm>
              <a:custGeom>
                <a:avLst/>
                <a:gdLst>
                  <a:gd name="connsiteX0" fmla="*/ 0 w 770283"/>
                  <a:gd name="connsiteY0" fmla="*/ 0 h 0"/>
                  <a:gd name="connsiteX1" fmla="*/ 770283 w 770283"/>
                  <a:gd name="connsiteY1" fmla="*/ 0 h 0"/>
                </a:gdLst>
                <a:ahLst/>
                <a:cxnLst>
                  <a:cxn ang="0">
                    <a:pos x="connsiteX0" y="connsiteY0"/>
                  </a:cxn>
                  <a:cxn ang="0">
                    <a:pos x="connsiteX1" y="connsiteY1"/>
                  </a:cxn>
                </a:cxnLst>
                <a:rect l="l" t="t" r="r" b="b"/>
                <a:pathLst>
                  <a:path w="770283">
                    <a:moveTo>
                      <a:pt x="0" y="0"/>
                    </a:moveTo>
                    <a:lnTo>
                      <a:pt x="770283" y="0"/>
                    </a:lnTo>
                  </a:path>
                </a:pathLst>
              </a:custGeom>
              <a:noFill/>
              <a:ln w="12700">
                <a:solidFill>
                  <a:srgbClr val="FF0000"/>
                </a:solidFill>
                <a:prstDash val="sysDot"/>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en-US" sz="1100">
                  <a:solidFill>
                    <a:schemeClr val="lt1"/>
                  </a:solidFill>
                  <a:latin typeface="+mn-lt"/>
                  <a:ea typeface="+mn-ea"/>
                  <a:cs typeface="+mn-cs"/>
                </a:endParaRPr>
              </a:p>
            </xdr:txBody>
          </xdr:sp>
        </xdr:grpSp>
        <xdr:sp macro="" textlink="">
          <xdr:nvSpPr>
            <xdr:cNvPr id="5" name="Right Bracket 4"/>
            <xdr:cNvSpPr/>
          </xdr:nvSpPr>
          <xdr:spPr>
            <a:xfrm>
              <a:off x="7492495" y="17233560"/>
              <a:ext cx="240195" cy="1673439"/>
            </a:xfrm>
            <a:prstGeom prst="rightBracket">
              <a:avLst>
                <a:gd name="adj" fmla="val 0"/>
              </a:avLst>
            </a:prstGeom>
            <a:noFill/>
            <a:ln w="12700">
              <a:solidFill>
                <a:srgbClr val="FF0000"/>
              </a:solidFill>
              <a:prstDash val="sysDot"/>
              <a:headEnd type="triangl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th-TH" sz="1100">
                <a:solidFill>
                  <a:schemeClr val="lt1"/>
                </a:solidFill>
                <a:latin typeface="+mn-lt"/>
                <a:ea typeface="+mn-ea"/>
                <a:cs typeface="+mn-cs"/>
              </a:endParaRPr>
            </a:p>
          </xdr:txBody>
        </xdr:sp>
      </xdr:grpSp>
      <xdr:sp macro="" textlink="">
        <xdr:nvSpPr>
          <xdr:cNvPr id="75" name="Right Bracket 74"/>
          <xdr:cNvSpPr/>
        </xdr:nvSpPr>
        <xdr:spPr>
          <a:xfrm flipH="1">
            <a:off x="2248477" y="17226991"/>
            <a:ext cx="240195" cy="1673439"/>
          </a:xfrm>
          <a:prstGeom prst="rightBracket">
            <a:avLst>
              <a:gd name="adj" fmla="val 0"/>
            </a:avLst>
          </a:prstGeom>
          <a:noFill/>
          <a:ln w="12700">
            <a:solidFill>
              <a:srgbClr val="FF0000"/>
            </a:solidFill>
            <a:prstDash val="sysDot"/>
            <a:headEnd type="none" w="med" len="med"/>
            <a:tailEnd type="triangle" w="med" len="med"/>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marL="0" indent="0" algn="l"/>
            <a:endParaRPr lang="th-TH" sz="1100">
              <a:solidFill>
                <a:schemeClr val="lt1"/>
              </a:solidFill>
              <a:latin typeface="+mn-lt"/>
              <a:ea typeface="+mn-ea"/>
              <a:cs typeface="+mn-cs"/>
            </a:endParaRPr>
          </a:p>
        </xdr:txBody>
      </xdr:sp>
    </xdr:grpSp>
    <xdr:clientData/>
  </xdr:twoCellAnchor>
  <xdr:twoCellAnchor>
    <xdr:from>
      <xdr:col>1</xdr:col>
      <xdr:colOff>1114426</xdr:colOff>
      <xdr:row>103</xdr:row>
      <xdr:rowOff>155202</xdr:rowOff>
    </xdr:from>
    <xdr:to>
      <xdr:col>6</xdr:col>
      <xdr:colOff>104776</xdr:colOff>
      <xdr:row>116</xdr:row>
      <xdr:rowOff>208309</xdr:rowOff>
    </xdr:to>
    <xdr:sp macro="" textlink="">
      <xdr:nvSpPr>
        <xdr:cNvPr id="40" name="Rounded Rectangle 39"/>
        <xdr:cNvSpPr/>
      </xdr:nvSpPr>
      <xdr:spPr>
        <a:xfrm>
          <a:off x="1338544" y="27340673"/>
          <a:ext cx="5825938" cy="3549342"/>
        </a:xfrm>
        <a:prstGeom prst="roundRect">
          <a:avLst>
            <a:gd name="adj" fmla="val 8281"/>
          </a:avLst>
        </a:prstGeom>
        <a:solidFill>
          <a:srgbClr val="FDF7FF"/>
        </a:solidFill>
        <a:ln>
          <a:solidFill>
            <a:srgbClr val="F6DEFE"/>
          </a:solidFill>
        </a:ln>
        <a:effectLst>
          <a:outerShdw blurRad="50800" dist="38100" dir="2700000" algn="tl" rotWithShape="0">
            <a:prstClr val="black">
              <a:alpha val="40000"/>
            </a:prstClr>
          </a:outerShdw>
        </a:effectLst>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th-TH" sz="2300" b="1">
              <a:solidFill>
                <a:sysClr val="windowText" lastClr="000000"/>
              </a:solidFill>
              <a:latin typeface="TH SarabunPSK" pitchFamily="34" charset="-34"/>
              <a:ea typeface="+mn-ea"/>
              <a:cs typeface="TH SarabunPSK" pitchFamily="34" charset="-34"/>
            </a:rPr>
            <a:t>โปรแกรมประมวลผล</a:t>
          </a:r>
        </a:p>
        <a:p>
          <a:pPr algn="ctr"/>
          <a:r>
            <a:rPr lang="th-TH" sz="2000" b="1">
              <a:solidFill>
                <a:srgbClr val="7030A0"/>
              </a:solidFill>
              <a:latin typeface="TH SarabunPSK" pitchFamily="34" charset="-34"/>
              <a:ea typeface="+mn-ea"/>
              <a:cs typeface="TH SarabunPSK" pitchFamily="34" charset="-34"/>
            </a:rPr>
            <a:t>การประเมินความสามารถและทักษะการอ่านและการเขียน</a:t>
          </a:r>
        </a:p>
        <a:p>
          <a:pPr algn="ctr"/>
          <a:r>
            <a:rPr lang="en-US" sz="1800" b="1">
              <a:solidFill>
                <a:sysClr val="windowText" lastClr="000000"/>
              </a:solidFill>
              <a:latin typeface="TH SarabunPSK" pitchFamily="34" charset="-34"/>
              <a:ea typeface="+mn-ea"/>
              <a:cs typeface="TH SarabunPSK" pitchFamily="34" charset="-34"/>
            </a:rPr>
            <a:t>(</a:t>
          </a:r>
          <a:r>
            <a:rPr lang="en-US" sz="1800" b="1">
              <a:solidFill>
                <a:srgbClr val="00B050"/>
              </a:solidFill>
              <a:latin typeface="TH SarabunPSK" pitchFamily="34" charset="-34"/>
              <a:ea typeface="+mn-ea"/>
              <a:cs typeface="TH SarabunPSK" pitchFamily="34" charset="-34"/>
            </a:rPr>
            <a:t>Reading</a:t>
          </a:r>
          <a:r>
            <a:rPr lang="en-US" sz="1800" b="1">
              <a:solidFill>
                <a:srgbClr val="FF0000"/>
              </a:solidFill>
              <a:latin typeface="TH SarabunPSK" pitchFamily="34" charset="-34"/>
              <a:ea typeface="+mn-ea"/>
              <a:cs typeface="TH SarabunPSK" pitchFamily="34" charset="-34"/>
            </a:rPr>
            <a:t> </a:t>
          </a:r>
          <a:r>
            <a:rPr lang="en-US" sz="1800" b="1">
              <a:solidFill>
                <a:sysClr val="windowText" lastClr="000000"/>
              </a:solidFill>
              <a:latin typeface="TH SarabunPSK" pitchFamily="34" charset="-34"/>
              <a:ea typeface="+mn-ea"/>
              <a:cs typeface="TH SarabunPSK" pitchFamily="34" charset="-34"/>
            </a:rPr>
            <a:t>and</a:t>
          </a:r>
          <a:r>
            <a:rPr lang="en-US" sz="1800" b="1">
              <a:solidFill>
                <a:srgbClr val="FF0000"/>
              </a:solidFill>
              <a:latin typeface="TH SarabunPSK" pitchFamily="34" charset="-34"/>
              <a:ea typeface="+mn-ea"/>
              <a:cs typeface="TH SarabunPSK" pitchFamily="34" charset="-34"/>
            </a:rPr>
            <a:t> Writing </a:t>
          </a:r>
          <a:r>
            <a:rPr lang="en-US" sz="1800" b="1">
              <a:solidFill>
                <a:srgbClr val="7030A0"/>
              </a:solidFill>
              <a:latin typeface="TH SarabunPSK" pitchFamily="34" charset="-34"/>
              <a:ea typeface="+mn-ea"/>
              <a:cs typeface="TH SarabunPSK" pitchFamily="34" charset="-34"/>
            </a:rPr>
            <a:t>Evaluation</a:t>
          </a:r>
          <a:r>
            <a:rPr lang="en-US" sz="1800" b="1">
              <a:solidFill>
                <a:srgbClr val="FF0000"/>
              </a:solidFill>
              <a:latin typeface="TH SarabunPSK" pitchFamily="34" charset="-34"/>
              <a:ea typeface="+mn-ea"/>
              <a:cs typeface="TH SarabunPSK" pitchFamily="34" charset="-34"/>
            </a:rPr>
            <a:t> </a:t>
          </a:r>
          <a:r>
            <a:rPr lang="en-US" sz="1800" b="1">
              <a:solidFill>
                <a:schemeClr val="accent6">
                  <a:lumMod val="75000"/>
                </a:schemeClr>
              </a:solidFill>
              <a:latin typeface="TH SarabunPSK" pitchFamily="34" charset="-34"/>
              <a:ea typeface="+mn-ea"/>
              <a:cs typeface="TH SarabunPSK" pitchFamily="34" charset="-34"/>
            </a:rPr>
            <a:t>Processing</a:t>
          </a:r>
          <a:r>
            <a:rPr lang="en-US" sz="1800" b="1">
              <a:solidFill>
                <a:srgbClr val="FF0000"/>
              </a:solidFill>
              <a:latin typeface="TH SarabunPSK" pitchFamily="34" charset="-34"/>
              <a:ea typeface="+mn-ea"/>
              <a:cs typeface="TH SarabunPSK" pitchFamily="34" charset="-34"/>
            </a:rPr>
            <a:t> </a:t>
          </a:r>
          <a:r>
            <a:rPr lang="en-US" sz="1800" b="1">
              <a:solidFill>
                <a:srgbClr val="0070C0"/>
              </a:solidFill>
              <a:latin typeface="TH SarabunPSK" pitchFamily="34" charset="-34"/>
              <a:ea typeface="+mn-ea"/>
              <a:cs typeface="TH SarabunPSK" pitchFamily="34" charset="-34"/>
            </a:rPr>
            <a:t>Program</a:t>
          </a:r>
          <a:r>
            <a:rPr lang="en-US" sz="1800" b="1">
              <a:solidFill>
                <a:sysClr val="windowText" lastClr="000000"/>
              </a:solidFill>
              <a:latin typeface="TH SarabunPSK" pitchFamily="34" charset="-34"/>
              <a:ea typeface="+mn-ea"/>
              <a:cs typeface="TH SarabunPSK" pitchFamily="34" charset="-34"/>
            </a:rPr>
            <a:t> :</a:t>
          </a:r>
          <a:r>
            <a:rPr lang="en-US" sz="1800" b="1">
              <a:solidFill>
                <a:srgbClr val="FF0000"/>
              </a:solidFill>
              <a:latin typeface="TH SarabunPSK" pitchFamily="34" charset="-34"/>
              <a:ea typeface="+mn-ea"/>
              <a:cs typeface="TH SarabunPSK" pitchFamily="34" charset="-34"/>
            </a:rPr>
            <a:t> </a:t>
          </a:r>
          <a:r>
            <a:rPr lang="en-US" sz="1800" b="1">
              <a:solidFill>
                <a:srgbClr val="00B050"/>
              </a:solidFill>
              <a:latin typeface="TH SarabunPSK" pitchFamily="34" charset="-34"/>
              <a:ea typeface="+mn-ea"/>
              <a:cs typeface="TH SarabunPSK" pitchFamily="34" charset="-34"/>
            </a:rPr>
            <a:t>R</a:t>
          </a:r>
          <a:r>
            <a:rPr lang="en-US" sz="1800" b="1">
              <a:solidFill>
                <a:srgbClr val="FF0000"/>
              </a:solidFill>
              <a:latin typeface="TH SarabunPSK" pitchFamily="34" charset="-34"/>
              <a:ea typeface="+mn-ea"/>
              <a:cs typeface="TH SarabunPSK" pitchFamily="34" charset="-34"/>
            </a:rPr>
            <a:t>W</a:t>
          </a:r>
          <a:r>
            <a:rPr lang="en-US" sz="1800" b="1">
              <a:solidFill>
                <a:srgbClr val="7030A0"/>
              </a:solidFill>
              <a:latin typeface="TH SarabunPSK" pitchFamily="34" charset="-34"/>
              <a:ea typeface="+mn-ea"/>
              <a:cs typeface="TH SarabunPSK" pitchFamily="34" charset="-34"/>
            </a:rPr>
            <a:t>E</a:t>
          </a:r>
          <a:r>
            <a:rPr lang="en-US" sz="1800" b="1">
              <a:solidFill>
                <a:schemeClr val="accent6">
                  <a:lumMod val="75000"/>
                </a:schemeClr>
              </a:solidFill>
              <a:latin typeface="TH SarabunPSK" pitchFamily="34" charset="-34"/>
              <a:ea typeface="+mn-ea"/>
              <a:cs typeface="TH SarabunPSK" pitchFamily="34" charset="-34"/>
            </a:rPr>
            <a:t>P</a:t>
          </a:r>
          <a:r>
            <a:rPr lang="en-US" sz="1800" b="1">
              <a:solidFill>
                <a:srgbClr val="0070C0"/>
              </a:solidFill>
              <a:latin typeface="TH SarabunPSK" pitchFamily="34" charset="-34"/>
              <a:ea typeface="+mn-ea"/>
              <a:cs typeface="TH SarabunPSK" pitchFamily="34" charset="-34"/>
            </a:rPr>
            <a:t>P</a:t>
          </a:r>
          <a:r>
            <a:rPr lang="en-US" sz="1800" b="1">
              <a:solidFill>
                <a:sysClr val="windowText" lastClr="000000"/>
              </a:solidFill>
              <a:latin typeface="TH SarabunPSK" pitchFamily="34" charset="-34"/>
              <a:ea typeface="+mn-ea"/>
              <a:cs typeface="TH SarabunPSK" pitchFamily="34" charset="-34"/>
            </a:rPr>
            <a:t>)</a:t>
          </a:r>
          <a:endParaRPr lang="th-TH" sz="1800" b="1">
            <a:solidFill>
              <a:sysClr val="windowText" lastClr="000000"/>
            </a:solidFill>
            <a:latin typeface="TH SarabunPSK" pitchFamily="34" charset="-34"/>
            <a:ea typeface="+mn-ea"/>
            <a:cs typeface="TH SarabunPSK" pitchFamily="34" charset="-34"/>
          </a:endParaRPr>
        </a:p>
        <a:p>
          <a:pPr algn="l" defTabSz="274320"/>
          <a:endParaRPr lang="en-US" sz="500" b="1" baseline="0">
            <a:solidFill>
              <a:srgbClr val="002060"/>
            </a:solidFill>
            <a:latin typeface="TH SarabunPSK" pitchFamily="34" charset="-34"/>
            <a:ea typeface="+mn-ea"/>
            <a:cs typeface="TH SarabunPSK" pitchFamily="34" charset="-34"/>
          </a:endParaRPr>
        </a:p>
        <a:p>
          <a:pPr algn="l" defTabSz="274320"/>
          <a:r>
            <a:rPr lang="th-TH" sz="1100" b="1">
              <a:solidFill>
                <a:schemeClr val="lt1"/>
              </a:solidFill>
              <a:effectLst/>
              <a:latin typeface="+mn-lt"/>
              <a:ea typeface="+mn-ea"/>
              <a:cs typeface="+mn-cs"/>
            </a:rPr>
            <a:t>     </a:t>
          </a:r>
          <a:r>
            <a:rPr lang="th-TH" sz="1900" b="1">
              <a:solidFill>
                <a:srgbClr val="002060"/>
              </a:solidFill>
              <a:latin typeface="TH SarabunPSK" pitchFamily="34" charset="-34"/>
              <a:ea typeface="+mn-ea"/>
              <a:cs typeface="TH SarabunPSK" pitchFamily="34" charset="-34"/>
            </a:rPr>
            <a:t>โปรแกรมประมวลผลสอบอ่านเขียน	หวังจะช่วยโรงเรียนลดภาระ</a:t>
          </a:r>
        </a:p>
        <a:p>
          <a:pPr algn="l"/>
          <a:r>
            <a:rPr lang="th-TH" sz="1900" b="1">
              <a:solidFill>
                <a:srgbClr val="002060"/>
              </a:solidFill>
              <a:latin typeface="TH SarabunPSK" pitchFamily="34" charset="-34"/>
              <a:ea typeface="+mn-ea"/>
              <a:cs typeface="TH SarabunPSK" pitchFamily="34" charset="-34"/>
            </a:rPr>
            <a:t>ยุคสมัยการรายงานจิปาถะ		ทั้งยังจะมีข้อมูล</a:t>
          </a:r>
          <a:r>
            <a:rPr lang="th-TH" sz="1900" b="1">
              <a:solidFill>
                <a:srgbClr val="FF0000"/>
              </a:solidFill>
              <a:latin typeface="TH SarabunPSK" pitchFamily="34" charset="-34"/>
              <a:ea typeface="+mn-ea"/>
              <a:cs typeface="TH SarabunPSK" pitchFamily="34" charset="-34"/>
            </a:rPr>
            <a:t> "เพื่อพัฒนา"...</a:t>
          </a:r>
        </a:p>
        <a:p>
          <a:pPr algn="l"/>
          <a:r>
            <a:rPr lang="th-TH" sz="1900" b="1">
              <a:solidFill>
                <a:srgbClr val="7030A0"/>
              </a:solidFill>
              <a:latin typeface="TH SarabunPSK" pitchFamily="34" charset="-34"/>
              <a:ea typeface="+mn-ea"/>
              <a:cs typeface="TH SarabunPSK" pitchFamily="34" charset="-34"/>
            </a:rPr>
            <a:t>     รู้ว่าเด็กเป็นอย่างไรจะได้ช่วย	เหมือนคนป่วยเจ็บไข้ได้รักษา</a:t>
          </a:r>
          <a:br>
            <a:rPr lang="th-TH" sz="1900" b="1">
              <a:solidFill>
                <a:srgbClr val="7030A0"/>
              </a:solidFill>
              <a:latin typeface="TH SarabunPSK" pitchFamily="34" charset="-34"/>
              <a:ea typeface="+mn-ea"/>
              <a:cs typeface="TH SarabunPSK" pitchFamily="34" charset="-34"/>
            </a:rPr>
          </a:br>
          <a:r>
            <a:rPr lang="th-TH" sz="1900" b="1">
              <a:solidFill>
                <a:srgbClr val="7030A0"/>
              </a:solidFill>
              <a:latin typeface="TH SarabunPSK" pitchFamily="34" charset="-34"/>
              <a:ea typeface="+mn-ea"/>
              <a:cs typeface="TH SarabunPSK" pitchFamily="34" charset="-34"/>
            </a:rPr>
            <a:t>จัดยาให้ตรงตามเหตุแห่งโรคา	มั่นใจว่าโรคร้ายหายแน่นอน...</a:t>
          </a:r>
        </a:p>
        <a:p>
          <a:pPr algn="l"/>
          <a:r>
            <a:rPr lang="th-TH" sz="1100" b="1">
              <a:solidFill>
                <a:schemeClr val="lt1"/>
              </a:solidFill>
              <a:effectLst/>
              <a:latin typeface="+mn-lt"/>
              <a:ea typeface="+mn-ea"/>
              <a:cs typeface="+mn-cs"/>
            </a:rPr>
            <a:t>     </a:t>
          </a:r>
          <a:r>
            <a:rPr lang="th-TH" sz="1900" b="1">
              <a:solidFill>
                <a:srgbClr val="00B050"/>
              </a:solidFill>
              <a:latin typeface="TH SarabunPSK" pitchFamily="34" charset="-34"/>
              <a:ea typeface="+mn-ea"/>
              <a:cs typeface="TH SarabunPSK" pitchFamily="34" charset="-34"/>
            </a:rPr>
            <a:t>โรคนักเรียนอ่านไม่ออกเขียนไม่ได้</a:t>
          </a:r>
          <a:r>
            <a:rPr lang="en-US" sz="1900" b="1">
              <a:solidFill>
                <a:srgbClr val="00B050"/>
              </a:solidFill>
              <a:latin typeface="TH SarabunPSK" pitchFamily="34" charset="-34"/>
              <a:ea typeface="+mn-ea"/>
              <a:cs typeface="TH SarabunPSK" pitchFamily="34" charset="-34"/>
            </a:rPr>
            <a:t>	</a:t>
          </a:r>
          <a:r>
            <a:rPr lang="th-TH" sz="1900" b="1">
              <a:solidFill>
                <a:srgbClr val="00B050"/>
              </a:solidFill>
              <a:latin typeface="TH SarabunPSK" pitchFamily="34" charset="-34"/>
              <a:ea typeface="+mn-ea"/>
              <a:cs typeface="TH SarabunPSK" pitchFamily="34" charset="-34"/>
            </a:rPr>
            <a:t>ขอเพียงให้ปรับการเรียนเปลี่ยนการสอน</a:t>
          </a:r>
          <a:br>
            <a:rPr lang="th-TH" sz="1900" b="1">
              <a:solidFill>
                <a:srgbClr val="00B050"/>
              </a:solidFill>
              <a:latin typeface="TH SarabunPSK" pitchFamily="34" charset="-34"/>
              <a:ea typeface="+mn-ea"/>
              <a:cs typeface="TH SarabunPSK" pitchFamily="34" charset="-34"/>
            </a:rPr>
          </a:br>
          <a:r>
            <a:rPr lang="th-TH" sz="1900" b="1">
              <a:solidFill>
                <a:srgbClr val="00B050"/>
              </a:solidFill>
              <a:latin typeface="TH SarabunPSK" pitchFamily="34" charset="-34"/>
              <a:ea typeface="+mn-ea"/>
              <a:cs typeface="TH SarabunPSK" pitchFamily="34" charset="-34"/>
            </a:rPr>
            <a:t>ใช้ข้อมูลที่มีอยู่เพื่อต่อกร</a:t>
          </a:r>
          <a:r>
            <a:rPr lang="en-US" sz="1900" b="1">
              <a:solidFill>
                <a:srgbClr val="00B050"/>
              </a:solidFill>
              <a:latin typeface="TH SarabunPSK" pitchFamily="34" charset="-34"/>
              <a:ea typeface="+mn-ea"/>
              <a:cs typeface="TH SarabunPSK" pitchFamily="34" charset="-34"/>
            </a:rPr>
            <a:t>		</a:t>
          </a:r>
          <a:r>
            <a:rPr lang="th-TH" sz="1900" b="1">
              <a:solidFill>
                <a:srgbClr val="00B050"/>
              </a:solidFill>
              <a:latin typeface="TH SarabunPSK" pitchFamily="34" charset="-34"/>
              <a:ea typeface="+mn-ea"/>
              <a:cs typeface="TH SarabunPSK" pitchFamily="34" charset="-34"/>
            </a:rPr>
            <a:t>ต้องราญรอนโรคร้ายให้หมดลง...</a:t>
          </a:r>
          <a:br>
            <a:rPr lang="th-TH" sz="1900" b="1">
              <a:solidFill>
                <a:srgbClr val="00B050"/>
              </a:solidFill>
              <a:latin typeface="TH SarabunPSK" pitchFamily="34" charset="-34"/>
              <a:ea typeface="+mn-ea"/>
              <a:cs typeface="TH SarabunPSK" pitchFamily="34" charset="-34"/>
            </a:rPr>
          </a:br>
          <a:r>
            <a:rPr lang="th-TH" sz="1100" b="1">
              <a:solidFill>
                <a:schemeClr val="lt1"/>
              </a:solidFill>
              <a:effectLst/>
              <a:latin typeface="+mn-lt"/>
              <a:ea typeface="+mn-ea"/>
              <a:cs typeface="+mn-cs"/>
            </a:rPr>
            <a:t>     </a:t>
          </a:r>
          <a:r>
            <a:rPr lang="th-TH" sz="1900" b="1">
              <a:solidFill>
                <a:srgbClr val="C00000"/>
              </a:solidFill>
              <a:latin typeface="TH SarabunPSK" pitchFamily="34" charset="-34"/>
              <a:ea typeface="+mn-ea"/>
              <a:cs typeface="TH SarabunPSK" pitchFamily="34" charset="-34"/>
            </a:rPr>
            <a:t>ที่สำคัญทุกฝ่ายต้องช่วยกัน </a:t>
          </a:r>
          <a:r>
            <a:rPr lang="en-US" sz="1900" b="1">
              <a:solidFill>
                <a:srgbClr val="C00000"/>
              </a:solidFill>
              <a:latin typeface="TH SarabunPSK" pitchFamily="34" charset="-34"/>
              <a:ea typeface="+mn-ea"/>
              <a:cs typeface="TH SarabunPSK" pitchFamily="34" charset="-34"/>
            </a:rPr>
            <a:t>	</a:t>
          </a:r>
          <a:r>
            <a:rPr lang="th-TH" sz="1900" b="1">
              <a:solidFill>
                <a:srgbClr val="C00000"/>
              </a:solidFill>
              <a:latin typeface="TH SarabunPSK" pitchFamily="34" charset="-34"/>
              <a:ea typeface="+mn-ea"/>
              <a:cs typeface="TH SarabunPSK" pitchFamily="34" charset="-34"/>
            </a:rPr>
            <a:t>ร่วมผลักดันให้บรรลุตามประสงค์</a:t>
          </a:r>
          <a:br>
            <a:rPr lang="th-TH" sz="1900" b="1">
              <a:solidFill>
                <a:srgbClr val="C00000"/>
              </a:solidFill>
              <a:latin typeface="TH SarabunPSK" pitchFamily="34" charset="-34"/>
              <a:ea typeface="+mn-ea"/>
              <a:cs typeface="TH SarabunPSK" pitchFamily="34" charset="-34"/>
            </a:rPr>
          </a:br>
          <a:r>
            <a:rPr lang="th-TH" sz="1900" b="1">
              <a:solidFill>
                <a:srgbClr val="C00000"/>
              </a:solidFill>
              <a:latin typeface="TH SarabunPSK" pitchFamily="34" charset="-34"/>
              <a:ea typeface="+mn-ea"/>
              <a:cs typeface="TH SarabunPSK" pitchFamily="34" charset="-34"/>
            </a:rPr>
            <a:t>พร้อมเคลื่อนขับสอดรับอย่างมั่นคง</a:t>
          </a:r>
          <a:r>
            <a:rPr lang="en-US" sz="1900" b="1">
              <a:solidFill>
                <a:srgbClr val="C00000"/>
              </a:solidFill>
              <a:latin typeface="TH SarabunPSK" pitchFamily="34" charset="-34"/>
              <a:ea typeface="+mn-ea"/>
              <a:cs typeface="TH SarabunPSK" pitchFamily="34" charset="-34"/>
            </a:rPr>
            <a:t>	</a:t>
          </a:r>
          <a:r>
            <a:rPr lang="th-TH" sz="1900" b="1">
              <a:solidFill>
                <a:srgbClr val="C00000"/>
              </a:solidFill>
              <a:latin typeface="TH SarabunPSK" pitchFamily="34" charset="-34"/>
              <a:ea typeface="+mn-ea"/>
              <a:cs typeface="TH SarabunPSK" pitchFamily="34" charset="-34"/>
            </a:rPr>
            <a:t>ให้สมดังเจตจำนงที่ต้องการ...</a:t>
          </a:r>
        </a:p>
      </xdr:txBody>
    </xdr:sp>
    <xdr:clientData/>
  </xdr:twoCellAnchor>
  <xdr:twoCellAnchor>
    <xdr:from>
      <xdr:col>2</xdr:col>
      <xdr:colOff>52417</xdr:colOff>
      <xdr:row>135</xdr:row>
      <xdr:rowOff>243054</xdr:rowOff>
    </xdr:from>
    <xdr:to>
      <xdr:col>5</xdr:col>
      <xdr:colOff>1321629</xdr:colOff>
      <xdr:row>149</xdr:row>
      <xdr:rowOff>99851</xdr:rowOff>
    </xdr:to>
    <xdr:grpSp>
      <xdr:nvGrpSpPr>
        <xdr:cNvPr id="17" name="Group 16"/>
        <xdr:cNvGrpSpPr/>
      </xdr:nvGrpSpPr>
      <xdr:grpSpPr>
        <a:xfrm>
          <a:off x="1881217" y="38809779"/>
          <a:ext cx="5984087" cy="4123997"/>
          <a:chOff x="1652554" y="35066356"/>
          <a:chExt cx="5379727" cy="3590694"/>
        </a:xfrm>
      </xdr:grpSpPr>
      <xdr:pic>
        <xdr:nvPicPr>
          <xdr:cNvPr id="2" name="Picture 1">
            <a:hlinkClick xmlns:r="http://schemas.openxmlformats.org/officeDocument/2006/relationships" r:id="rId6"/>
          </xdr:cNvPr>
          <xdr:cNvPicPr>
            <a:picLocks noChangeAspect="1"/>
          </xdr:cNvPicPr>
        </xdr:nvPicPr>
        <xdr:blipFill rotWithShape="1">
          <a:blip xmlns:r="http://schemas.openxmlformats.org/officeDocument/2006/relationships" r:embed="rId7"/>
          <a:srcRect l="6435" t="6436" r="6548" b="6357"/>
          <a:stretch/>
        </xdr:blipFill>
        <xdr:spPr>
          <a:xfrm>
            <a:off x="1652693" y="37675353"/>
            <a:ext cx="990708" cy="981697"/>
          </a:xfrm>
          <a:prstGeom prst="rect">
            <a:avLst/>
          </a:prstGeom>
          <a:ln>
            <a:solidFill>
              <a:sysClr val="windowText" lastClr="000000"/>
            </a:solidFill>
          </a:ln>
        </xdr:spPr>
      </xdr:pic>
      <xdr:pic>
        <xdr:nvPicPr>
          <xdr:cNvPr id="8" name="Picture 7">
            <a:hlinkClick xmlns:r="http://schemas.openxmlformats.org/officeDocument/2006/relationships" r:id="rId8"/>
          </xdr:cNvPr>
          <xdr:cNvPicPr>
            <a:picLocks noChangeAspect="1"/>
          </xdr:cNvPicPr>
        </xdr:nvPicPr>
        <xdr:blipFill>
          <a:blip xmlns:r="http://schemas.openxmlformats.org/officeDocument/2006/relationships" r:embed="rId9"/>
          <a:stretch>
            <a:fillRect/>
          </a:stretch>
        </xdr:blipFill>
        <xdr:spPr>
          <a:xfrm>
            <a:off x="1652554" y="35066356"/>
            <a:ext cx="1004984" cy="988383"/>
          </a:xfrm>
          <a:prstGeom prst="rect">
            <a:avLst/>
          </a:prstGeom>
          <a:ln>
            <a:solidFill>
              <a:sysClr val="windowText" lastClr="000000"/>
            </a:solidFill>
          </a:ln>
        </xdr:spPr>
      </xdr:pic>
      <xdr:pic>
        <xdr:nvPicPr>
          <xdr:cNvPr id="16" name="Picture 15">
            <a:hlinkClick xmlns:r="http://schemas.openxmlformats.org/officeDocument/2006/relationships" r:id="rId10"/>
          </xdr:cNvPr>
          <xdr:cNvPicPr>
            <a:picLocks noChangeAspect="1"/>
          </xdr:cNvPicPr>
        </xdr:nvPicPr>
        <xdr:blipFill>
          <a:blip xmlns:r="http://schemas.openxmlformats.org/officeDocument/2006/relationships" r:embed="rId11"/>
          <a:stretch>
            <a:fillRect/>
          </a:stretch>
        </xdr:blipFill>
        <xdr:spPr>
          <a:xfrm>
            <a:off x="6029311" y="36362943"/>
            <a:ext cx="1002970" cy="992301"/>
          </a:xfrm>
          <a:prstGeom prst="rect">
            <a:avLst/>
          </a:prstGeom>
          <a:ln>
            <a:solidFill>
              <a:sysClr val="windowText" lastClr="000000"/>
            </a:solidFill>
          </a:ln>
        </xdr:spPr>
      </xdr:pic>
    </xdr:grpSp>
    <xdr:clientData/>
  </xdr:twoCellAnchor>
  <xdr:twoCellAnchor>
    <xdr:from>
      <xdr:col>2</xdr:col>
      <xdr:colOff>52417</xdr:colOff>
      <xdr:row>135</xdr:row>
      <xdr:rowOff>243054</xdr:rowOff>
    </xdr:from>
    <xdr:to>
      <xdr:col>5</xdr:col>
      <xdr:colOff>1321629</xdr:colOff>
      <xdr:row>149</xdr:row>
      <xdr:rowOff>99851</xdr:rowOff>
    </xdr:to>
    <xdr:grpSp>
      <xdr:nvGrpSpPr>
        <xdr:cNvPr id="55" name="Group 54"/>
        <xdr:cNvGrpSpPr/>
      </xdr:nvGrpSpPr>
      <xdr:grpSpPr>
        <a:xfrm>
          <a:off x="1881217" y="38809779"/>
          <a:ext cx="5984087" cy="4123997"/>
          <a:chOff x="1652554" y="35066356"/>
          <a:chExt cx="5379727" cy="3590694"/>
        </a:xfrm>
      </xdr:grpSpPr>
      <xdr:pic>
        <xdr:nvPicPr>
          <xdr:cNvPr id="57" name="Picture 56">
            <a:hlinkClick xmlns:r="http://schemas.openxmlformats.org/officeDocument/2006/relationships" r:id="rId6"/>
          </xdr:cNvPr>
          <xdr:cNvPicPr>
            <a:picLocks noChangeAspect="1"/>
          </xdr:cNvPicPr>
        </xdr:nvPicPr>
        <xdr:blipFill rotWithShape="1">
          <a:blip xmlns:r="http://schemas.openxmlformats.org/officeDocument/2006/relationships" r:embed="rId7"/>
          <a:srcRect l="6435" t="6436" r="6548" b="6357"/>
          <a:stretch/>
        </xdr:blipFill>
        <xdr:spPr>
          <a:xfrm>
            <a:off x="1652693" y="37675353"/>
            <a:ext cx="990708" cy="981697"/>
          </a:xfrm>
          <a:prstGeom prst="rect">
            <a:avLst/>
          </a:prstGeom>
          <a:ln>
            <a:solidFill>
              <a:sysClr val="windowText" lastClr="000000"/>
            </a:solidFill>
          </a:ln>
        </xdr:spPr>
      </xdr:pic>
      <xdr:pic>
        <xdr:nvPicPr>
          <xdr:cNvPr id="59" name="Picture 58">
            <a:hlinkClick xmlns:r="http://schemas.openxmlformats.org/officeDocument/2006/relationships" r:id="rId8"/>
          </xdr:cNvPr>
          <xdr:cNvPicPr>
            <a:picLocks noChangeAspect="1"/>
          </xdr:cNvPicPr>
        </xdr:nvPicPr>
        <xdr:blipFill>
          <a:blip xmlns:r="http://schemas.openxmlformats.org/officeDocument/2006/relationships" r:embed="rId9"/>
          <a:stretch>
            <a:fillRect/>
          </a:stretch>
        </xdr:blipFill>
        <xdr:spPr>
          <a:xfrm>
            <a:off x="1652554" y="35066356"/>
            <a:ext cx="1004984" cy="988383"/>
          </a:xfrm>
          <a:prstGeom prst="rect">
            <a:avLst/>
          </a:prstGeom>
          <a:ln>
            <a:solidFill>
              <a:sysClr val="windowText" lastClr="000000"/>
            </a:solidFill>
          </a:ln>
        </xdr:spPr>
      </xdr:pic>
      <xdr:pic>
        <xdr:nvPicPr>
          <xdr:cNvPr id="61" name="Picture 60">
            <a:hlinkClick xmlns:r="http://schemas.openxmlformats.org/officeDocument/2006/relationships" r:id="rId10"/>
          </xdr:cNvPr>
          <xdr:cNvPicPr>
            <a:picLocks noChangeAspect="1"/>
          </xdr:cNvPicPr>
        </xdr:nvPicPr>
        <xdr:blipFill>
          <a:blip xmlns:r="http://schemas.openxmlformats.org/officeDocument/2006/relationships" r:embed="rId11"/>
          <a:stretch>
            <a:fillRect/>
          </a:stretch>
        </xdr:blipFill>
        <xdr:spPr>
          <a:xfrm>
            <a:off x="6029311" y="36362943"/>
            <a:ext cx="1002970" cy="992301"/>
          </a:xfrm>
          <a:prstGeom prst="rect">
            <a:avLst/>
          </a:prstGeom>
          <a:ln>
            <a:solidFill>
              <a:sysClr val="windowText" lastClr="000000"/>
            </a:solidFill>
          </a:ln>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556851</xdr:colOff>
      <xdr:row>2</xdr:row>
      <xdr:rowOff>171449</xdr:rowOff>
    </xdr:from>
    <xdr:to>
      <xdr:col>15</xdr:col>
      <xdr:colOff>123825</xdr:colOff>
      <xdr:row>30</xdr:row>
      <xdr:rowOff>9525</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556851</xdr:colOff>
      <xdr:row>33</xdr:row>
      <xdr:rowOff>171449</xdr:rowOff>
    </xdr:from>
    <xdr:to>
      <xdr:col>15</xdr:col>
      <xdr:colOff>123825</xdr:colOff>
      <xdr:row>61</xdr:row>
      <xdr:rowOff>9525</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556851</xdr:colOff>
      <xdr:row>64</xdr:row>
      <xdr:rowOff>171449</xdr:rowOff>
    </xdr:from>
    <xdr:to>
      <xdr:col>15</xdr:col>
      <xdr:colOff>123825</xdr:colOff>
      <xdr:row>92</xdr:row>
      <xdr:rowOff>9525</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556851</xdr:colOff>
      <xdr:row>95</xdr:row>
      <xdr:rowOff>171449</xdr:rowOff>
    </xdr:from>
    <xdr:to>
      <xdr:col>15</xdr:col>
      <xdr:colOff>123825</xdr:colOff>
      <xdr:row>123</xdr:row>
      <xdr:rowOff>9525</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556851</xdr:colOff>
      <xdr:row>126</xdr:row>
      <xdr:rowOff>171449</xdr:rowOff>
    </xdr:from>
    <xdr:to>
      <xdr:col>15</xdr:col>
      <xdr:colOff>123825</xdr:colOff>
      <xdr:row>154</xdr:row>
      <xdr:rowOff>9525</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556851</xdr:colOff>
      <xdr:row>157</xdr:row>
      <xdr:rowOff>171449</xdr:rowOff>
    </xdr:from>
    <xdr:to>
      <xdr:col>15</xdr:col>
      <xdr:colOff>123825</xdr:colOff>
      <xdr:row>185</xdr:row>
      <xdr:rowOff>9525</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2923</xdr:colOff>
      <xdr:row>18</xdr:row>
      <xdr:rowOff>104775</xdr:rowOff>
    </xdr:from>
    <xdr:to>
      <xdr:col>16</xdr:col>
      <xdr:colOff>487</xdr:colOff>
      <xdr:row>37</xdr:row>
      <xdr:rowOff>114300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2923</xdr:colOff>
      <xdr:row>41</xdr:row>
      <xdr:rowOff>104775</xdr:rowOff>
    </xdr:from>
    <xdr:to>
      <xdr:col>16</xdr:col>
      <xdr:colOff>487</xdr:colOff>
      <xdr:row>60</xdr:row>
      <xdr:rowOff>114300</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sites.google.com/a/esdc.go.th/sv-sw/home" TargetMode="External"/><Relationship Id="rId7" Type="http://schemas.openxmlformats.org/officeDocument/2006/relationships/vmlDrawing" Target="../drawings/vmlDrawing1.vml"/><Relationship Id="rId2" Type="http://schemas.openxmlformats.org/officeDocument/2006/relationships/hyperlink" Target="https://sites.google.com/a/esdc.go.th/sv-sw/reading-writing" TargetMode="External"/><Relationship Id="rId1" Type="http://schemas.openxmlformats.org/officeDocument/2006/relationships/hyperlink" Target="https://www.facebook.com/suwit.bangngirn"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line.me/ti/p/VvzVPN-GzH"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FF"/>
  </sheetPr>
  <dimension ref="A1:G151"/>
  <sheetViews>
    <sheetView tabSelected="1" topLeftCell="A4" zoomScaleNormal="100" zoomScalePageLayoutView="85" workbookViewId="0">
      <selection activeCell="H13" sqref="H13"/>
    </sheetView>
  </sheetViews>
  <sheetFormatPr defaultColWidth="9.125" defaultRowHeight="24"/>
  <cols>
    <col min="1" max="1" width="3.375" style="23" customWidth="1"/>
    <col min="2" max="7" width="20.625" style="23" customWidth="1"/>
    <col min="8" max="8" width="6" style="23" customWidth="1"/>
    <col min="9" max="16384" width="9.125" style="23"/>
  </cols>
  <sheetData>
    <row r="1" spans="2:7" ht="36" customHeight="1" thickBot="1"/>
    <row r="2" spans="2:7" s="20" customFormat="1" ht="25.5" customHeight="1" thickTop="1">
      <c r="B2" s="408" t="s">
        <v>101</v>
      </c>
      <c r="C2" s="409"/>
      <c r="D2" s="409"/>
      <c r="E2" s="409"/>
      <c r="F2" s="409"/>
      <c r="G2" s="410"/>
    </row>
    <row r="3" spans="2:7" s="20" customFormat="1" ht="22.5" customHeight="1">
      <c r="B3" s="411" t="s">
        <v>102</v>
      </c>
      <c r="C3" s="412"/>
      <c r="D3" s="412"/>
      <c r="E3" s="412"/>
      <c r="F3" s="412"/>
      <c r="G3" s="413"/>
    </row>
    <row r="4" spans="2:7" s="20" customFormat="1" ht="22.5" customHeight="1">
      <c r="B4" s="414" t="s">
        <v>148</v>
      </c>
      <c r="C4" s="415"/>
      <c r="D4" s="415"/>
      <c r="E4" s="415"/>
      <c r="F4" s="415"/>
      <c r="G4" s="416"/>
    </row>
    <row r="5" spans="2:7" s="20" customFormat="1" ht="22.5" customHeight="1" thickBot="1">
      <c r="B5" s="417" t="s">
        <v>168</v>
      </c>
      <c r="C5" s="418"/>
      <c r="D5" s="418"/>
      <c r="E5" s="418"/>
      <c r="F5" s="418"/>
      <c r="G5" s="419"/>
    </row>
    <row r="6" spans="2:7" s="12" customFormat="1" ht="24" customHeight="1" thickTop="1">
      <c r="B6" s="55"/>
      <c r="C6" s="55"/>
      <c r="D6" s="55"/>
      <c r="E6" s="55"/>
      <c r="F6" s="55"/>
      <c r="G6" s="55"/>
    </row>
    <row r="7" spans="2:7" s="20" customFormat="1" ht="24" customHeight="1">
      <c r="B7" s="10"/>
      <c r="C7" s="10"/>
      <c r="D7" s="10"/>
      <c r="E7" s="10"/>
    </row>
    <row r="8" spans="2:7" s="12" customFormat="1" ht="24" customHeight="1">
      <c r="B8" s="13"/>
      <c r="C8" s="14"/>
      <c r="D8" s="14"/>
      <c r="E8" s="13"/>
    </row>
    <row r="9" spans="2:7" s="12" customFormat="1" ht="24" customHeight="1">
      <c r="B9" s="15"/>
      <c r="C9" s="16"/>
      <c r="D9" s="16"/>
      <c r="E9" s="15"/>
    </row>
    <row r="10" spans="2:7" s="12" customFormat="1" ht="23.25" customHeight="1">
      <c r="C10" s="420" t="s">
        <v>2</v>
      </c>
      <c r="D10" s="421"/>
      <c r="E10" s="422" t="s">
        <v>177</v>
      </c>
      <c r="F10" s="423"/>
    </row>
    <row r="11" spans="2:7" s="12" customFormat="1" ht="23.25" customHeight="1">
      <c r="C11" s="420" t="s">
        <v>1</v>
      </c>
      <c r="D11" s="421"/>
      <c r="E11" s="422" t="s">
        <v>178</v>
      </c>
      <c r="F11" s="423"/>
    </row>
    <row r="12" spans="2:7" s="11" customFormat="1" ht="23.25" customHeight="1">
      <c r="C12" s="420" t="s">
        <v>22</v>
      </c>
      <c r="D12" s="421"/>
      <c r="E12" s="422">
        <v>1073180003</v>
      </c>
      <c r="F12" s="423"/>
    </row>
    <row r="13" spans="2:7" s="11" customFormat="1" ht="23.25" customHeight="1">
      <c r="C13" s="420" t="s">
        <v>25</v>
      </c>
      <c r="D13" s="421"/>
      <c r="E13" s="422" t="s">
        <v>179</v>
      </c>
      <c r="F13" s="423"/>
    </row>
    <row r="14" spans="2:7" s="11" customFormat="1" ht="23.25" customHeight="1">
      <c r="C14" s="420" t="s">
        <v>26</v>
      </c>
      <c r="D14" s="421"/>
      <c r="E14" s="422" t="s">
        <v>180</v>
      </c>
      <c r="F14" s="423"/>
    </row>
    <row r="15" spans="2:7" s="11" customFormat="1" ht="18.75" customHeight="1">
      <c r="B15" s="17"/>
      <c r="C15" s="17"/>
      <c r="D15" s="18"/>
      <c r="E15" s="18"/>
    </row>
    <row r="16" spans="2:7" s="11" customFormat="1" ht="18.75" customHeight="1">
      <c r="B16" s="17"/>
      <c r="C16" s="17"/>
      <c r="D16" s="18"/>
      <c r="E16" s="18"/>
    </row>
    <row r="17" spans="1:7" s="11" customFormat="1" ht="18.75" customHeight="1">
      <c r="B17" s="17"/>
      <c r="C17" s="17"/>
      <c r="D17" s="18"/>
      <c r="E17" s="18"/>
    </row>
    <row r="18" spans="1:7" ht="24" customHeight="1">
      <c r="A18" s="11"/>
      <c r="B18" s="424" t="s">
        <v>24</v>
      </c>
      <c r="C18" s="424"/>
      <c r="D18" s="424"/>
      <c r="E18" s="424"/>
      <c r="F18" s="424"/>
      <c r="G18" s="424"/>
    </row>
    <row r="19" spans="1:7" s="11" customFormat="1" ht="22.5" customHeight="1">
      <c r="A19" s="56"/>
      <c r="B19" s="427" t="s">
        <v>169</v>
      </c>
      <c r="C19" s="427"/>
      <c r="D19" s="427"/>
      <c r="E19" s="427"/>
      <c r="F19" s="427"/>
      <c r="G19" s="427"/>
    </row>
    <row r="20" spans="1:7" s="12" customFormat="1" ht="22.5" customHeight="1">
      <c r="A20" s="57"/>
      <c r="B20" s="427" t="s">
        <v>56</v>
      </c>
      <c r="C20" s="427"/>
      <c r="D20" s="427"/>
      <c r="E20" s="427"/>
      <c r="F20" s="427"/>
      <c r="G20" s="427"/>
    </row>
    <row r="21" spans="1:7" s="12" customFormat="1" ht="22.5" customHeight="1">
      <c r="A21" s="57"/>
      <c r="B21" s="427" t="s">
        <v>57</v>
      </c>
      <c r="C21" s="427"/>
      <c r="D21" s="427"/>
      <c r="E21" s="427"/>
      <c r="F21" s="58"/>
      <c r="G21" s="58"/>
    </row>
    <row r="22" spans="1:7" s="12" customFormat="1" ht="6.75" customHeight="1">
      <c r="B22" s="21"/>
      <c r="C22" s="21"/>
      <c r="D22" s="21"/>
      <c r="E22" s="21"/>
    </row>
    <row r="23" spans="1:7" s="12" customFormat="1" ht="21" customHeight="1">
      <c r="B23" s="428" t="s">
        <v>58</v>
      </c>
      <c r="C23" s="428"/>
      <c r="D23" s="428"/>
      <c r="E23" s="428"/>
      <c r="F23" s="428"/>
      <c r="G23" s="428"/>
    </row>
    <row r="24" spans="1:7" s="12" customFormat="1" ht="21" customHeight="1">
      <c r="B24" s="297"/>
      <c r="C24" s="297"/>
      <c r="D24" s="297"/>
      <c r="E24" s="297"/>
      <c r="F24" s="297"/>
      <c r="G24" s="297"/>
    </row>
    <row r="25" spans="1:7" s="12" customFormat="1" ht="19.5" customHeight="1">
      <c r="B25" s="429" t="s">
        <v>140</v>
      </c>
      <c r="C25" s="429"/>
      <c r="D25" s="429"/>
      <c r="E25" s="429"/>
      <c r="F25" s="429"/>
      <c r="G25" s="429"/>
    </row>
    <row r="26" spans="1:7" s="57" customFormat="1" ht="11.25" customHeight="1"/>
    <row r="27" spans="1:7" s="57" customFormat="1" ht="39.75" customHeight="1">
      <c r="B27" s="430" t="s">
        <v>166</v>
      </c>
      <c r="C27" s="431"/>
      <c r="D27" s="431"/>
      <c r="E27" s="431"/>
      <c r="F27" s="431"/>
      <c r="G27" s="431"/>
    </row>
    <row r="28" spans="1:7" s="57" customFormat="1" ht="20.25" customHeight="1">
      <c r="B28" s="430" t="s">
        <v>127</v>
      </c>
      <c r="C28" s="430"/>
      <c r="D28" s="430"/>
      <c r="E28" s="430"/>
      <c r="F28" s="430"/>
      <c r="G28" s="430"/>
    </row>
    <row r="29" spans="1:7" s="56" customFormat="1" ht="20.25" customHeight="1">
      <c r="B29" s="425" t="s">
        <v>128</v>
      </c>
      <c r="C29" s="425"/>
      <c r="D29" s="425"/>
      <c r="E29" s="425"/>
      <c r="F29" s="425"/>
      <c r="G29" s="425"/>
    </row>
    <row r="30" spans="1:7" s="56" customFormat="1" ht="20.25" customHeight="1">
      <c r="B30" s="425" t="s">
        <v>133</v>
      </c>
      <c r="C30" s="425"/>
      <c r="D30" s="425"/>
      <c r="E30" s="425"/>
      <c r="F30" s="425"/>
      <c r="G30" s="425"/>
    </row>
    <row r="31" spans="1:7" s="56" customFormat="1" ht="20.25" customHeight="1">
      <c r="B31" s="426" t="s">
        <v>134</v>
      </c>
      <c r="C31" s="426"/>
      <c r="D31" s="426"/>
      <c r="E31" s="426"/>
      <c r="F31" s="426"/>
      <c r="G31" s="426"/>
    </row>
    <row r="32" spans="1:7" s="20" customFormat="1" ht="9.75" customHeight="1">
      <c r="B32" s="22"/>
      <c r="C32" s="22"/>
      <c r="D32" s="22"/>
      <c r="E32" s="22"/>
    </row>
    <row r="33" spans="2:7" s="20" customFormat="1" ht="20.25" customHeight="1">
      <c r="D33" s="298" t="s">
        <v>65</v>
      </c>
      <c r="E33" s="300" t="s">
        <v>53</v>
      </c>
    </row>
    <row r="34" spans="2:7" s="20" customFormat="1" ht="20.25" customHeight="1">
      <c r="D34" s="298" t="s">
        <v>67</v>
      </c>
      <c r="E34" s="301" t="s">
        <v>54</v>
      </c>
    </row>
    <row r="35" spans="2:7" s="20" customFormat="1" ht="20.25" customHeight="1">
      <c r="D35" s="298" t="s">
        <v>68</v>
      </c>
      <c r="E35" s="302" t="s">
        <v>66</v>
      </c>
    </row>
    <row r="36" spans="2:7" ht="20.25" customHeight="1">
      <c r="D36" s="298" t="s">
        <v>129</v>
      </c>
      <c r="E36" s="299" t="s">
        <v>55</v>
      </c>
      <c r="F36" s="304"/>
    </row>
    <row r="37" spans="2:7" ht="9.75" customHeight="1"/>
    <row r="38" spans="2:7" s="286" customFormat="1">
      <c r="B38" s="433" t="s">
        <v>135</v>
      </c>
      <c r="C38" s="433"/>
      <c r="D38" s="433"/>
      <c r="E38" s="433"/>
      <c r="F38" s="433"/>
      <c r="G38" s="433"/>
    </row>
    <row r="39" spans="2:7" ht="10.5" customHeight="1">
      <c r="B39" s="239"/>
      <c r="C39" s="239"/>
    </row>
    <row r="40" spans="2:7">
      <c r="B40" s="271"/>
      <c r="C40" s="271" t="s">
        <v>95</v>
      </c>
    </row>
    <row r="41" spans="2:7">
      <c r="B41" s="272"/>
      <c r="C41" s="271" t="s">
        <v>96</v>
      </c>
    </row>
    <row r="42" spans="2:7">
      <c r="B42" s="272"/>
      <c r="C42" s="272"/>
      <c r="G42" s="239"/>
    </row>
    <row r="43" spans="2:7">
      <c r="B43" s="432" t="s">
        <v>97</v>
      </c>
      <c r="C43" s="432"/>
    </row>
    <row r="44" spans="2:7">
      <c r="B44" s="272"/>
      <c r="C44" s="271" t="s">
        <v>98</v>
      </c>
    </row>
    <row r="45" spans="2:7">
      <c r="F45" s="239"/>
    </row>
    <row r="47" spans="2:7" ht="12" customHeight="1"/>
    <row r="48" spans="2:7" s="286" customFormat="1">
      <c r="B48" s="433" t="s">
        <v>136</v>
      </c>
      <c r="C48" s="433"/>
      <c r="D48" s="433"/>
      <c r="E48" s="433"/>
      <c r="F48" s="433"/>
      <c r="G48" s="433"/>
    </row>
    <row r="49" spans="1:7" s="304" customFormat="1" ht="11.25" customHeight="1">
      <c r="B49" s="303"/>
      <c r="C49" s="303"/>
      <c r="D49" s="303"/>
      <c r="E49" s="303"/>
      <c r="F49" s="303"/>
      <c r="G49" s="303"/>
    </row>
    <row r="50" spans="1:7" ht="15.75" customHeight="1">
      <c r="F50" s="440" t="s">
        <v>130</v>
      </c>
      <c r="G50" s="440"/>
    </row>
    <row r="51" spans="1:7">
      <c r="B51" s="439" t="s">
        <v>59</v>
      </c>
      <c r="C51" s="439"/>
      <c r="D51" s="439"/>
      <c r="E51" s="439"/>
      <c r="F51" s="439"/>
      <c r="G51" s="439"/>
    </row>
    <row r="52" spans="1:7" ht="9" customHeight="1">
      <c r="A52" s="237"/>
      <c r="B52" s="436"/>
      <c r="C52" s="436"/>
      <c r="D52" s="436"/>
      <c r="E52" s="436"/>
      <c r="F52" s="436"/>
      <c r="G52" s="436"/>
    </row>
    <row r="53" spans="1:7" ht="21.75" customHeight="1">
      <c r="B53" s="438" t="s">
        <v>137</v>
      </c>
      <c r="C53" s="438"/>
      <c r="D53" s="438"/>
      <c r="E53" s="438"/>
      <c r="F53" s="438"/>
      <c r="G53" s="438"/>
    </row>
    <row r="54" spans="1:7">
      <c r="B54" s="437" t="s">
        <v>138</v>
      </c>
      <c r="C54" s="437"/>
      <c r="D54" s="437"/>
      <c r="E54" s="437"/>
      <c r="F54" s="437"/>
      <c r="G54" s="437"/>
    </row>
    <row r="55" spans="1:7">
      <c r="B55" s="437"/>
      <c r="C55" s="437"/>
      <c r="D55" s="437"/>
      <c r="E55" s="437"/>
      <c r="F55" s="437"/>
      <c r="G55" s="437"/>
    </row>
    <row r="56" spans="1:7">
      <c r="B56" s="94"/>
      <c r="C56" s="94"/>
      <c r="D56" s="94"/>
      <c r="E56" s="94"/>
      <c r="F56" s="94"/>
      <c r="G56" s="94"/>
    </row>
    <row r="57" spans="1:7">
      <c r="B57" s="94"/>
      <c r="C57" s="94"/>
      <c r="D57" s="94"/>
      <c r="E57" s="94"/>
      <c r="F57" s="94"/>
      <c r="G57" s="94"/>
    </row>
    <row r="58" spans="1:7">
      <c r="B58" s="434"/>
      <c r="C58" s="434"/>
      <c r="D58" s="434"/>
      <c r="E58" s="434"/>
      <c r="F58" s="434"/>
      <c r="G58" s="434"/>
    </row>
    <row r="61" spans="1:7" ht="21.75" customHeight="1"/>
    <row r="62" spans="1:7" ht="12.75" customHeight="1"/>
    <row r="63" spans="1:7" s="62" customFormat="1" ht="10.5" customHeight="1"/>
    <row r="64" spans="1:7" ht="21.75" customHeight="1">
      <c r="B64" s="435" t="s">
        <v>139</v>
      </c>
      <c r="C64" s="435"/>
      <c r="D64" s="435"/>
      <c r="E64" s="435"/>
      <c r="F64" s="435"/>
      <c r="G64" s="435"/>
    </row>
    <row r="65" spans="2:7" ht="21.75" customHeight="1">
      <c r="B65" s="435"/>
      <c r="C65" s="435"/>
      <c r="D65" s="435"/>
      <c r="E65" s="435"/>
      <c r="F65" s="435"/>
      <c r="G65" s="435"/>
    </row>
    <row r="66" spans="2:7" ht="21.75" customHeight="1">
      <c r="G66"/>
    </row>
    <row r="69" spans="2:7">
      <c r="B69" s="441"/>
      <c r="C69" s="441"/>
      <c r="D69" s="441"/>
      <c r="E69" s="441"/>
    </row>
    <row r="77" spans="2:7" ht="23.25" customHeight="1"/>
    <row r="78" spans="2:7" ht="58.5" customHeight="1">
      <c r="B78" s="442" t="s">
        <v>149</v>
      </c>
      <c r="C78" s="442"/>
      <c r="D78" s="442"/>
      <c r="E78" s="442"/>
      <c r="F78" s="442"/>
      <c r="G78" s="442"/>
    </row>
    <row r="79" spans="2:7" ht="31.5" customHeight="1">
      <c r="B79" s="443" t="s">
        <v>170</v>
      </c>
      <c r="C79" s="443"/>
      <c r="D79" s="443"/>
      <c r="E79" s="443"/>
      <c r="F79" s="443"/>
      <c r="G79" s="443"/>
    </row>
    <row r="80" spans="2:7">
      <c r="B80" s="19"/>
      <c r="C80" s="19"/>
      <c r="D80" s="19"/>
      <c r="E80" s="19"/>
    </row>
    <row r="81" spans="2:7">
      <c r="B81" s="19"/>
      <c r="C81" s="19"/>
      <c r="D81" s="19"/>
      <c r="E81" s="19"/>
    </row>
    <row r="82" spans="2:7">
      <c r="B82" s="19"/>
      <c r="C82" s="19"/>
      <c r="D82" s="19"/>
      <c r="E82" s="19"/>
    </row>
    <row r="83" spans="2:7">
      <c r="B83" s="19"/>
      <c r="C83" s="19"/>
      <c r="D83" s="19"/>
      <c r="E83" s="19"/>
    </row>
    <row r="84" spans="2:7">
      <c r="B84" s="19"/>
      <c r="C84" s="19"/>
      <c r="D84" s="19"/>
      <c r="E84" s="19"/>
    </row>
    <row r="85" spans="2:7">
      <c r="B85" s="19"/>
      <c r="C85" s="19"/>
      <c r="D85" s="19"/>
      <c r="E85" s="19"/>
    </row>
    <row r="86" spans="2:7">
      <c r="B86" s="19"/>
      <c r="C86" s="19"/>
      <c r="D86" s="19"/>
      <c r="E86" s="19"/>
    </row>
    <row r="87" spans="2:7">
      <c r="B87" s="19"/>
      <c r="C87" s="19"/>
      <c r="D87" s="19"/>
      <c r="E87" s="19"/>
    </row>
    <row r="88" spans="2:7">
      <c r="B88" s="19"/>
      <c r="C88" s="19"/>
      <c r="D88" s="19"/>
      <c r="E88" s="19"/>
    </row>
    <row r="89" spans="2:7">
      <c r="B89" s="19"/>
      <c r="C89" s="19"/>
      <c r="D89" s="19"/>
      <c r="E89" s="19"/>
    </row>
    <row r="90" spans="2:7">
      <c r="B90" s="19"/>
      <c r="C90" s="19"/>
      <c r="D90" s="19"/>
      <c r="E90" s="19"/>
    </row>
    <row r="91" spans="2:7">
      <c r="B91" s="19"/>
      <c r="C91" s="19"/>
      <c r="D91" s="19"/>
      <c r="E91" s="19"/>
    </row>
    <row r="92" spans="2:7">
      <c r="B92" s="19"/>
      <c r="C92" s="19"/>
      <c r="D92" s="19"/>
      <c r="E92" s="19"/>
    </row>
    <row r="93" spans="2:7">
      <c r="B93" s="19"/>
      <c r="C93" s="19"/>
      <c r="D93" s="19"/>
      <c r="E93" s="19"/>
    </row>
    <row r="95" spans="2:7" ht="15.75" customHeight="1"/>
    <row r="96" spans="2:7" ht="24.75" customHeight="1">
      <c r="B96" s="446" t="str">
        <f>ReadMe!$C$10&amp;ReadMe!$E$10</f>
        <v>โรงเรียนโรงเรียนวัดธรรมศาลา(หลวงพ่อน้อยอุปถัมภ์)</v>
      </c>
      <c r="C96" s="446"/>
      <c r="D96" s="446"/>
      <c r="E96" s="446"/>
      <c r="F96" s="446"/>
      <c r="G96" s="446"/>
    </row>
    <row r="97" spans="2:7" ht="24.75" customHeight="1">
      <c r="B97" s="445" t="str">
        <f>ReadMe!$C$11&amp;ReadMe!$E$11</f>
        <v>สำนักงานเขตพื้นที่การศึกษาประถมศึกษานครปฐม เขต 1</v>
      </c>
      <c r="C97" s="445"/>
      <c r="D97" s="445"/>
      <c r="E97" s="445"/>
      <c r="F97" s="445"/>
      <c r="G97" s="445"/>
    </row>
    <row r="98" spans="2:7" ht="24.75" customHeight="1">
      <c r="B98" s="444" t="str">
        <f>ReadMe!$C$13&amp;ReadMe!$E$13&amp;"    "&amp;ReadMe!$C$14&amp;ReadMe!$E$14</f>
        <v xml:space="preserve">อำเภอเมืองนครปฐม    จังหวัดนครปฐม </v>
      </c>
      <c r="C98" s="444"/>
      <c r="D98" s="444"/>
      <c r="E98" s="444"/>
      <c r="F98" s="444"/>
      <c r="G98" s="444"/>
    </row>
    <row r="99" spans="2:7" s="377" customFormat="1"/>
    <row r="100" spans="2:7" s="377" customFormat="1"/>
    <row r="101" spans="2:7" s="377" customFormat="1"/>
    <row r="102" spans="2:7" s="377" customFormat="1"/>
    <row r="103" spans="2:7" s="377" customFormat="1"/>
    <row r="104" spans="2:7" s="377" customFormat="1"/>
    <row r="105" spans="2:7" s="377" customFormat="1"/>
    <row r="106" spans="2:7" s="377" customFormat="1"/>
    <row r="107" spans="2:7" s="377" customFormat="1"/>
    <row r="108" spans="2:7" s="377" customFormat="1"/>
    <row r="109" spans="2:7" s="377" customFormat="1"/>
    <row r="110" spans="2:7" s="377" customFormat="1"/>
    <row r="111" spans="2:7" s="377" customFormat="1"/>
    <row r="112" spans="2:7" s="377" customFormat="1"/>
    <row r="113" spans="2:7" s="377" customFormat="1"/>
    <row r="114" spans="2:7" s="377" customFormat="1"/>
    <row r="115" spans="2:7" s="377" customFormat="1"/>
    <row r="116" spans="2:7" s="377" customFormat="1"/>
    <row r="117" spans="2:7" s="377" customFormat="1"/>
    <row r="118" spans="2:7" s="377" customFormat="1"/>
    <row r="119" spans="2:7" s="377" customFormat="1"/>
    <row r="120" spans="2:7" s="377" customFormat="1"/>
    <row r="121" spans="2:7" s="377" customFormat="1"/>
    <row r="122" spans="2:7" s="377" customFormat="1" ht="16.5" customHeight="1"/>
    <row r="123" spans="2:7" s="377" customFormat="1" hidden="1"/>
    <row r="124" spans="2:7" s="377" customFormat="1" ht="25.5" customHeight="1">
      <c r="B124" s="398" t="s">
        <v>156</v>
      </c>
      <c r="C124" s="398"/>
      <c r="D124" s="398"/>
      <c r="E124" s="398"/>
      <c r="F124" s="398"/>
      <c r="G124" s="398"/>
    </row>
    <row r="125" spans="2:7" s="377" customFormat="1" ht="25.5" customHeight="1">
      <c r="B125" s="398"/>
      <c r="C125" s="398"/>
      <c r="D125" s="398"/>
      <c r="E125" s="398"/>
      <c r="F125" s="398"/>
      <c r="G125" s="398"/>
    </row>
    <row r="126" spans="2:7" s="377" customFormat="1" ht="12.75" customHeight="1"/>
    <row r="128" spans="2:7" s="377" customFormat="1"/>
    <row r="130" spans="2:7">
      <c r="B130" s="399" t="s">
        <v>160</v>
      </c>
      <c r="C130" s="400"/>
      <c r="D130" s="400"/>
      <c r="E130" s="400"/>
      <c r="F130" s="400"/>
      <c r="G130" s="401"/>
    </row>
    <row r="131" spans="2:7" ht="21" customHeight="1">
      <c r="B131" s="402"/>
      <c r="C131" s="403"/>
      <c r="D131" s="403"/>
      <c r="E131" s="403"/>
      <c r="F131" s="403"/>
      <c r="G131" s="404"/>
    </row>
    <row r="132" spans="2:7">
      <c r="B132" s="402"/>
      <c r="C132" s="403"/>
      <c r="D132" s="403"/>
      <c r="E132" s="403"/>
      <c r="F132" s="403"/>
      <c r="G132" s="404"/>
    </row>
    <row r="133" spans="2:7">
      <c r="B133" s="402"/>
      <c r="C133" s="403"/>
      <c r="D133" s="403"/>
      <c r="E133" s="403"/>
      <c r="F133" s="403"/>
      <c r="G133" s="404"/>
    </row>
    <row r="134" spans="2:7">
      <c r="B134" s="405"/>
      <c r="C134" s="406"/>
      <c r="D134" s="406"/>
      <c r="E134" s="406"/>
      <c r="F134" s="406"/>
      <c r="G134" s="407"/>
    </row>
    <row r="135" spans="2:7" s="377" customFormat="1">
      <c r="B135" s="385"/>
      <c r="C135" s="384"/>
      <c r="D135" s="384"/>
      <c r="E135" s="384"/>
      <c r="F135" s="384"/>
      <c r="G135" s="386"/>
    </row>
    <row r="136" spans="2:7">
      <c r="B136" s="387"/>
      <c r="C136" s="237"/>
      <c r="D136" s="237"/>
      <c r="E136" s="237"/>
      <c r="F136" s="237"/>
      <c r="G136" s="388"/>
    </row>
    <row r="137" spans="2:7">
      <c r="B137" s="387"/>
      <c r="C137" s="237"/>
      <c r="D137" s="393"/>
      <c r="E137" s="393"/>
      <c r="F137" s="237"/>
      <c r="G137" s="388"/>
    </row>
    <row r="138" spans="2:7">
      <c r="B138" s="387"/>
      <c r="C138" s="237"/>
      <c r="D138" s="394" t="s">
        <v>167</v>
      </c>
      <c r="E138" s="393"/>
      <c r="F138" s="237"/>
      <c r="G138" s="396"/>
    </row>
    <row r="139" spans="2:7">
      <c r="B139" s="387"/>
      <c r="C139" s="237"/>
      <c r="D139" s="394" t="s">
        <v>159</v>
      </c>
      <c r="E139" s="393"/>
      <c r="F139" s="237"/>
      <c r="G139" s="388"/>
    </row>
    <row r="140" spans="2:7">
      <c r="B140" s="387"/>
      <c r="C140" s="237"/>
      <c r="D140" s="393"/>
      <c r="E140" s="393"/>
      <c r="F140" s="237"/>
      <c r="G140" s="388"/>
    </row>
    <row r="141" spans="2:7" s="377" customFormat="1">
      <c r="B141" s="387"/>
      <c r="C141" s="237"/>
      <c r="D141" s="393"/>
      <c r="E141" s="393"/>
      <c r="F141" s="237"/>
      <c r="G141" s="388"/>
    </row>
    <row r="142" spans="2:7">
      <c r="B142" s="387"/>
      <c r="C142" s="237"/>
      <c r="D142" s="393"/>
      <c r="E142" s="393"/>
      <c r="F142" s="237"/>
      <c r="G142" s="388"/>
    </row>
    <row r="143" spans="2:7">
      <c r="B143" s="387"/>
      <c r="C143" s="237"/>
      <c r="D143" s="397" t="s">
        <v>158</v>
      </c>
      <c r="E143" s="397"/>
      <c r="F143" s="237"/>
      <c r="G143" s="388"/>
    </row>
    <row r="144" spans="2:7">
      <c r="B144" s="387"/>
      <c r="C144" s="237"/>
      <c r="D144" s="393"/>
      <c r="E144" s="393"/>
      <c r="F144" s="237"/>
      <c r="G144" s="388"/>
    </row>
    <row r="145" spans="2:7">
      <c r="B145" s="387"/>
      <c r="C145" s="237"/>
      <c r="D145" s="393"/>
      <c r="E145" s="393"/>
      <c r="F145" s="237"/>
      <c r="G145" s="388"/>
    </row>
    <row r="146" spans="2:7">
      <c r="B146" s="387"/>
      <c r="C146" s="237"/>
      <c r="D146" s="393"/>
      <c r="E146" s="393"/>
      <c r="F146" s="237"/>
      <c r="G146" s="388"/>
    </row>
    <row r="147" spans="2:7">
      <c r="B147" s="387"/>
      <c r="C147" s="237"/>
      <c r="D147" s="393"/>
      <c r="E147" s="393"/>
      <c r="F147" s="237"/>
      <c r="G147" s="388"/>
    </row>
    <row r="148" spans="2:7">
      <c r="B148" s="387"/>
      <c r="C148" s="237"/>
      <c r="D148" s="394" t="s">
        <v>157</v>
      </c>
      <c r="E148" s="393"/>
      <c r="F148" s="237"/>
      <c r="G148" s="388"/>
    </row>
    <row r="149" spans="2:7" s="377" customFormat="1">
      <c r="B149" s="387"/>
      <c r="C149" s="237"/>
      <c r="D149" s="395"/>
      <c r="E149" s="395"/>
      <c r="F149" s="237"/>
      <c r="G149" s="388"/>
    </row>
    <row r="150" spans="2:7" s="377" customFormat="1">
      <c r="B150" s="387"/>
      <c r="C150" s="237"/>
      <c r="D150" s="237"/>
      <c r="E150" s="237"/>
      <c r="F150" s="237"/>
      <c r="G150" s="388"/>
    </row>
    <row r="151" spans="2:7">
      <c r="B151" s="389"/>
      <c r="C151" s="390"/>
      <c r="D151" s="390"/>
      <c r="E151" s="390"/>
      <c r="F151" s="390"/>
      <c r="G151" s="391"/>
    </row>
  </sheetData>
  <sheetProtection password="CF73" sheet="1" objects="1" scenarios="1"/>
  <mergeCells count="45">
    <mergeCell ref="B69:E69"/>
    <mergeCell ref="B65:G65"/>
    <mergeCell ref="B78:G78"/>
    <mergeCell ref="B79:G79"/>
    <mergeCell ref="B98:G98"/>
    <mergeCell ref="B97:G97"/>
    <mergeCell ref="B96:G96"/>
    <mergeCell ref="B43:C43"/>
    <mergeCell ref="B48:G48"/>
    <mergeCell ref="B38:G38"/>
    <mergeCell ref="B58:G58"/>
    <mergeCell ref="B64:G64"/>
    <mergeCell ref="B52:G52"/>
    <mergeCell ref="B54:G55"/>
    <mergeCell ref="B53:G53"/>
    <mergeCell ref="B51:G51"/>
    <mergeCell ref="F50:G50"/>
    <mergeCell ref="E12:F12"/>
    <mergeCell ref="E11:F11"/>
    <mergeCell ref="B29:G29"/>
    <mergeCell ref="B30:G30"/>
    <mergeCell ref="B31:G31"/>
    <mergeCell ref="B19:G19"/>
    <mergeCell ref="B20:G20"/>
    <mergeCell ref="B21:E21"/>
    <mergeCell ref="B23:G23"/>
    <mergeCell ref="B25:G25"/>
    <mergeCell ref="B27:G27"/>
    <mergeCell ref="B28:G28"/>
    <mergeCell ref="D143:E143"/>
    <mergeCell ref="B124:G125"/>
    <mergeCell ref="B130:G134"/>
    <mergeCell ref="B2:G2"/>
    <mergeCell ref="B3:G3"/>
    <mergeCell ref="B4:G4"/>
    <mergeCell ref="B5:G5"/>
    <mergeCell ref="C10:D10"/>
    <mergeCell ref="E10:F10"/>
    <mergeCell ref="B18:G18"/>
    <mergeCell ref="C11:D11"/>
    <mergeCell ref="C12:D12"/>
    <mergeCell ref="C13:D13"/>
    <mergeCell ref="C14:D14"/>
    <mergeCell ref="E14:F14"/>
    <mergeCell ref="E13:F13"/>
  </mergeCells>
  <conditionalFormatting sqref="E35">
    <cfRule type="cellIs" dxfId="1577" priority="14" operator="equal">
      <formula>"ดีเยี่ยม"</formula>
    </cfRule>
  </conditionalFormatting>
  <conditionalFormatting sqref="E35">
    <cfRule type="cellIs" dxfId="1576" priority="12" operator="equal">
      <formula>"ดี"</formula>
    </cfRule>
  </conditionalFormatting>
  <conditionalFormatting sqref="E35">
    <cfRule type="cellIs" dxfId="1575" priority="8" operator="equal">
      <formula>"อ่านไม่ได้"</formula>
    </cfRule>
    <cfRule type="cellIs" dxfId="1574" priority="11" operator="equal">
      <formula>"พอใช้"</formula>
    </cfRule>
  </conditionalFormatting>
  <conditionalFormatting sqref="E35">
    <cfRule type="cellIs" dxfId="1573" priority="13" operator="equal">
      <formula>"ดีมาก"</formula>
    </cfRule>
  </conditionalFormatting>
  <conditionalFormatting sqref="E35">
    <cfRule type="cellIs" dxfId="1572" priority="10" operator="equal">
      <formula>"ปรับปรุง"</formula>
    </cfRule>
  </conditionalFormatting>
  <conditionalFormatting sqref="E35">
    <cfRule type="cellIs" dxfId="1571" priority="9" operator="equal">
      <formula>"ปรับปรุงเร่งด่วน"</formula>
    </cfRule>
  </conditionalFormatting>
  <conditionalFormatting sqref="E34">
    <cfRule type="cellIs" dxfId="1570" priority="47" operator="equal">
      <formula>"ดี"</formula>
    </cfRule>
  </conditionalFormatting>
  <conditionalFormatting sqref="E34">
    <cfRule type="cellIs" dxfId="1569" priority="48" operator="equal">
      <formula>"ดีมาก"</formula>
    </cfRule>
  </conditionalFormatting>
  <conditionalFormatting sqref="E34">
    <cfRule type="cellIs" dxfId="1568" priority="44" operator="equal">
      <formula>"ปรับปรุงเร่งด่วน"</formula>
    </cfRule>
    <cfRule type="cellIs" dxfId="1567" priority="46" operator="equal">
      <formula>"พอใช้"</formula>
    </cfRule>
  </conditionalFormatting>
  <conditionalFormatting sqref="E34">
    <cfRule type="cellIs" dxfId="1566" priority="49" operator="equal">
      <formula>"ดีเยี่ยม"</formula>
    </cfRule>
  </conditionalFormatting>
  <conditionalFormatting sqref="E34">
    <cfRule type="cellIs" dxfId="1565" priority="43" operator="equal">
      <formula>"เขียนไม่ได้"</formula>
    </cfRule>
  </conditionalFormatting>
  <conditionalFormatting sqref="E34">
    <cfRule type="cellIs" dxfId="1564" priority="45" operator="equal">
      <formula>"ปรับปรุง"</formula>
    </cfRule>
  </conditionalFormatting>
  <conditionalFormatting sqref="E33">
    <cfRule type="cellIs" dxfId="1563" priority="42" operator="equal">
      <formula>"ดีเยี่ยม"</formula>
    </cfRule>
  </conditionalFormatting>
  <conditionalFormatting sqref="E33">
    <cfRule type="cellIs" dxfId="1562" priority="40" operator="equal">
      <formula>"ดี"</formula>
    </cfRule>
  </conditionalFormatting>
  <conditionalFormatting sqref="E33">
    <cfRule type="cellIs" dxfId="1561" priority="36" operator="equal">
      <formula>"อ่านไม่ได้"</formula>
    </cfRule>
    <cfRule type="cellIs" dxfId="1560" priority="39" operator="equal">
      <formula>"พอใช้"</formula>
    </cfRule>
  </conditionalFormatting>
  <conditionalFormatting sqref="E33">
    <cfRule type="cellIs" dxfId="1559" priority="41" operator="equal">
      <formula>"ดีมาก"</formula>
    </cfRule>
  </conditionalFormatting>
  <conditionalFormatting sqref="E33">
    <cfRule type="cellIs" dxfId="1558" priority="37" operator="equal">
      <formula>"ปรับปรุงเร่งด่วน"</formula>
    </cfRule>
  </conditionalFormatting>
  <conditionalFormatting sqref="E33">
    <cfRule type="cellIs" dxfId="1557" priority="38" operator="equal">
      <formula>"ปรับปรุง"</formula>
    </cfRule>
  </conditionalFormatting>
  <conditionalFormatting sqref="E36">
    <cfRule type="cellIs" dxfId="1556" priority="7" operator="equal">
      <formula>"ดีเยี่ยม"</formula>
    </cfRule>
  </conditionalFormatting>
  <conditionalFormatting sqref="E36">
    <cfRule type="cellIs" dxfId="1555" priority="5" operator="equal">
      <formula>"ดี"</formula>
    </cfRule>
  </conditionalFormatting>
  <conditionalFormatting sqref="E36">
    <cfRule type="cellIs" dxfId="1554" priority="1" operator="equal">
      <formula>"อ่านไม่ได้"</formula>
    </cfRule>
    <cfRule type="cellIs" dxfId="1553" priority="4" operator="equal">
      <formula>"พอใช้"</formula>
    </cfRule>
  </conditionalFormatting>
  <conditionalFormatting sqref="E36">
    <cfRule type="cellIs" dxfId="1552" priority="6" operator="equal">
      <formula>"ดีมาก"</formula>
    </cfRule>
  </conditionalFormatting>
  <conditionalFormatting sqref="E36">
    <cfRule type="cellIs" dxfId="1551" priority="2" operator="equal">
      <formula>"ปรับปรุงเร่งด่วน"</formula>
    </cfRule>
  </conditionalFormatting>
  <conditionalFormatting sqref="E36">
    <cfRule type="cellIs" dxfId="1550" priority="3" operator="equal">
      <formula>"ปรับปรุง"</formula>
    </cfRule>
  </conditionalFormatting>
  <hyperlinks>
    <hyperlink ref="D143:E143" r:id="rId1" display="Facebook : Suwit Bangngirn"/>
    <hyperlink ref="D139" r:id="rId2"/>
    <hyperlink ref="D138" r:id="rId3"/>
    <hyperlink ref="D148" r:id="rId4"/>
  </hyperlinks>
  <pageMargins left="0.81496062999999996" right="0.31496063000000002" top="0.511811023622047" bottom="0.31496062992126" header="0.31496062992126" footer="0.31496062992126"/>
  <pageSetup paperSize="9" orientation="landscape" horizontalDpi="4294967293" r:id="rId5"/>
  <rowBreaks count="4" manualBreakCount="4">
    <brk id="22" max="16383" man="1"/>
    <brk id="50" max="16383" man="1"/>
    <brk id="76" max="16383" man="1"/>
    <brk id="126" max="16383" man="1"/>
  </rowBreaks>
  <drawing r:id="rId6"/>
  <legacy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419"/>
  <sheetViews>
    <sheetView topLeftCell="A13" zoomScale="130" zoomScaleNormal="130" workbookViewId="0">
      <selection activeCell="F11" sqref="F11"/>
    </sheetView>
  </sheetViews>
  <sheetFormatPr defaultColWidth="13.125" defaultRowHeight="24"/>
  <cols>
    <col min="1" max="1" width="4.875" style="9" customWidth="1"/>
    <col min="2" max="2" width="25.75" style="156" customWidth="1"/>
    <col min="3" max="5" width="4.875" style="9" customWidth="1"/>
    <col min="6" max="6" width="5.125" style="82" customWidth="1"/>
    <col min="7" max="7" width="6.25" style="9" customWidth="1"/>
    <col min="8" max="9" width="4.875" style="9" customWidth="1"/>
    <col min="10" max="10" width="5.125" style="82" customWidth="1"/>
    <col min="11" max="11" width="6.25" style="9" customWidth="1"/>
    <col min="12" max="12" width="5.625" style="146" customWidth="1"/>
    <col min="13" max="13" width="6.25" style="146" customWidth="1"/>
    <col min="14" max="14" width="4.875" style="86" customWidth="1"/>
    <col min="15" max="15" width="6.25" style="9" customWidth="1"/>
    <col min="16" max="16" width="4.875" style="86" customWidth="1"/>
    <col min="17" max="17" width="6.25" style="9" customWidth="1"/>
    <col min="18" max="18" width="5.625" style="146" customWidth="1"/>
    <col min="19" max="19" width="6.25" style="146" customWidth="1"/>
    <col min="20" max="20" width="12.25" style="156" customWidth="1"/>
    <col min="21" max="21" width="0.875" style="156" customWidth="1"/>
    <col min="22" max="16384" width="13.125" style="156"/>
  </cols>
  <sheetData>
    <row r="1" spans="1:20" s="325" customFormat="1" ht="18" customHeight="1">
      <c r="A1" s="462" t="s">
        <v>150</v>
      </c>
      <c r="B1" s="462"/>
      <c r="C1" s="462"/>
      <c r="D1" s="462"/>
      <c r="E1" s="462"/>
      <c r="F1" s="462"/>
      <c r="G1" s="462"/>
      <c r="H1" s="462"/>
      <c r="I1" s="462"/>
      <c r="J1" s="462"/>
      <c r="K1" s="462"/>
      <c r="L1" s="462"/>
      <c r="M1" s="462"/>
      <c r="N1" s="462"/>
      <c r="O1" s="462"/>
      <c r="P1" s="462"/>
      <c r="Q1" s="462"/>
      <c r="R1" s="462"/>
      <c r="S1" s="462"/>
      <c r="T1" s="462"/>
    </row>
    <row r="2" spans="1:20" s="5" customFormat="1" ht="18" customHeight="1">
      <c r="A2" s="63"/>
      <c r="B2" s="461" t="s">
        <v>93</v>
      </c>
      <c r="C2" s="461"/>
      <c r="D2" s="461"/>
      <c r="E2" s="461"/>
      <c r="F2" s="461"/>
      <c r="G2" s="466" t="str">
        <f>ReadMe!$C$10&amp;ReadMe!$E$10</f>
        <v>โรงเรียนโรงเรียนวัดธรรมศาลา(หลวงพ่อน้อยอุปถัมภ์)</v>
      </c>
      <c r="H2" s="466"/>
      <c r="I2" s="466"/>
      <c r="J2" s="466"/>
      <c r="K2" s="466"/>
      <c r="L2" s="466"/>
      <c r="M2" s="466"/>
      <c r="N2" s="466"/>
      <c r="O2" s="466"/>
      <c r="P2" s="354"/>
      <c r="Q2" s="354"/>
      <c r="R2" s="354"/>
      <c r="S2" s="354"/>
      <c r="T2" s="158"/>
    </row>
    <row r="3" spans="1:20" s="356" customFormat="1" ht="20.25" customHeight="1">
      <c r="A3" s="465" t="s">
        <v>176</v>
      </c>
      <c r="B3" s="465"/>
      <c r="C3" s="465"/>
      <c r="D3" s="465"/>
      <c r="E3" s="465"/>
      <c r="F3" s="465"/>
      <c r="G3" s="465"/>
      <c r="H3" s="465"/>
      <c r="I3" s="465"/>
      <c r="J3" s="465"/>
      <c r="K3" s="465"/>
      <c r="L3" s="465"/>
      <c r="M3" s="465"/>
      <c r="N3" s="465"/>
      <c r="O3" s="465"/>
      <c r="P3" s="465"/>
      <c r="Q3" s="465"/>
      <c r="R3" s="465"/>
      <c r="S3" s="465"/>
      <c r="T3" s="465"/>
    </row>
    <row r="4" spans="1:20" s="366" customFormat="1" ht="17.25" customHeight="1">
      <c r="A4" s="458" t="s">
        <v>0</v>
      </c>
      <c r="B4" s="455" t="s">
        <v>23</v>
      </c>
      <c r="C4" s="469" t="s">
        <v>9</v>
      </c>
      <c r="D4" s="470"/>
      <c r="E4" s="470"/>
      <c r="F4" s="470"/>
      <c r="G4" s="470"/>
      <c r="H4" s="470"/>
      <c r="I4" s="470"/>
      <c r="J4" s="470"/>
      <c r="K4" s="471"/>
      <c r="L4" s="378"/>
      <c r="M4" s="378"/>
      <c r="N4" s="447" t="s">
        <v>7</v>
      </c>
      <c r="O4" s="472"/>
      <c r="P4" s="472"/>
      <c r="Q4" s="448"/>
      <c r="R4" s="378"/>
      <c r="S4" s="378"/>
      <c r="T4" s="455" t="s">
        <v>103</v>
      </c>
    </row>
    <row r="5" spans="1:20" s="366" customFormat="1" ht="18.75" customHeight="1">
      <c r="A5" s="459"/>
      <c r="B5" s="456"/>
      <c r="C5" s="469" t="s">
        <v>60</v>
      </c>
      <c r="D5" s="470"/>
      <c r="E5" s="470"/>
      <c r="F5" s="470"/>
      <c r="G5" s="471"/>
      <c r="H5" s="469" t="s">
        <v>61</v>
      </c>
      <c r="I5" s="470"/>
      <c r="J5" s="470"/>
      <c r="K5" s="471"/>
      <c r="L5" s="449" t="s">
        <v>80</v>
      </c>
      <c r="M5" s="452" t="s">
        <v>78</v>
      </c>
      <c r="N5" s="447" t="s">
        <v>63</v>
      </c>
      <c r="O5" s="448"/>
      <c r="P5" s="447" t="s">
        <v>64</v>
      </c>
      <c r="Q5" s="448"/>
      <c r="R5" s="449" t="s">
        <v>87</v>
      </c>
      <c r="S5" s="452" t="s">
        <v>78</v>
      </c>
      <c r="T5" s="456"/>
    </row>
    <row r="6" spans="1:20" s="117" customFormat="1" ht="110.25" customHeight="1">
      <c r="A6" s="459"/>
      <c r="B6" s="456"/>
      <c r="C6" s="162" t="s">
        <v>143</v>
      </c>
      <c r="D6" s="162" t="s">
        <v>144</v>
      </c>
      <c r="E6" s="162" t="s">
        <v>151</v>
      </c>
      <c r="F6" s="365" t="s">
        <v>141</v>
      </c>
      <c r="G6" s="467" t="s">
        <v>142</v>
      </c>
      <c r="H6" s="162" t="s">
        <v>104</v>
      </c>
      <c r="I6" s="162" t="s">
        <v>105</v>
      </c>
      <c r="J6" s="365" t="s">
        <v>141</v>
      </c>
      <c r="K6" s="467" t="s">
        <v>142</v>
      </c>
      <c r="L6" s="450"/>
      <c r="M6" s="453"/>
      <c r="N6" s="365" t="s">
        <v>82</v>
      </c>
      <c r="O6" s="467" t="s">
        <v>84</v>
      </c>
      <c r="P6" s="365" t="s">
        <v>145</v>
      </c>
      <c r="Q6" s="467" t="s">
        <v>147</v>
      </c>
      <c r="R6" s="450"/>
      <c r="S6" s="453"/>
      <c r="T6" s="463" t="s">
        <v>103</v>
      </c>
    </row>
    <row r="7" spans="1:20" s="114" customFormat="1" ht="15.75" customHeight="1">
      <c r="A7" s="460"/>
      <c r="B7" s="457"/>
      <c r="C7" s="165">
        <v>10</v>
      </c>
      <c r="D7" s="165">
        <v>10</v>
      </c>
      <c r="E7" s="165">
        <v>20</v>
      </c>
      <c r="F7" s="367">
        <f>SUM(C7:E7)</f>
        <v>40</v>
      </c>
      <c r="G7" s="468"/>
      <c r="H7" s="165">
        <v>5</v>
      </c>
      <c r="I7" s="165">
        <v>5</v>
      </c>
      <c r="J7" s="367">
        <f>SUM(H7:I7)</f>
        <v>10</v>
      </c>
      <c r="K7" s="468"/>
      <c r="L7" s="451"/>
      <c r="M7" s="454"/>
      <c r="N7" s="369">
        <v>20</v>
      </c>
      <c r="O7" s="468"/>
      <c r="P7" s="369">
        <v>20</v>
      </c>
      <c r="Q7" s="468"/>
      <c r="R7" s="451"/>
      <c r="S7" s="454"/>
      <c r="T7" s="464"/>
    </row>
    <row r="8" spans="1:20" s="6" customFormat="1" ht="17.25" customHeight="1">
      <c r="A8" s="326">
        <v>1</v>
      </c>
      <c r="B8" s="327"/>
      <c r="C8" s="329"/>
      <c r="D8" s="329"/>
      <c r="E8" s="329"/>
      <c r="F8" s="362" t="str">
        <f>IF(AND(ISBLANK(C8),ISBLANK(D8),ISBLANK(E8)),"",SUM(C8:E8))</f>
        <v/>
      </c>
      <c r="G8" s="67" t="str">
        <f>IF(F8&lt;&gt;"",IF(F8&lt;10,"ปรับปรุง",IF(F8&lt;20,"พอใช้",IF(F8&lt;30,"ดี",IF(F8&lt;41,"ดีมาก")))),"")</f>
        <v/>
      </c>
      <c r="H8" s="326"/>
      <c r="I8" s="326"/>
      <c r="J8" s="328" t="str">
        <f t="shared" ref="J8:J71" si="0">IF(AND(ISBLANK(H8),ISBLANK(I8)),"",SUM(H8:I8))</f>
        <v/>
      </c>
      <c r="K8" s="359" t="str">
        <f>IF(J8&lt;&gt;"",IF(J8&lt;3,"ปรับปรุง",IF(J8&lt;5,"พอใช้",IF(J8&lt;8,"ดี",IF(J8&lt;11,"ดีมาก")))),"")</f>
        <v/>
      </c>
      <c r="L8" s="67" t="str">
        <f>IF(AND(ISBLANK(C8),ISBLANK(D8),ISBLANK(E8),ISBLANK(H8),ISBLANK(I8)),"",(C8+D8+E8+H8+I8)*100/50)</f>
        <v/>
      </c>
      <c r="M8" s="85" t="str">
        <f t="shared" ref="M8:M71" si="1">IF(L8&lt;&gt;"",IF(L8&lt;25,"ปรับปรุง",IF(L8&lt;50,"พอใช้",IF(L8&lt;75,"ดี",IF(L8&lt;101,"ดีมาก")))),"")</f>
        <v/>
      </c>
      <c r="N8" s="326"/>
      <c r="O8" s="67" t="str">
        <f>IF(N8&lt;&gt;"",IF(N8&lt;5,"ปรับปรุง",IF(N8&lt;10,"พอใช้",IF(N8&lt;15,"ดี",IF(N8&lt;21,"ดีมาก")))),"")</f>
        <v/>
      </c>
      <c r="P8" s="326"/>
      <c r="Q8" s="67" t="str">
        <f>IF(P8&lt;&gt;"",IF(P8&lt;5,"ปรับปรุง",IF(P8&lt;10,"พอใช้",IF(P8&lt;15,"ดี",IF(P8&lt;21,"ดีมาก")))),"")</f>
        <v/>
      </c>
      <c r="R8" s="67" t="str">
        <f>IF(AND(ISBLANK(N8),ISBLANK(P8)),"",(N8+P8)*100/40)</f>
        <v/>
      </c>
      <c r="S8" s="85" t="str">
        <f t="shared" ref="S8:S71" si="2">IF(R8&lt;&gt;"",IF(R8&lt;25,"ปรับปรุง",IF(R8&lt;50,"พอใช้",IF(R8&lt;75,"ดี",IF(R8&lt;101,"ดีมาก")))),"")</f>
        <v/>
      </c>
      <c r="T8" s="327"/>
    </row>
    <row r="9" spans="1:20" s="6" customFormat="1" ht="17.25" customHeight="1">
      <c r="A9" s="329">
        <v>2</v>
      </c>
      <c r="B9" s="330"/>
      <c r="C9" s="329"/>
      <c r="D9" s="329"/>
      <c r="E9" s="329"/>
      <c r="F9" s="364" t="str">
        <f t="shared" ref="F9:F72" si="3">IF(AND(ISBLANK(C9),ISBLANK(D9),ISBLANK(E9)),"",SUM(C9:E9))</f>
        <v/>
      </c>
      <c r="G9" s="71" t="str">
        <f t="shared" ref="G9:G72" si="4">IF(F9&lt;&gt;"",IF(F9&lt;10,"ปรับปรุง",IF(F9&lt;20,"พอใช้",IF(F9&lt;30,"ดี",IF(F9&lt;41,"ดีมาก")))),"")</f>
        <v/>
      </c>
      <c r="H9" s="329"/>
      <c r="I9" s="329"/>
      <c r="J9" s="331" t="str">
        <f t="shared" si="0"/>
        <v/>
      </c>
      <c r="K9" s="360" t="str">
        <f t="shared" ref="K9:K72" si="5">IF(J9&lt;&gt;"",IF(J9&lt;3,"ปรับปรุง",IF(J9&lt;5,"พอใช้",IF(J9&lt;8,"ดี",IF(J9&lt;11,"ดีมาก")))),"")</f>
        <v/>
      </c>
      <c r="L9" s="71" t="str">
        <f>IF(AND(ISBLANK(C9),ISBLANK(D9),ISBLANK(E9),ISBLANK(H9),ISBLANK(I9)),"",(C9+D9+E9+H9+I9)*100/50)</f>
        <v/>
      </c>
      <c r="M9" s="115" t="str">
        <f t="shared" si="1"/>
        <v/>
      </c>
      <c r="N9" s="329"/>
      <c r="O9" s="71" t="str">
        <f t="shared" ref="O9:O72" si="6">IF(N9&lt;&gt;"",IF(N9&lt;5,"ปรับปรุง",IF(N9&lt;10,"พอใช้",IF(N9&lt;15,"ดี",IF(N9&lt;21,"ดีมาก")))),"")</f>
        <v/>
      </c>
      <c r="P9" s="329"/>
      <c r="Q9" s="71" t="str">
        <f t="shared" ref="Q9:Q72" si="7">IF(P9&lt;&gt;"",IF(P9&lt;5,"ปรับปรุง",IF(P9&lt;10,"พอใช้",IF(P9&lt;15,"ดี",IF(P9&lt;21,"ดีมาก")))),"")</f>
        <v/>
      </c>
      <c r="R9" s="115" t="str">
        <f>IF(AND(ISBLANK(N9),ISBLANK(P9)),"",(N9+P9)*100/40)</f>
        <v/>
      </c>
      <c r="S9" s="115" t="str">
        <f t="shared" si="2"/>
        <v/>
      </c>
      <c r="T9" s="330"/>
    </row>
    <row r="10" spans="1:20" s="6" customFormat="1" ht="17.25" customHeight="1">
      <c r="A10" s="329">
        <v>3</v>
      </c>
      <c r="B10" s="330"/>
      <c r="C10" s="329"/>
      <c r="D10" s="329"/>
      <c r="E10" s="329"/>
      <c r="F10" s="364" t="str">
        <f t="shared" si="3"/>
        <v/>
      </c>
      <c r="G10" s="71" t="str">
        <f t="shared" si="4"/>
        <v/>
      </c>
      <c r="H10" s="329"/>
      <c r="I10" s="329"/>
      <c r="J10" s="331" t="str">
        <f t="shared" si="0"/>
        <v/>
      </c>
      <c r="K10" s="360" t="str">
        <f t="shared" si="5"/>
        <v/>
      </c>
      <c r="L10" s="115" t="str">
        <f>IF(AND(ISBLANK(C10),ISBLANK(D10),ISBLANK(E10),ISBLANK(H10),ISBLANK(I10)),"",(C10+D10+E10+H10+I10)*100/50)</f>
        <v/>
      </c>
      <c r="M10" s="115" t="str">
        <f t="shared" si="1"/>
        <v/>
      </c>
      <c r="N10" s="329"/>
      <c r="O10" s="71" t="str">
        <f t="shared" si="6"/>
        <v/>
      </c>
      <c r="P10" s="329"/>
      <c r="Q10" s="71" t="str">
        <f t="shared" si="7"/>
        <v/>
      </c>
      <c r="R10" s="115" t="str">
        <f>IF(AND(ISBLANK(N10),ISBLANK(P10)),"",(N10+P10)*100/40)</f>
        <v/>
      </c>
      <c r="S10" s="115" t="str">
        <f t="shared" si="2"/>
        <v/>
      </c>
      <c r="T10" s="330"/>
    </row>
    <row r="11" spans="1:20" s="6" customFormat="1" ht="17.25" customHeight="1">
      <c r="A11" s="329">
        <v>4</v>
      </c>
      <c r="B11" s="330"/>
      <c r="C11" s="329"/>
      <c r="D11" s="329"/>
      <c r="E11" s="329"/>
      <c r="F11" s="364" t="str">
        <f t="shared" si="3"/>
        <v/>
      </c>
      <c r="G11" s="71" t="str">
        <f t="shared" si="4"/>
        <v/>
      </c>
      <c r="H11" s="329"/>
      <c r="I11" s="329"/>
      <c r="J11" s="331" t="str">
        <f t="shared" si="0"/>
        <v/>
      </c>
      <c r="K11" s="360" t="str">
        <f t="shared" si="5"/>
        <v/>
      </c>
      <c r="L11" s="115" t="str">
        <f>IF(AND(ISBLANK(C11),ISBLANK(D11),ISBLANK(E11),ISBLANK(H11),ISBLANK(I11)),"",(C11+D11+E11+H11+I11)*100/50)</f>
        <v/>
      </c>
      <c r="M11" s="115" t="str">
        <f t="shared" si="1"/>
        <v/>
      </c>
      <c r="N11" s="329"/>
      <c r="O11" s="115" t="str">
        <f t="shared" si="6"/>
        <v/>
      </c>
      <c r="P11" s="329"/>
      <c r="Q11" s="115" t="str">
        <f t="shared" si="7"/>
        <v/>
      </c>
      <c r="R11" s="118" t="str">
        <f>IF(AND(ISBLANK(N11),ISBLANK(P11)),"",(N11+P11)*100/40)</f>
        <v/>
      </c>
      <c r="S11" s="115" t="str">
        <f t="shared" si="2"/>
        <v/>
      </c>
      <c r="T11" s="330"/>
    </row>
    <row r="12" spans="1:20" s="6" customFormat="1" ht="17.25" customHeight="1">
      <c r="A12" s="332">
        <v>5</v>
      </c>
      <c r="B12" s="333"/>
      <c r="C12" s="334"/>
      <c r="D12" s="334"/>
      <c r="E12" s="334"/>
      <c r="F12" s="363" t="str">
        <f t="shared" si="3"/>
        <v/>
      </c>
      <c r="G12" s="74" t="str">
        <f t="shared" si="4"/>
        <v/>
      </c>
      <c r="H12" s="334"/>
      <c r="I12" s="334"/>
      <c r="J12" s="335" t="str">
        <f t="shared" si="0"/>
        <v/>
      </c>
      <c r="K12" s="361" t="str">
        <f t="shared" si="5"/>
        <v/>
      </c>
      <c r="L12" s="116" t="str">
        <f>IF(AND(ISBLANK(C12),ISBLANK(D12),ISBLANK(E12),ISBLANK(H12),ISBLANK(I12)),"",(C12+D12+E12+H12+I12)*100/50)</f>
        <v/>
      </c>
      <c r="M12" s="74" t="str">
        <f t="shared" si="1"/>
        <v/>
      </c>
      <c r="N12" s="334"/>
      <c r="O12" s="116" t="str">
        <f t="shared" si="6"/>
        <v/>
      </c>
      <c r="P12" s="334"/>
      <c r="Q12" s="116" t="str">
        <f t="shared" si="7"/>
        <v/>
      </c>
      <c r="R12" s="74" t="str">
        <f>IF(AND(ISBLANK(N12),ISBLANK(P12)),"",(N12+P12)*100/40)</f>
        <v/>
      </c>
      <c r="S12" s="74" t="str">
        <f t="shared" si="2"/>
        <v/>
      </c>
      <c r="T12" s="333"/>
    </row>
    <row r="13" spans="1:20" s="6" customFormat="1" ht="17.25" customHeight="1">
      <c r="A13" s="326">
        <v>6</v>
      </c>
      <c r="B13" s="327"/>
      <c r="C13" s="336"/>
      <c r="D13" s="336"/>
      <c r="E13" s="336"/>
      <c r="F13" s="362" t="str">
        <f t="shared" si="3"/>
        <v/>
      </c>
      <c r="G13" s="67" t="str">
        <f t="shared" si="4"/>
        <v/>
      </c>
      <c r="H13" s="336"/>
      <c r="I13" s="336"/>
      <c r="J13" s="328" t="str">
        <f t="shared" si="0"/>
        <v/>
      </c>
      <c r="K13" s="359" t="str">
        <f t="shared" si="5"/>
        <v/>
      </c>
      <c r="L13" s="67" t="str">
        <f t="shared" ref="L13:L76" si="8">IF(AND(ISBLANK(C13),ISBLANK(D13),ISBLANK(E13),ISBLANK(H13),ISBLANK(I13)),"",(C13+D13+E13+H13+I13)*100/50)</f>
        <v/>
      </c>
      <c r="M13" s="85" t="str">
        <f t="shared" si="1"/>
        <v/>
      </c>
      <c r="N13" s="336"/>
      <c r="O13" s="67" t="str">
        <f t="shared" si="6"/>
        <v/>
      </c>
      <c r="P13" s="336"/>
      <c r="Q13" s="67" t="str">
        <f t="shared" si="7"/>
        <v/>
      </c>
      <c r="R13" s="67" t="str">
        <f t="shared" ref="R13:R76" si="9">IF(AND(ISBLANK(N13),ISBLANK(P13)),"",(N13+P13)*100/40)</f>
        <v/>
      </c>
      <c r="S13" s="85" t="str">
        <f t="shared" si="2"/>
        <v/>
      </c>
      <c r="T13" s="327"/>
    </row>
    <row r="14" spans="1:20" s="6" customFormat="1" ht="17.25" customHeight="1">
      <c r="A14" s="329">
        <v>7</v>
      </c>
      <c r="B14" s="330"/>
      <c r="C14" s="337"/>
      <c r="D14" s="337"/>
      <c r="E14" s="337"/>
      <c r="F14" s="364" t="str">
        <f t="shared" si="3"/>
        <v/>
      </c>
      <c r="G14" s="71" t="str">
        <f t="shared" si="4"/>
        <v/>
      </c>
      <c r="H14" s="337"/>
      <c r="I14" s="337"/>
      <c r="J14" s="331" t="str">
        <f t="shared" si="0"/>
        <v/>
      </c>
      <c r="K14" s="360" t="str">
        <f t="shared" si="5"/>
        <v/>
      </c>
      <c r="L14" s="71" t="str">
        <f t="shared" si="8"/>
        <v/>
      </c>
      <c r="M14" s="115" t="str">
        <f t="shared" si="1"/>
        <v/>
      </c>
      <c r="N14" s="337"/>
      <c r="O14" s="71" t="str">
        <f t="shared" si="6"/>
        <v/>
      </c>
      <c r="P14" s="337"/>
      <c r="Q14" s="71" t="str">
        <f t="shared" si="7"/>
        <v/>
      </c>
      <c r="R14" s="115" t="str">
        <f t="shared" si="9"/>
        <v/>
      </c>
      <c r="S14" s="115" t="str">
        <f t="shared" si="2"/>
        <v/>
      </c>
      <c r="T14" s="330"/>
    </row>
    <row r="15" spans="1:20" s="6" customFormat="1" ht="17.25" customHeight="1">
      <c r="A15" s="329">
        <v>8</v>
      </c>
      <c r="B15" s="330"/>
      <c r="C15" s="329"/>
      <c r="D15" s="329"/>
      <c r="E15" s="329"/>
      <c r="F15" s="364" t="str">
        <f t="shared" si="3"/>
        <v/>
      </c>
      <c r="G15" s="71" t="str">
        <f t="shared" si="4"/>
        <v/>
      </c>
      <c r="H15" s="329"/>
      <c r="I15" s="329"/>
      <c r="J15" s="331" t="str">
        <f t="shared" si="0"/>
        <v/>
      </c>
      <c r="K15" s="360" t="str">
        <f t="shared" si="5"/>
        <v/>
      </c>
      <c r="L15" s="115" t="str">
        <f t="shared" si="8"/>
        <v/>
      </c>
      <c r="M15" s="115" t="str">
        <f t="shared" si="1"/>
        <v/>
      </c>
      <c r="N15" s="329"/>
      <c r="O15" s="71" t="str">
        <f t="shared" si="6"/>
        <v/>
      </c>
      <c r="P15" s="329"/>
      <c r="Q15" s="71" t="str">
        <f t="shared" si="7"/>
        <v/>
      </c>
      <c r="R15" s="115" t="str">
        <f t="shared" si="9"/>
        <v/>
      </c>
      <c r="S15" s="115" t="str">
        <f t="shared" si="2"/>
        <v/>
      </c>
      <c r="T15" s="330"/>
    </row>
    <row r="16" spans="1:20" s="6" customFormat="1" ht="17.25" customHeight="1">
      <c r="A16" s="329">
        <v>9</v>
      </c>
      <c r="B16" s="330"/>
      <c r="C16" s="334"/>
      <c r="D16" s="334"/>
      <c r="E16" s="334"/>
      <c r="F16" s="364" t="str">
        <f t="shared" si="3"/>
        <v/>
      </c>
      <c r="G16" s="71" t="str">
        <f t="shared" si="4"/>
        <v/>
      </c>
      <c r="H16" s="334"/>
      <c r="I16" s="334"/>
      <c r="J16" s="331" t="str">
        <f t="shared" si="0"/>
        <v/>
      </c>
      <c r="K16" s="360" t="str">
        <f t="shared" si="5"/>
        <v/>
      </c>
      <c r="L16" s="115" t="str">
        <f t="shared" si="8"/>
        <v/>
      </c>
      <c r="M16" s="115" t="str">
        <f t="shared" si="1"/>
        <v/>
      </c>
      <c r="N16" s="334"/>
      <c r="O16" s="115" t="str">
        <f t="shared" si="6"/>
        <v/>
      </c>
      <c r="P16" s="334"/>
      <c r="Q16" s="115" t="str">
        <f t="shared" si="7"/>
        <v/>
      </c>
      <c r="R16" s="118" t="str">
        <f t="shared" si="9"/>
        <v/>
      </c>
      <c r="S16" s="115" t="str">
        <f t="shared" si="2"/>
        <v/>
      </c>
      <c r="T16" s="330"/>
    </row>
    <row r="17" spans="1:20" s="6" customFormat="1" ht="17.25" customHeight="1">
      <c r="A17" s="332">
        <v>10</v>
      </c>
      <c r="B17" s="333"/>
      <c r="C17" s="332"/>
      <c r="D17" s="332"/>
      <c r="E17" s="332"/>
      <c r="F17" s="363" t="str">
        <f t="shared" si="3"/>
        <v/>
      </c>
      <c r="G17" s="74" t="str">
        <f t="shared" si="4"/>
        <v/>
      </c>
      <c r="H17" s="332"/>
      <c r="I17" s="332"/>
      <c r="J17" s="335" t="str">
        <f t="shared" si="0"/>
        <v/>
      </c>
      <c r="K17" s="361" t="str">
        <f t="shared" si="5"/>
        <v/>
      </c>
      <c r="L17" s="116" t="str">
        <f t="shared" si="8"/>
        <v/>
      </c>
      <c r="M17" s="74" t="str">
        <f t="shared" si="1"/>
        <v/>
      </c>
      <c r="N17" s="332"/>
      <c r="O17" s="116" t="str">
        <f t="shared" si="6"/>
        <v/>
      </c>
      <c r="P17" s="332"/>
      <c r="Q17" s="116" t="str">
        <f t="shared" si="7"/>
        <v/>
      </c>
      <c r="R17" s="74" t="str">
        <f t="shared" si="9"/>
        <v/>
      </c>
      <c r="S17" s="74" t="str">
        <f t="shared" si="2"/>
        <v/>
      </c>
      <c r="T17" s="333"/>
    </row>
    <row r="18" spans="1:20" s="6" customFormat="1" ht="17.25" customHeight="1">
      <c r="A18" s="326">
        <v>11</v>
      </c>
      <c r="B18" s="327"/>
      <c r="C18" s="336"/>
      <c r="D18" s="336"/>
      <c r="E18" s="336"/>
      <c r="F18" s="362" t="str">
        <f t="shared" si="3"/>
        <v/>
      </c>
      <c r="G18" s="67" t="str">
        <f t="shared" si="4"/>
        <v/>
      </c>
      <c r="H18" s="336"/>
      <c r="I18" s="336"/>
      <c r="J18" s="328" t="str">
        <f t="shared" si="0"/>
        <v/>
      </c>
      <c r="K18" s="359" t="str">
        <f t="shared" si="5"/>
        <v/>
      </c>
      <c r="L18" s="67" t="str">
        <f t="shared" si="8"/>
        <v/>
      </c>
      <c r="M18" s="85" t="str">
        <f t="shared" si="1"/>
        <v/>
      </c>
      <c r="N18" s="336"/>
      <c r="O18" s="67" t="str">
        <f t="shared" si="6"/>
        <v/>
      </c>
      <c r="P18" s="336"/>
      <c r="Q18" s="67" t="str">
        <f t="shared" si="7"/>
        <v/>
      </c>
      <c r="R18" s="67" t="str">
        <f t="shared" si="9"/>
        <v/>
      </c>
      <c r="S18" s="85" t="str">
        <f t="shared" si="2"/>
        <v/>
      </c>
      <c r="T18" s="327"/>
    </row>
    <row r="19" spans="1:20" s="6" customFormat="1" ht="17.25" customHeight="1">
      <c r="A19" s="329">
        <v>12</v>
      </c>
      <c r="B19" s="330"/>
      <c r="C19" s="337"/>
      <c r="D19" s="337"/>
      <c r="E19" s="337"/>
      <c r="F19" s="364" t="str">
        <f t="shared" si="3"/>
        <v/>
      </c>
      <c r="G19" s="71" t="str">
        <f t="shared" si="4"/>
        <v/>
      </c>
      <c r="H19" s="337"/>
      <c r="I19" s="337"/>
      <c r="J19" s="331" t="str">
        <f t="shared" si="0"/>
        <v/>
      </c>
      <c r="K19" s="360" t="str">
        <f t="shared" si="5"/>
        <v/>
      </c>
      <c r="L19" s="71" t="str">
        <f t="shared" si="8"/>
        <v/>
      </c>
      <c r="M19" s="115" t="str">
        <f t="shared" si="1"/>
        <v/>
      </c>
      <c r="N19" s="337"/>
      <c r="O19" s="71" t="str">
        <f t="shared" si="6"/>
        <v/>
      </c>
      <c r="P19" s="337"/>
      <c r="Q19" s="71" t="str">
        <f t="shared" si="7"/>
        <v/>
      </c>
      <c r="R19" s="115" t="str">
        <f t="shared" si="9"/>
        <v/>
      </c>
      <c r="S19" s="115" t="str">
        <f t="shared" si="2"/>
        <v/>
      </c>
      <c r="T19" s="330"/>
    </row>
    <row r="20" spans="1:20" s="6" customFormat="1" ht="17.25" customHeight="1">
      <c r="A20" s="329">
        <v>13</v>
      </c>
      <c r="B20" s="330"/>
      <c r="C20" s="329"/>
      <c r="D20" s="329"/>
      <c r="E20" s="329"/>
      <c r="F20" s="364" t="str">
        <f t="shared" si="3"/>
        <v/>
      </c>
      <c r="G20" s="71" t="str">
        <f t="shared" si="4"/>
        <v/>
      </c>
      <c r="H20" s="329"/>
      <c r="I20" s="329"/>
      <c r="J20" s="331" t="str">
        <f t="shared" si="0"/>
        <v/>
      </c>
      <c r="K20" s="360" t="str">
        <f t="shared" si="5"/>
        <v/>
      </c>
      <c r="L20" s="115" t="str">
        <f t="shared" si="8"/>
        <v/>
      </c>
      <c r="M20" s="115" t="str">
        <f t="shared" si="1"/>
        <v/>
      </c>
      <c r="N20" s="329"/>
      <c r="O20" s="71" t="str">
        <f t="shared" si="6"/>
        <v/>
      </c>
      <c r="P20" s="329"/>
      <c r="Q20" s="71" t="str">
        <f t="shared" si="7"/>
        <v/>
      </c>
      <c r="R20" s="115" t="str">
        <f t="shared" si="9"/>
        <v/>
      </c>
      <c r="S20" s="115" t="str">
        <f t="shared" si="2"/>
        <v/>
      </c>
      <c r="T20" s="330"/>
    </row>
    <row r="21" spans="1:20" s="6" customFormat="1" ht="17.25" customHeight="1">
      <c r="A21" s="329">
        <v>14</v>
      </c>
      <c r="B21" s="330"/>
      <c r="C21" s="334"/>
      <c r="D21" s="334"/>
      <c r="E21" s="334"/>
      <c r="F21" s="364" t="str">
        <f t="shared" si="3"/>
        <v/>
      </c>
      <c r="G21" s="71" t="str">
        <f t="shared" si="4"/>
        <v/>
      </c>
      <c r="H21" s="334"/>
      <c r="I21" s="334"/>
      <c r="J21" s="331" t="str">
        <f t="shared" si="0"/>
        <v/>
      </c>
      <c r="K21" s="360" t="str">
        <f t="shared" si="5"/>
        <v/>
      </c>
      <c r="L21" s="115" t="str">
        <f t="shared" si="8"/>
        <v/>
      </c>
      <c r="M21" s="115" t="str">
        <f t="shared" si="1"/>
        <v/>
      </c>
      <c r="N21" s="334"/>
      <c r="O21" s="115" t="str">
        <f t="shared" si="6"/>
        <v/>
      </c>
      <c r="P21" s="334"/>
      <c r="Q21" s="115" t="str">
        <f t="shared" si="7"/>
        <v/>
      </c>
      <c r="R21" s="118" t="str">
        <f t="shared" si="9"/>
        <v/>
      </c>
      <c r="S21" s="115" t="str">
        <f t="shared" si="2"/>
        <v/>
      </c>
      <c r="T21" s="330"/>
    </row>
    <row r="22" spans="1:20" s="6" customFormat="1" ht="17.25" customHeight="1">
      <c r="A22" s="332">
        <v>15</v>
      </c>
      <c r="B22" s="333"/>
      <c r="C22" s="332"/>
      <c r="D22" s="332"/>
      <c r="E22" s="332"/>
      <c r="F22" s="363" t="str">
        <f t="shared" si="3"/>
        <v/>
      </c>
      <c r="G22" s="74" t="str">
        <f t="shared" si="4"/>
        <v/>
      </c>
      <c r="H22" s="332"/>
      <c r="I22" s="332"/>
      <c r="J22" s="335" t="str">
        <f t="shared" si="0"/>
        <v/>
      </c>
      <c r="K22" s="361" t="str">
        <f t="shared" si="5"/>
        <v/>
      </c>
      <c r="L22" s="116" t="str">
        <f t="shared" si="8"/>
        <v/>
      </c>
      <c r="M22" s="74" t="str">
        <f t="shared" si="1"/>
        <v/>
      </c>
      <c r="N22" s="332"/>
      <c r="O22" s="116" t="str">
        <f t="shared" si="6"/>
        <v/>
      </c>
      <c r="P22" s="332"/>
      <c r="Q22" s="116" t="str">
        <f t="shared" si="7"/>
        <v/>
      </c>
      <c r="R22" s="74" t="str">
        <f t="shared" si="9"/>
        <v/>
      </c>
      <c r="S22" s="74" t="str">
        <f t="shared" si="2"/>
        <v/>
      </c>
      <c r="T22" s="333"/>
    </row>
    <row r="23" spans="1:20" s="6" customFormat="1" ht="17.25" customHeight="1">
      <c r="A23" s="326">
        <v>16</v>
      </c>
      <c r="B23" s="327"/>
      <c r="C23" s="336"/>
      <c r="D23" s="336"/>
      <c r="E23" s="336"/>
      <c r="F23" s="362" t="str">
        <f t="shared" si="3"/>
        <v/>
      </c>
      <c r="G23" s="67" t="str">
        <f t="shared" si="4"/>
        <v/>
      </c>
      <c r="H23" s="336"/>
      <c r="I23" s="336"/>
      <c r="J23" s="328" t="str">
        <f t="shared" si="0"/>
        <v/>
      </c>
      <c r="K23" s="359" t="str">
        <f t="shared" si="5"/>
        <v/>
      </c>
      <c r="L23" s="67" t="str">
        <f t="shared" si="8"/>
        <v/>
      </c>
      <c r="M23" s="85" t="str">
        <f t="shared" si="1"/>
        <v/>
      </c>
      <c r="N23" s="336"/>
      <c r="O23" s="67" t="str">
        <f t="shared" si="6"/>
        <v/>
      </c>
      <c r="P23" s="336"/>
      <c r="Q23" s="67" t="str">
        <f t="shared" si="7"/>
        <v/>
      </c>
      <c r="R23" s="67" t="str">
        <f t="shared" si="9"/>
        <v/>
      </c>
      <c r="S23" s="85" t="str">
        <f t="shared" si="2"/>
        <v/>
      </c>
      <c r="T23" s="327"/>
    </row>
    <row r="24" spans="1:20" s="6" customFormat="1" ht="17.25" customHeight="1">
      <c r="A24" s="329">
        <v>17</v>
      </c>
      <c r="B24" s="330"/>
      <c r="C24" s="337"/>
      <c r="D24" s="337"/>
      <c r="E24" s="337"/>
      <c r="F24" s="364" t="str">
        <f t="shared" si="3"/>
        <v/>
      </c>
      <c r="G24" s="71" t="str">
        <f t="shared" si="4"/>
        <v/>
      </c>
      <c r="H24" s="337"/>
      <c r="I24" s="337"/>
      <c r="J24" s="331" t="str">
        <f t="shared" si="0"/>
        <v/>
      </c>
      <c r="K24" s="360" t="str">
        <f t="shared" si="5"/>
        <v/>
      </c>
      <c r="L24" s="71" t="str">
        <f t="shared" si="8"/>
        <v/>
      </c>
      <c r="M24" s="115" t="str">
        <f t="shared" si="1"/>
        <v/>
      </c>
      <c r="N24" s="337"/>
      <c r="O24" s="71" t="str">
        <f t="shared" si="6"/>
        <v/>
      </c>
      <c r="P24" s="337"/>
      <c r="Q24" s="71" t="str">
        <f t="shared" si="7"/>
        <v/>
      </c>
      <c r="R24" s="115" t="str">
        <f t="shared" si="9"/>
        <v/>
      </c>
      <c r="S24" s="115" t="str">
        <f t="shared" si="2"/>
        <v/>
      </c>
      <c r="T24" s="330"/>
    </row>
    <row r="25" spans="1:20" s="6" customFormat="1" ht="17.25" customHeight="1">
      <c r="A25" s="329">
        <v>18</v>
      </c>
      <c r="B25" s="330"/>
      <c r="C25" s="329"/>
      <c r="D25" s="329"/>
      <c r="E25" s="329"/>
      <c r="F25" s="364" t="str">
        <f t="shared" si="3"/>
        <v/>
      </c>
      <c r="G25" s="71" t="str">
        <f t="shared" si="4"/>
        <v/>
      </c>
      <c r="H25" s="329"/>
      <c r="I25" s="329"/>
      <c r="J25" s="331" t="str">
        <f t="shared" si="0"/>
        <v/>
      </c>
      <c r="K25" s="360" t="str">
        <f t="shared" si="5"/>
        <v/>
      </c>
      <c r="L25" s="115" t="str">
        <f t="shared" si="8"/>
        <v/>
      </c>
      <c r="M25" s="115" t="str">
        <f t="shared" si="1"/>
        <v/>
      </c>
      <c r="N25" s="329"/>
      <c r="O25" s="71" t="str">
        <f t="shared" si="6"/>
        <v/>
      </c>
      <c r="P25" s="329"/>
      <c r="Q25" s="71" t="str">
        <f t="shared" si="7"/>
        <v/>
      </c>
      <c r="R25" s="115" t="str">
        <f t="shared" si="9"/>
        <v/>
      </c>
      <c r="S25" s="115" t="str">
        <f t="shared" si="2"/>
        <v/>
      </c>
      <c r="T25" s="330"/>
    </row>
    <row r="26" spans="1:20" s="6" customFormat="1" ht="17.25" customHeight="1">
      <c r="A26" s="329">
        <v>19</v>
      </c>
      <c r="B26" s="330"/>
      <c r="C26" s="334"/>
      <c r="D26" s="334"/>
      <c r="E26" s="334"/>
      <c r="F26" s="364" t="str">
        <f t="shared" si="3"/>
        <v/>
      </c>
      <c r="G26" s="71" t="str">
        <f t="shared" si="4"/>
        <v/>
      </c>
      <c r="H26" s="334"/>
      <c r="I26" s="334"/>
      <c r="J26" s="331" t="str">
        <f t="shared" si="0"/>
        <v/>
      </c>
      <c r="K26" s="360" t="str">
        <f t="shared" si="5"/>
        <v/>
      </c>
      <c r="L26" s="115" t="str">
        <f t="shared" si="8"/>
        <v/>
      </c>
      <c r="M26" s="115" t="str">
        <f t="shared" si="1"/>
        <v/>
      </c>
      <c r="N26" s="334"/>
      <c r="O26" s="115" t="str">
        <f t="shared" si="6"/>
        <v/>
      </c>
      <c r="P26" s="334"/>
      <c r="Q26" s="115" t="str">
        <f t="shared" si="7"/>
        <v/>
      </c>
      <c r="R26" s="118" t="str">
        <f t="shared" si="9"/>
        <v/>
      </c>
      <c r="S26" s="115" t="str">
        <f t="shared" si="2"/>
        <v/>
      </c>
      <c r="T26" s="330"/>
    </row>
    <row r="27" spans="1:20" s="6" customFormat="1" ht="17.25" customHeight="1">
      <c r="A27" s="332">
        <v>20</v>
      </c>
      <c r="B27" s="333"/>
      <c r="C27" s="332"/>
      <c r="D27" s="332"/>
      <c r="E27" s="332"/>
      <c r="F27" s="363" t="str">
        <f t="shared" si="3"/>
        <v/>
      </c>
      <c r="G27" s="74" t="str">
        <f t="shared" si="4"/>
        <v/>
      </c>
      <c r="H27" s="332"/>
      <c r="I27" s="332"/>
      <c r="J27" s="338" t="str">
        <f t="shared" si="0"/>
        <v/>
      </c>
      <c r="K27" s="361" t="str">
        <f t="shared" si="5"/>
        <v/>
      </c>
      <c r="L27" s="124" t="str">
        <f t="shared" si="8"/>
        <v/>
      </c>
      <c r="M27" s="74" t="str">
        <f t="shared" si="1"/>
        <v/>
      </c>
      <c r="N27" s="332"/>
      <c r="O27" s="124" t="str">
        <f t="shared" si="6"/>
        <v/>
      </c>
      <c r="P27" s="332"/>
      <c r="Q27" s="124" t="str">
        <f t="shared" si="7"/>
        <v/>
      </c>
      <c r="R27" s="74" t="str">
        <f t="shared" si="9"/>
        <v/>
      </c>
      <c r="S27" s="74" t="str">
        <f t="shared" si="2"/>
        <v/>
      </c>
      <c r="T27" s="333"/>
    </row>
    <row r="28" spans="1:20" s="6" customFormat="1" ht="17.25" customHeight="1">
      <c r="A28" s="326">
        <v>21</v>
      </c>
      <c r="B28" s="327"/>
      <c r="C28" s="336"/>
      <c r="D28" s="336"/>
      <c r="E28" s="336"/>
      <c r="F28" s="362" t="str">
        <f t="shared" si="3"/>
        <v/>
      </c>
      <c r="G28" s="67" t="str">
        <f t="shared" si="4"/>
        <v/>
      </c>
      <c r="H28" s="336"/>
      <c r="I28" s="336"/>
      <c r="J28" s="328" t="str">
        <f t="shared" si="0"/>
        <v/>
      </c>
      <c r="K28" s="359" t="str">
        <f t="shared" si="5"/>
        <v/>
      </c>
      <c r="L28" s="67" t="str">
        <f t="shared" si="8"/>
        <v/>
      </c>
      <c r="M28" s="85" t="str">
        <f t="shared" si="1"/>
        <v/>
      </c>
      <c r="N28" s="336"/>
      <c r="O28" s="67" t="str">
        <f t="shared" si="6"/>
        <v/>
      </c>
      <c r="P28" s="336"/>
      <c r="Q28" s="67" t="str">
        <f t="shared" si="7"/>
        <v/>
      </c>
      <c r="R28" s="67" t="str">
        <f t="shared" si="9"/>
        <v/>
      </c>
      <c r="S28" s="85" t="str">
        <f t="shared" si="2"/>
        <v/>
      </c>
      <c r="T28" s="327"/>
    </row>
    <row r="29" spans="1:20" s="6" customFormat="1" ht="17.25" customHeight="1">
      <c r="A29" s="329">
        <v>22</v>
      </c>
      <c r="B29" s="330"/>
      <c r="C29" s="337"/>
      <c r="D29" s="337"/>
      <c r="E29" s="337"/>
      <c r="F29" s="364" t="str">
        <f t="shared" si="3"/>
        <v/>
      </c>
      <c r="G29" s="71" t="str">
        <f t="shared" si="4"/>
        <v/>
      </c>
      <c r="H29" s="337"/>
      <c r="I29" s="337"/>
      <c r="J29" s="331" t="str">
        <f t="shared" si="0"/>
        <v/>
      </c>
      <c r="K29" s="360" t="str">
        <f t="shared" si="5"/>
        <v/>
      </c>
      <c r="L29" s="71" t="str">
        <f t="shared" si="8"/>
        <v/>
      </c>
      <c r="M29" s="115" t="str">
        <f t="shared" si="1"/>
        <v/>
      </c>
      <c r="N29" s="337"/>
      <c r="O29" s="71" t="str">
        <f t="shared" si="6"/>
        <v/>
      </c>
      <c r="P29" s="337"/>
      <c r="Q29" s="71" t="str">
        <f t="shared" si="7"/>
        <v/>
      </c>
      <c r="R29" s="115" t="str">
        <f t="shared" si="9"/>
        <v/>
      </c>
      <c r="S29" s="115" t="str">
        <f t="shared" si="2"/>
        <v/>
      </c>
      <c r="T29" s="330"/>
    </row>
    <row r="30" spans="1:20" s="6" customFormat="1" ht="17.25" customHeight="1">
      <c r="A30" s="329">
        <v>23</v>
      </c>
      <c r="B30" s="330"/>
      <c r="C30" s="329"/>
      <c r="D30" s="329"/>
      <c r="E30" s="329"/>
      <c r="F30" s="364" t="str">
        <f t="shared" si="3"/>
        <v/>
      </c>
      <c r="G30" s="71" t="str">
        <f t="shared" si="4"/>
        <v/>
      </c>
      <c r="H30" s="329"/>
      <c r="I30" s="329"/>
      <c r="J30" s="331" t="str">
        <f t="shared" si="0"/>
        <v/>
      </c>
      <c r="K30" s="360" t="str">
        <f t="shared" si="5"/>
        <v/>
      </c>
      <c r="L30" s="115" t="str">
        <f t="shared" si="8"/>
        <v/>
      </c>
      <c r="M30" s="115" t="str">
        <f t="shared" si="1"/>
        <v/>
      </c>
      <c r="N30" s="329"/>
      <c r="O30" s="71" t="str">
        <f t="shared" si="6"/>
        <v/>
      </c>
      <c r="P30" s="329"/>
      <c r="Q30" s="71" t="str">
        <f t="shared" si="7"/>
        <v/>
      </c>
      <c r="R30" s="115" t="str">
        <f t="shared" si="9"/>
        <v/>
      </c>
      <c r="S30" s="115" t="str">
        <f t="shared" si="2"/>
        <v/>
      </c>
      <c r="T30" s="330"/>
    </row>
    <row r="31" spans="1:20" s="6" customFormat="1" ht="17.25" customHeight="1">
      <c r="A31" s="329">
        <v>24</v>
      </c>
      <c r="B31" s="330"/>
      <c r="C31" s="334"/>
      <c r="D31" s="334"/>
      <c r="E31" s="334"/>
      <c r="F31" s="364" t="str">
        <f t="shared" si="3"/>
        <v/>
      </c>
      <c r="G31" s="71" t="str">
        <f t="shared" si="4"/>
        <v/>
      </c>
      <c r="H31" s="334"/>
      <c r="I31" s="334"/>
      <c r="J31" s="331" t="str">
        <f t="shared" si="0"/>
        <v/>
      </c>
      <c r="K31" s="360" t="str">
        <f t="shared" si="5"/>
        <v/>
      </c>
      <c r="L31" s="115" t="str">
        <f t="shared" si="8"/>
        <v/>
      </c>
      <c r="M31" s="115" t="str">
        <f t="shared" si="1"/>
        <v/>
      </c>
      <c r="N31" s="334"/>
      <c r="O31" s="115" t="str">
        <f t="shared" si="6"/>
        <v/>
      </c>
      <c r="P31" s="334"/>
      <c r="Q31" s="115" t="str">
        <f t="shared" si="7"/>
        <v/>
      </c>
      <c r="R31" s="118" t="str">
        <f t="shared" si="9"/>
        <v/>
      </c>
      <c r="S31" s="115" t="str">
        <f t="shared" si="2"/>
        <v/>
      </c>
      <c r="T31" s="330"/>
    </row>
    <row r="32" spans="1:20" s="6" customFormat="1" ht="17.25" customHeight="1">
      <c r="A32" s="332">
        <v>25</v>
      </c>
      <c r="B32" s="333"/>
      <c r="C32" s="332"/>
      <c r="D32" s="332"/>
      <c r="E32" s="332"/>
      <c r="F32" s="363" t="str">
        <f t="shared" si="3"/>
        <v/>
      </c>
      <c r="G32" s="74" t="str">
        <f t="shared" si="4"/>
        <v/>
      </c>
      <c r="H32" s="332"/>
      <c r="I32" s="332"/>
      <c r="J32" s="335" t="str">
        <f t="shared" si="0"/>
        <v/>
      </c>
      <c r="K32" s="361" t="str">
        <f t="shared" si="5"/>
        <v/>
      </c>
      <c r="L32" s="116" t="str">
        <f t="shared" si="8"/>
        <v/>
      </c>
      <c r="M32" s="74" t="str">
        <f t="shared" si="1"/>
        <v/>
      </c>
      <c r="N32" s="332"/>
      <c r="O32" s="116" t="str">
        <f t="shared" si="6"/>
        <v/>
      </c>
      <c r="P32" s="332"/>
      <c r="Q32" s="116" t="str">
        <f t="shared" si="7"/>
        <v/>
      </c>
      <c r="R32" s="74" t="str">
        <f t="shared" si="9"/>
        <v/>
      </c>
      <c r="S32" s="74" t="str">
        <f t="shared" si="2"/>
        <v/>
      </c>
      <c r="T32" s="333"/>
    </row>
    <row r="33" spans="1:20" s="6" customFormat="1" ht="17.25" customHeight="1">
      <c r="A33" s="326">
        <v>26</v>
      </c>
      <c r="B33" s="327"/>
      <c r="C33" s="336"/>
      <c r="D33" s="336"/>
      <c r="E33" s="336"/>
      <c r="F33" s="362" t="str">
        <f t="shared" si="3"/>
        <v/>
      </c>
      <c r="G33" s="67" t="str">
        <f t="shared" si="4"/>
        <v/>
      </c>
      <c r="H33" s="336"/>
      <c r="I33" s="336"/>
      <c r="J33" s="328" t="str">
        <f t="shared" si="0"/>
        <v/>
      </c>
      <c r="K33" s="359" t="str">
        <f t="shared" si="5"/>
        <v/>
      </c>
      <c r="L33" s="67" t="str">
        <f t="shared" si="8"/>
        <v/>
      </c>
      <c r="M33" s="85" t="str">
        <f t="shared" si="1"/>
        <v/>
      </c>
      <c r="N33" s="336"/>
      <c r="O33" s="67" t="str">
        <f t="shared" si="6"/>
        <v/>
      </c>
      <c r="P33" s="336"/>
      <c r="Q33" s="67" t="str">
        <f t="shared" si="7"/>
        <v/>
      </c>
      <c r="R33" s="67" t="str">
        <f t="shared" si="9"/>
        <v/>
      </c>
      <c r="S33" s="85" t="str">
        <f t="shared" si="2"/>
        <v/>
      </c>
      <c r="T33" s="327"/>
    </row>
    <row r="34" spans="1:20" s="6" customFormat="1" ht="17.25" customHeight="1">
      <c r="A34" s="329">
        <v>27</v>
      </c>
      <c r="B34" s="330"/>
      <c r="C34" s="337"/>
      <c r="D34" s="337"/>
      <c r="E34" s="337"/>
      <c r="F34" s="364" t="str">
        <f t="shared" si="3"/>
        <v/>
      </c>
      <c r="G34" s="71" t="str">
        <f t="shared" si="4"/>
        <v/>
      </c>
      <c r="H34" s="337"/>
      <c r="I34" s="337"/>
      <c r="J34" s="331" t="str">
        <f t="shared" si="0"/>
        <v/>
      </c>
      <c r="K34" s="360" t="str">
        <f t="shared" si="5"/>
        <v/>
      </c>
      <c r="L34" s="71" t="str">
        <f t="shared" si="8"/>
        <v/>
      </c>
      <c r="M34" s="115" t="str">
        <f t="shared" si="1"/>
        <v/>
      </c>
      <c r="N34" s="337"/>
      <c r="O34" s="71" t="str">
        <f t="shared" si="6"/>
        <v/>
      </c>
      <c r="P34" s="337"/>
      <c r="Q34" s="71" t="str">
        <f t="shared" si="7"/>
        <v/>
      </c>
      <c r="R34" s="115" t="str">
        <f t="shared" si="9"/>
        <v/>
      </c>
      <c r="S34" s="115" t="str">
        <f t="shared" si="2"/>
        <v/>
      </c>
      <c r="T34" s="330"/>
    </row>
    <row r="35" spans="1:20" s="6" customFormat="1" ht="17.25" customHeight="1">
      <c r="A35" s="329">
        <v>28</v>
      </c>
      <c r="B35" s="330"/>
      <c r="C35" s="329"/>
      <c r="D35" s="329"/>
      <c r="E35" s="329"/>
      <c r="F35" s="364" t="str">
        <f t="shared" si="3"/>
        <v/>
      </c>
      <c r="G35" s="71" t="str">
        <f t="shared" si="4"/>
        <v/>
      </c>
      <c r="H35" s="329"/>
      <c r="I35" s="329"/>
      <c r="J35" s="331" t="str">
        <f t="shared" si="0"/>
        <v/>
      </c>
      <c r="K35" s="360" t="str">
        <f t="shared" si="5"/>
        <v/>
      </c>
      <c r="L35" s="115" t="str">
        <f t="shared" si="8"/>
        <v/>
      </c>
      <c r="M35" s="115" t="str">
        <f t="shared" si="1"/>
        <v/>
      </c>
      <c r="N35" s="329"/>
      <c r="O35" s="71" t="str">
        <f t="shared" si="6"/>
        <v/>
      </c>
      <c r="P35" s="329"/>
      <c r="Q35" s="71" t="str">
        <f t="shared" si="7"/>
        <v/>
      </c>
      <c r="R35" s="115" t="str">
        <f t="shared" si="9"/>
        <v/>
      </c>
      <c r="S35" s="115" t="str">
        <f t="shared" si="2"/>
        <v/>
      </c>
      <c r="T35" s="330"/>
    </row>
    <row r="36" spans="1:20" s="6" customFormat="1" ht="17.25" customHeight="1">
      <c r="A36" s="329">
        <v>29</v>
      </c>
      <c r="B36" s="330"/>
      <c r="C36" s="334"/>
      <c r="D36" s="334"/>
      <c r="E36" s="334"/>
      <c r="F36" s="364" t="str">
        <f t="shared" si="3"/>
        <v/>
      </c>
      <c r="G36" s="71" t="str">
        <f t="shared" si="4"/>
        <v/>
      </c>
      <c r="H36" s="334"/>
      <c r="I36" s="334"/>
      <c r="J36" s="331" t="str">
        <f t="shared" si="0"/>
        <v/>
      </c>
      <c r="K36" s="360" t="str">
        <f t="shared" si="5"/>
        <v/>
      </c>
      <c r="L36" s="115" t="str">
        <f t="shared" si="8"/>
        <v/>
      </c>
      <c r="M36" s="115" t="str">
        <f t="shared" si="1"/>
        <v/>
      </c>
      <c r="N36" s="334"/>
      <c r="O36" s="115" t="str">
        <f t="shared" si="6"/>
        <v/>
      </c>
      <c r="P36" s="334"/>
      <c r="Q36" s="115" t="str">
        <f t="shared" si="7"/>
        <v/>
      </c>
      <c r="R36" s="118" t="str">
        <f t="shared" si="9"/>
        <v/>
      </c>
      <c r="S36" s="115" t="str">
        <f t="shared" si="2"/>
        <v/>
      </c>
      <c r="T36" s="330"/>
    </row>
    <row r="37" spans="1:20" s="6" customFormat="1" ht="17.25" customHeight="1">
      <c r="A37" s="332">
        <v>30</v>
      </c>
      <c r="B37" s="333"/>
      <c r="C37" s="332"/>
      <c r="D37" s="332"/>
      <c r="E37" s="332"/>
      <c r="F37" s="363" t="str">
        <f t="shared" si="3"/>
        <v/>
      </c>
      <c r="G37" s="74" t="str">
        <f t="shared" si="4"/>
        <v/>
      </c>
      <c r="H37" s="332"/>
      <c r="I37" s="332"/>
      <c r="J37" s="335" t="str">
        <f t="shared" si="0"/>
        <v/>
      </c>
      <c r="K37" s="361" t="str">
        <f t="shared" si="5"/>
        <v/>
      </c>
      <c r="L37" s="116" t="str">
        <f t="shared" si="8"/>
        <v/>
      </c>
      <c r="M37" s="74" t="str">
        <f t="shared" si="1"/>
        <v/>
      </c>
      <c r="N37" s="332"/>
      <c r="O37" s="116" t="str">
        <f t="shared" si="6"/>
        <v/>
      </c>
      <c r="P37" s="332"/>
      <c r="Q37" s="116" t="str">
        <f t="shared" si="7"/>
        <v/>
      </c>
      <c r="R37" s="74" t="str">
        <f t="shared" si="9"/>
        <v/>
      </c>
      <c r="S37" s="74" t="str">
        <f t="shared" si="2"/>
        <v/>
      </c>
      <c r="T37" s="333"/>
    </row>
    <row r="38" spans="1:20" s="6" customFormat="1" ht="17.25" customHeight="1">
      <c r="A38" s="326">
        <v>31</v>
      </c>
      <c r="B38" s="327"/>
      <c r="C38" s="336"/>
      <c r="D38" s="336"/>
      <c r="E38" s="336"/>
      <c r="F38" s="362" t="str">
        <f t="shared" si="3"/>
        <v/>
      </c>
      <c r="G38" s="67" t="str">
        <f t="shared" si="4"/>
        <v/>
      </c>
      <c r="H38" s="336"/>
      <c r="I38" s="336"/>
      <c r="J38" s="328" t="str">
        <f t="shared" si="0"/>
        <v/>
      </c>
      <c r="K38" s="359" t="str">
        <f t="shared" si="5"/>
        <v/>
      </c>
      <c r="L38" s="67" t="str">
        <f t="shared" si="8"/>
        <v/>
      </c>
      <c r="M38" s="85" t="str">
        <f t="shared" si="1"/>
        <v/>
      </c>
      <c r="N38" s="336"/>
      <c r="O38" s="67" t="str">
        <f t="shared" si="6"/>
        <v/>
      </c>
      <c r="P38" s="336"/>
      <c r="Q38" s="67" t="str">
        <f t="shared" si="7"/>
        <v/>
      </c>
      <c r="R38" s="67" t="str">
        <f t="shared" si="9"/>
        <v/>
      </c>
      <c r="S38" s="85" t="str">
        <f t="shared" si="2"/>
        <v/>
      </c>
      <c r="T38" s="327"/>
    </row>
    <row r="39" spans="1:20" s="6" customFormat="1" ht="17.25" customHeight="1">
      <c r="A39" s="329">
        <v>32</v>
      </c>
      <c r="B39" s="330"/>
      <c r="C39" s="337"/>
      <c r="D39" s="337"/>
      <c r="E39" s="337"/>
      <c r="F39" s="364" t="str">
        <f t="shared" si="3"/>
        <v/>
      </c>
      <c r="G39" s="71" t="str">
        <f t="shared" si="4"/>
        <v/>
      </c>
      <c r="H39" s="337"/>
      <c r="I39" s="337"/>
      <c r="J39" s="331" t="str">
        <f t="shared" si="0"/>
        <v/>
      </c>
      <c r="K39" s="360" t="str">
        <f t="shared" si="5"/>
        <v/>
      </c>
      <c r="L39" s="71" t="str">
        <f t="shared" si="8"/>
        <v/>
      </c>
      <c r="M39" s="115" t="str">
        <f t="shared" si="1"/>
        <v/>
      </c>
      <c r="N39" s="337"/>
      <c r="O39" s="71" t="str">
        <f t="shared" si="6"/>
        <v/>
      </c>
      <c r="P39" s="337"/>
      <c r="Q39" s="71" t="str">
        <f t="shared" si="7"/>
        <v/>
      </c>
      <c r="R39" s="115" t="str">
        <f t="shared" si="9"/>
        <v/>
      </c>
      <c r="S39" s="115" t="str">
        <f t="shared" si="2"/>
        <v/>
      </c>
      <c r="T39" s="330"/>
    </row>
    <row r="40" spans="1:20" s="6" customFormat="1" ht="17.25" customHeight="1">
      <c r="A40" s="329">
        <v>33</v>
      </c>
      <c r="B40" s="330"/>
      <c r="C40" s="329"/>
      <c r="D40" s="329"/>
      <c r="E40" s="329"/>
      <c r="F40" s="364" t="str">
        <f t="shared" si="3"/>
        <v/>
      </c>
      <c r="G40" s="71" t="str">
        <f t="shared" si="4"/>
        <v/>
      </c>
      <c r="H40" s="329"/>
      <c r="I40" s="329"/>
      <c r="J40" s="331" t="str">
        <f t="shared" si="0"/>
        <v/>
      </c>
      <c r="K40" s="360" t="str">
        <f t="shared" si="5"/>
        <v/>
      </c>
      <c r="L40" s="115" t="str">
        <f t="shared" si="8"/>
        <v/>
      </c>
      <c r="M40" s="115" t="str">
        <f t="shared" si="1"/>
        <v/>
      </c>
      <c r="N40" s="329"/>
      <c r="O40" s="71" t="str">
        <f t="shared" si="6"/>
        <v/>
      </c>
      <c r="P40" s="329"/>
      <c r="Q40" s="71" t="str">
        <f t="shared" si="7"/>
        <v/>
      </c>
      <c r="R40" s="115" t="str">
        <f t="shared" si="9"/>
        <v/>
      </c>
      <c r="S40" s="115" t="str">
        <f t="shared" si="2"/>
        <v/>
      </c>
      <c r="T40" s="330"/>
    </row>
    <row r="41" spans="1:20" s="6" customFormat="1" ht="17.25" customHeight="1">
      <c r="A41" s="329">
        <v>34</v>
      </c>
      <c r="B41" s="330"/>
      <c r="C41" s="334"/>
      <c r="D41" s="334"/>
      <c r="E41" s="334"/>
      <c r="F41" s="364" t="str">
        <f t="shared" si="3"/>
        <v/>
      </c>
      <c r="G41" s="71" t="str">
        <f t="shared" si="4"/>
        <v/>
      </c>
      <c r="H41" s="334"/>
      <c r="I41" s="334"/>
      <c r="J41" s="331" t="str">
        <f t="shared" si="0"/>
        <v/>
      </c>
      <c r="K41" s="360" t="str">
        <f t="shared" si="5"/>
        <v/>
      </c>
      <c r="L41" s="115" t="str">
        <f t="shared" si="8"/>
        <v/>
      </c>
      <c r="M41" s="115" t="str">
        <f t="shared" si="1"/>
        <v/>
      </c>
      <c r="N41" s="334"/>
      <c r="O41" s="115" t="str">
        <f t="shared" si="6"/>
        <v/>
      </c>
      <c r="P41" s="334"/>
      <c r="Q41" s="115" t="str">
        <f t="shared" si="7"/>
        <v/>
      </c>
      <c r="R41" s="118" t="str">
        <f t="shared" si="9"/>
        <v/>
      </c>
      <c r="S41" s="115" t="str">
        <f t="shared" si="2"/>
        <v/>
      </c>
      <c r="T41" s="330"/>
    </row>
    <row r="42" spans="1:20" s="6" customFormat="1" ht="17.25" customHeight="1">
      <c r="A42" s="332">
        <v>35</v>
      </c>
      <c r="B42" s="333"/>
      <c r="C42" s="332"/>
      <c r="D42" s="332"/>
      <c r="E42" s="332"/>
      <c r="F42" s="363" t="str">
        <f t="shared" si="3"/>
        <v/>
      </c>
      <c r="G42" s="74" t="str">
        <f t="shared" si="4"/>
        <v/>
      </c>
      <c r="H42" s="332"/>
      <c r="I42" s="332"/>
      <c r="J42" s="335" t="str">
        <f t="shared" si="0"/>
        <v/>
      </c>
      <c r="K42" s="361" t="str">
        <f t="shared" si="5"/>
        <v/>
      </c>
      <c r="L42" s="116" t="str">
        <f t="shared" si="8"/>
        <v/>
      </c>
      <c r="M42" s="74" t="str">
        <f t="shared" si="1"/>
        <v/>
      </c>
      <c r="N42" s="332"/>
      <c r="O42" s="116" t="str">
        <f t="shared" si="6"/>
        <v/>
      </c>
      <c r="P42" s="332"/>
      <c r="Q42" s="116" t="str">
        <f t="shared" si="7"/>
        <v/>
      </c>
      <c r="R42" s="74" t="str">
        <f t="shared" si="9"/>
        <v/>
      </c>
      <c r="S42" s="74" t="str">
        <f t="shared" si="2"/>
        <v/>
      </c>
      <c r="T42" s="333"/>
    </row>
    <row r="43" spans="1:20" s="6" customFormat="1" ht="17.25" customHeight="1">
      <c r="A43" s="326">
        <v>36</v>
      </c>
      <c r="B43" s="339"/>
      <c r="C43" s="334"/>
      <c r="D43" s="334"/>
      <c r="E43" s="334"/>
      <c r="F43" s="362" t="str">
        <f t="shared" si="3"/>
        <v/>
      </c>
      <c r="G43" s="67" t="str">
        <f t="shared" si="4"/>
        <v/>
      </c>
      <c r="H43" s="334"/>
      <c r="I43" s="334"/>
      <c r="J43" s="328" t="str">
        <f t="shared" si="0"/>
        <v/>
      </c>
      <c r="K43" s="359" t="str">
        <f t="shared" si="5"/>
        <v/>
      </c>
      <c r="L43" s="67" t="str">
        <f t="shared" si="8"/>
        <v/>
      </c>
      <c r="M43" s="85" t="str">
        <f t="shared" si="1"/>
        <v/>
      </c>
      <c r="N43" s="334"/>
      <c r="O43" s="67" t="str">
        <f t="shared" si="6"/>
        <v/>
      </c>
      <c r="P43" s="334"/>
      <c r="Q43" s="67" t="str">
        <f t="shared" si="7"/>
        <v/>
      </c>
      <c r="R43" s="67" t="str">
        <f t="shared" si="9"/>
        <v/>
      </c>
      <c r="S43" s="85" t="str">
        <f t="shared" si="2"/>
        <v/>
      </c>
      <c r="T43" s="339"/>
    </row>
    <row r="44" spans="1:20" s="6" customFormat="1" ht="17.25" customHeight="1">
      <c r="A44" s="329">
        <v>37</v>
      </c>
      <c r="B44" s="330"/>
      <c r="C44" s="337"/>
      <c r="D44" s="337"/>
      <c r="E44" s="337"/>
      <c r="F44" s="364" t="str">
        <f t="shared" si="3"/>
        <v/>
      </c>
      <c r="G44" s="71" t="str">
        <f t="shared" si="4"/>
        <v/>
      </c>
      <c r="H44" s="337"/>
      <c r="I44" s="337"/>
      <c r="J44" s="331" t="str">
        <f t="shared" si="0"/>
        <v/>
      </c>
      <c r="K44" s="360" t="str">
        <f t="shared" si="5"/>
        <v/>
      </c>
      <c r="L44" s="71" t="str">
        <f t="shared" si="8"/>
        <v/>
      </c>
      <c r="M44" s="115" t="str">
        <f t="shared" si="1"/>
        <v/>
      </c>
      <c r="N44" s="337"/>
      <c r="O44" s="71" t="str">
        <f t="shared" si="6"/>
        <v/>
      </c>
      <c r="P44" s="337"/>
      <c r="Q44" s="71" t="str">
        <f t="shared" si="7"/>
        <v/>
      </c>
      <c r="R44" s="115" t="str">
        <f t="shared" si="9"/>
        <v/>
      </c>
      <c r="S44" s="115" t="str">
        <f t="shared" si="2"/>
        <v/>
      </c>
      <c r="T44" s="330"/>
    </row>
    <row r="45" spans="1:20" s="6" customFormat="1" ht="17.25" customHeight="1">
      <c r="A45" s="329">
        <v>38</v>
      </c>
      <c r="B45" s="330"/>
      <c r="C45" s="329"/>
      <c r="D45" s="329"/>
      <c r="E45" s="329"/>
      <c r="F45" s="364" t="str">
        <f t="shared" si="3"/>
        <v/>
      </c>
      <c r="G45" s="71" t="str">
        <f t="shared" si="4"/>
        <v/>
      </c>
      <c r="H45" s="329"/>
      <c r="I45" s="329"/>
      <c r="J45" s="331" t="str">
        <f t="shared" si="0"/>
        <v/>
      </c>
      <c r="K45" s="360" t="str">
        <f t="shared" si="5"/>
        <v/>
      </c>
      <c r="L45" s="115" t="str">
        <f t="shared" si="8"/>
        <v/>
      </c>
      <c r="M45" s="115" t="str">
        <f t="shared" si="1"/>
        <v/>
      </c>
      <c r="N45" s="329"/>
      <c r="O45" s="71" t="str">
        <f t="shared" si="6"/>
        <v/>
      </c>
      <c r="P45" s="329"/>
      <c r="Q45" s="71" t="str">
        <f t="shared" si="7"/>
        <v/>
      </c>
      <c r="R45" s="115" t="str">
        <f t="shared" si="9"/>
        <v/>
      </c>
      <c r="S45" s="115" t="str">
        <f t="shared" si="2"/>
        <v/>
      </c>
      <c r="T45" s="330"/>
    </row>
    <row r="46" spans="1:20" s="6" customFormat="1" ht="17.25" customHeight="1">
      <c r="A46" s="329">
        <v>39</v>
      </c>
      <c r="B46" s="330"/>
      <c r="C46" s="334"/>
      <c r="D46" s="334"/>
      <c r="E46" s="334"/>
      <c r="F46" s="364" t="str">
        <f t="shared" si="3"/>
        <v/>
      </c>
      <c r="G46" s="71" t="str">
        <f t="shared" si="4"/>
        <v/>
      </c>
      <c r="H46" s="334"/>
      <c r="I46" s="334"/>
      <c r="J46" s="331" t="str">
        <f t="shared" si="0"/>
        <v/>
      </c>
      <c r="K46" s="360" t="str">
        <f t="shared" si="5"/>
        <v/>
      </c>
      <c r="L46" s="115" t="str">
        <f t="shared" si="8"/>
        <v/>
      </c>
      <c r="M46" s="115" t="str">
        <f t="shared" si="1"/>
        <v/>
      </c>
      <c r="N46" s="334"/>
      <c r="O46" s="115" t="str">
        <f t="shared" si="6"/>
        <v/>
      </c>
      <c r="P46" s="334"/>
      <c r="Q46" s="115" t="str">
        <f t="shared" si="7"/>
        <v/>
      </c>
      <c r="R46" s="118" t="str">
        <f t="shared" si="9"/>
        <v/>
      </c>
      <c r="S46" s="115" t="str">
        <f t="shared" si="2"/>
        <v/>
      </c>
      <c r="T46" s="330"/>
    </row>
    <row r="47" spans="1:20" s="6" customFormat="1" ht="17.25" customHeight="1">
      <c r="A47" s="332">
        <v>40</v>
      </c>
      <c r="B47" s="333"/>
      <c r="C47" s="332"/>
      <c r="D47" s="332"/>
      <c r="E47" s="332"/>
      <c r="F47" s="363" t="str">
        <f t="shared" si="3"/>
        <v/>
      </c>
      <c r="G47" s="74" t="str">
        <f t="shared" si="4"/>
        <v/>
      </c>
      <c r="H47" s="332"/>
      <c r="I47" s="332"/>
      <c r="J47" s="338" t="str">
        <f t="shared" si="0"/>
        <v/>
      </c>
      <c r="K47" s="361" t="str">
        <f t="shared" si="5"/>
        <v/>
      </c>
      <c r="L47" s="124" t="str">
        <f t="shared" si="8"/>
        <v/>
      </c>
      <c r="M47" s="74" t="str">
        <f t="shared" si="1"/>
        <v/>
      </c>
      <c r="N47" s="332"/>
      <c r="O47" s="124" t="str">
        <f t="shared" si="6"/>
        <v/>
      </c>
      <c r="P47" s="332"/>
      <c r="Q47" s="124" t="str">
        <f t="shared" si="7"/>
        <v/>
      </c>
      <c r="R47" s="74" t="str">
        <f t="shared" si="9"/>
        <v/>
      </c>
      <c r="S47" s="74" t="str">
        <f t="shared" si="2"/>
        <v/>
      </c>
      <c r="T47" s="333"/>
    </row>
    <row r="48" spans="1:20" s="6" customFormat="1" ht="17.25" customHeight="1">
      <c r="A48" s="326">
        <v>41</v>
      </c>
      <c r="B48" s="327"/>
      <c r="C48" s="336"/>
      <c r="D48" s="336"/>
      <c r="E48" s="336"/>
      <c r="F48" s="362" t="str">
        <f t="shared" si="3"/>
        <v/>
      </c>
      <c r="G48" s="67" t="str">
        <f t="shared" si="4"/>
        <v/>
      </c>
      <c r="H48" s="336"/>
      <c r="I48" s="336"/>
      <c r="J48" s="328" t="str">
        <f t="shared" si="0"/>
        <v/>
      </c>
      <c r="K48" s="359" t="str">
        <f t="shared" si="5"/>
        <v/>
      </c>
      <c r="L48" s="67" t="str">
        <f t="shared" si="8"/>
        <v/>
      </c>
      <c r="M48" s="85" t="str">
        <f t="shared" si="1"/>
        <v/>
      </c>
      <c r="N48" s="336"/>
      <c r="O48" s="67" t="str">
        <f t="shared" si="6"/>
        <v/>
      </c>
      <c r="P48" s="336"/>
      <c r="Q48" s="67" t="str">
        <f t="shared" si="7"/>
        <v/>
      </c>
      <c r="R48" s="67" t="str">
        <f t="shared" si="9"/>
        <v/>
      </c>
      <c r="S48" s="85" t="str">
        <f t="shared" si="2"/>
        <v/>
      </c>
      <c r="T48" s="327"/>
    </row>
    <row r="49" spans="1:20" s="6" customFormat="1" ht="17.25" customHeight="1">
      <c r="A49" s="329">
        <v>42</v>
      </c>
      <c r="B49" s="330"/>
      <c r="C49" s="337"/>
      <c r="D49" s="337"/>
      <c r="E49" s="337"/>
      <c r="F49" s="364" t="str">
        <f t="shared" si="3"/>
        <v/>
      </c>
      <c r="G49" s="71" t="str">
        <f t="shared" si="4"/>
        <v/>
      </c>
      <c r="H49" s="337"/>
      <c r="I49" s="337"/>
      <c r="J49" s="331" t="str">
        <f t="shared" si="0"/>
        <v/>
      </c>
      <c r="K49" s="360" t="str">
        <f t="shared" si="5"/>
        <v/>
      </c>
      <c r="L49" s="71" t="str">
        <f t="shared" si="8"/>
        <v/>
      </c>
      <c r="M49" s="115" t="str">
        <f t="shared" si="1"/>
        <v/>
      </c>
      <c r="N49" s="337"/>
      <c r="O49" s="71" t="str">
        <f t="shared" si="6"/>
        <v/>
      </c>
      <c r="P49" s="337"/>
      <c r="Q49" s="71" t="str">
        <f t="shared" si="7"/>
        <v/>
      </c>
      <c r="R49" s="115" t="str">
        <f t="shared" si="9"/>
        <v/>
      </c>
      <c r="S49" s="115" t="str">
        <f t="shared" si="2"/>
        <v/>
      </c>
      <c r="T49" s="330"/>
    </row>
    <row r="50" spans="1:20" s="6" customFormat="1" ht="17.25" customHeight="1">
      <c r="A50" s="329">
        <v>43</v>
      </c>
      <c r="B50" s="330"/>
      <c r="C50" s="329"/>
      <c r="D50" s="329"/>
      <c r="E50" s="329"/>
      <c r="F50" s="364" t="str">
        <f t="shared" si="3"/>
        <v/>
      </c>
      <c r="G50" s="71" t="str">
        <f t="shared" si="4"/>
        <v/>
      </c>
      <c r="H50" s="329"/>
      <c r="I50" s="329"/>
      <c r="J50" s="331" t="str">
        <f t="shared" si="0"/>
        <v/>
      </c>
      <c r="K50" s="360" t="str">
        <f t="shared" si="5"/>
        <v/>
      </c>
      <c r="L50" s="115" t="str">
        <f t="shared" si="8"/>
        <v/>
      </c>
      <c r="M50" s="115" t="str">
        <f t="shared" si="1"/>
        <v/>
      </c>
      <c r="N50" s="329"/>
      <c r="O50" s="71" t="str">
        <f t="shared" si="6"/>
        <v/>
      </c>
      <c r="P50" s="329"/>
      <c r="Q50" s="71" t="str">
        <f t="shared" si="7"/>
        <v/>
      </c>
      <c r="R50" s="115" t="str">
        <f t="shared" si="9"/>
        <v/>
      </c>
      <c r="S50" s="115" t="str">
        <f t="shared" si="2"/>
        <v/>
      </c>
      <c r="T50" s="330"/>
    </row>
    <row r="51" spans="1:20" s="6" customFormat="1" ht="17.25" customHeight="1">
      <c r="A51" s="329">
        <v>44</v>
      </c>
      <c r="B51" s="330"/>
      <c r="C51" s="334"/>
      <c r="D51" s="334"/>
      <c r="E51" s="334"/>
      <c r="F51" s="364" t="str">
        <f t="shared" si="3"/>
        <v/>
      </c>
      <c r="G51" s="71" t="str">
        <f t="shared" si="4"/>
        <v/>
      </c>
      <c r="H51" s="334"/>
      <c r="I51" s="334"/>
      <c r="J51" s="331" t="str">
        <f t="shared" si="0"/>
        <v/>
      </c>
      <c r="K51" s="360" t="str">
        <f t="shared" si="5"/>
        <v/>
      </c>
      <c r="L51" s="115" t="str">
        <f t="shared" si="8"/>
        <v/>
      </c>
      <c r="M51" s="115" t="str">
        <f t="shared" si="1"/>
        <v/>
      </c>
      <c r="N51" s="334"/>
      <c r="O51" s="115" t="str">
        <f t="shared" si="6"/>
        <v/>
      </c>
      <c r="P51" s="334"/>
      <c r="Q51" s="115" t="str">
        <f t="shared" si="7"/>
        <v/>
      </c>
      <c r="R51" s="118" t="str">
        <f t="shared" si="9"/>
        <v/>
      </c>
      <c r="S51" s="115" t="str">
        <f t="shared" si="2"/>
        <v/>
      </c>
      <c r="T51" s="330"/>
    </row>
    <row r="52" spans="1:20" s="6" customFormat="1" ht="17.25" customHeight="1">
      <c r="A52" s="332">
        <v>45</v>
      </c>
      <c r="B52" s="333"/>
      <c r="C52" s="332"/>
      <c r="D52" s="332"/>
      <c r="E52" s="332"/>
      <c r="F52" s="363" t="str">
        <f t="shared" si="3"/>
        <v/>
      </c>
      <c r="G52" s="74" t="str">
        <f t="shared" si="4"/>
        <v/>
      </c>
      <c r="H52" s="332"/>
      <c r="I52" s="332"/>
      <c r="J52" s="335" t="str">
        <f t="shared" si="0"/>
        <v/>
      </c>
      <c r="K52" s="361" t="str">
        <f t="shared" si="5"/>
        <v/>
      </c>
      <c r="L52" s="116" t="str">
        <f t="shared" si="8"/>
        <v/>
      </c>
      <c r="M52" s="74" t="str">
        <f t="shared" si="1"/>
        <v/>
      </c>
      <c r="N52" s="332"/>
      <c r="O52" s="116" t="str">
        <f t="shared" si="6"/>
        <v/>
      </c>
      <c r="P52" s="332"/>
      <c r="Q52" s="116" t="str">
        <f t="shared" si="7"/>
        <v/>
      </c>
      <c r="R52" s="74" t="str">
        <f t="shared" si="9"/>
        <v/>
      </c>
      <c r="S52" s="74" t="str">
        <f t="shared" si="2"/>
        <v/>
      </c>
      <c r="T52" s="333"/>
    </row>
    <row r="53" spans="1:20" s="6" customFormat="1" ht="17.25" customHeight="1">
      <c r="A53" s="326">
        <v>46</v>
      </c>
      <c r="B53" s="339"/>
      <c r="C53" s="334"/>
      <c r="D53" s="334"/>
      <c r="E53" s="334"/>
      <c r="F53" s="362" t="str">
        <f t="shared" si="3"/>
        <v/>
      </c>
      <c r="G53" s="67" t="str">
        <f t="shared" si="4"/>
        <v/>
      </c>
      <c r="H53" s="334"/>
      <c r="I53" s="334"/>
      <c r="J53" s="328" t="str">
        <f t="shared" si="0"/>
        <v/>
      </c>
      <c r="K53" s="359" t="str">
        <f t="shared" si="5"/>
        <v/>
      </c>
      <c r="L53" s="67" t="str">
        <f t="shared" si="8"/>
        <v/>
      </c>
      <c r="M53" s="85" t="str">
        <f t="shared" si="1"/>
        <v/>
      </c>
      <c r="N53" s="334"/>
      <c r="O53" s="67" t="str">
        <f t="shared" si="6"/>
        <v/>
      </c>
      <c r="P53" s="334"/>
      <c r="Q53" s="67" t="str">
        <f t="shared" si="7"/>
        <v/>
      </c>
      <c r="R53" s="67" t="str">
        <f t="shared" si="9"/>
        <v/>
      </c>
      <c r="S53" s="85" t="str">
        <f t="shared" si="2"/>
        <v/>
      </c>
      <c r="T53" s="339"/>
    </row>
    <row r="54" spans="1:20" s="6" customFormat="1" ht="17.25" customHeight="1">
      <c r="A54" s="329">
        <v>47</v>
      </c>
      <c r="B54" s="330"/>
      <c r="C54" s="337"/>
      <c r="D54" s="337"/>
      <c r="E54" s="337"/>
      <c r="F54" s="364" t="str">
        <f t="shared" si="3"/>
        <v/>
      </c>
      <c r="G54" s="71" t="str">
        <f t="shared" si="4"/>
        <v/>
      </c>
      <c r="H54" s="337"/>
      <c r="I54" s="337"/>
      <c r="J54" s="331" t="str">
        <f t="shared" si="0"/>
        <v/>
      </c>
      <c r="K54" s="360" t="str">
        <f t="shared" si="5"/>
        <v/>
      </c>
      <c r="L54" s="71" t="str">
        <f t="shared" si="8"/>
        <v/>
      </c>
      <c r="M54" s="115" t="str">
        <f t="shared" si="1"/>
        <v/>
      </c>
      <c r="N54" s="337"/>
      <c r="O54" s="71" t="str">
        <f t="shared" si="6"/>
        <v/>
      </c>
      <c r="P54" s="337"/>
      <c r="Q54" s="71" t="str">
        <f t="shared" si="7"/>
        <v/>
      </c>
      <c r="R54" s="115" t="str">
        <f t="shared" si="9"/>
        <v/>
      </c>
      <c r="S54" s="115" t="str">
        <f t="shared" si="2"/>
        <v/>
      </c>
      <c r="T54" s="330"/>
    </row>
    <row r="55" spans="1:20" s="6" customFormat="1" ht="17.25" customHeight="1">
      <c r="A55" s="329">
        <v>48</v>
      </c>
      <c r="B55" s="330"/>
      <c r="C55" s="329"/>
      <c r="D55" s="329"/>
      <c r="E55" s="329"/>
      <c r="F55" s="364" t="str">
        <f t="shared" si="3"/>
        <v/>
      </c>
      <c r="G55" s="71" t="str">
        <f t="shared" si="4"/>
        <v/>
      </c>
      <c r="H55" s="329"/>
      <c r="I55" s="329"/>
      <c r="J55" s="331" t="str">
        <f t="shared" si="0"/>
        <v/>
      </c>
      <c r="K55" s="360" t="str">
        <f t="shared" si="5"/>
        <v/>
      </c>
      <c r="L55" s="115" t="str">
        <f t="shared" si="8"/>
        <v/>
      </c>
      <c r="M55" s="115" t="str">
        <f t="shared" si="1"/>
        <v/>
      </c>
      <c r="N55" s="329"/>
      <c r="O55" s="71" t="str">
        <f t="shared" si="6"/>
        <v/>
      </c>
      <c r="P55" s="329"/>
      <c r="Q55" s="71" t="str">
        <f t="shared" si="7"/>
        <v/>
      </c>
      <c r="R55" s="115" t="str">
        <f t="shared" si="9"/>
        <v/>
      </c>
      <c r="S55" s="115" t="str">
        <f t="shared" si="2"/>
        <v/>
      </c>
      <c r="T55" s="330"/>
    </row>
    <row r="56" spans="1:20" s="6" customFormat="1" ht="17.25" customHeight="1">
      <c r="A56" s="329">
        <v>49</v>
      </c>
      <c r="B56" s="330"/>
      <c r="C56" s="334"/>
      <c r="D56" s="334"/>
      <c r="E56" s="334"/>
      <c r="F56" s="364" t="str">
        <f t="shared" si="3"/>
        <v/>
      </c>
      <c r="G56" s="71" t="str">
        <f t="shared" si="4"/>
        <v/>
      </c>
      <c r="H56" s="334"/>
      <c r="I56" s="334"/>
      <c r="J56" s="331" t="str">
        <f t="shared" si="0"/>
        <v/>
      </c>
      <c r="K56" s="360" t="str">
        <f t="shared" si="5"/>
        <v/>
      </c>
      <c r="L56" s="115" t="str">
        <f t="shared" si="8"/>
        <v/>
      </c>
      <c r="M56" s="115" t="str">
        <f t="shared" si="1"/>
        <v/>
      </c>
      <c r="N56" s="334"/>
      <c r="O56" s="115" t="str">
        <f t="shared" si="6"/>
        <v/>
      </c>
      <c r="P56" s="334"/>
      <c r="Q56" s="115" t="str">
        <f t="shared" si="7"/>
        <v/>
      </c>
      <c r="R56" s="118" t="str">
        <f t="shared" si="9"/>
        <v/>
      </c>
      <c r="S56" s="115" t="str">
        <f t="shared" si="2"/>
        <v/>
      </c>
      <c r="T56" s="330"/>
    </row>
    <row r="57" spans="1:20" s="6" customFormat="1" ht="17.25" customHeight="1">
      <c r="A57" s="332">
        <v>50</v>
      </c>
      <c r="B57" s="333"/>
      <c r="C57" s="332"/>
      <c r="D57" s="332"/>
      <c r="E57" s="332"/>
      <c r="F57" s="363" t="str">
        <f t="shared" si="3"/>
        <v/>
      </c>
      <c r="G57" s="74" t="str">
        <f t="shared" si="4"/>
        <v/>
      </c>
      <c r="H57" s="332"/>
      <c r="I57" s="332"/>
      <c r="J57" s="335" t="str">
        <f t="shared" si="0"/>
        <v/>
      </c>
      <c r="K57" s="361" t="str">
        <f t="shared" si="5"/>
        <v/>
      </c>
      <c r="L57" s="116" t="str">
        <f t="shared" si="8"/>
        <v/>
      </c>
      <c r="M57" s="74" t="str">
        <f t="shared" si="1"/>
        <v/>
      </c>
      <c r="N57" s="332"/>
      <c r="O57" s="116" t="str">
        <f t="shared" si="6"/>
        <v/>
      </c>
      <c r="P57" s="332"/>
      <c r="Q57" s="116" t="str">
        <f t="shared" si="7"/>
        <v/>
      </c>
      <c r="R57" s="74" t="str">
        <f t="shared" si="9"/>
        <v/>
      </c>
      <c r="S57" s="74" t="str">
        <f t="shared" si="2"/>
        <v/>
      </c>
      <c r="T57" s="333"/>
    </row>
    <row r="58" spans="1:20" s="6" customFormat="1" ht="17.25" customHeight="1">
      <c r="A58" s="326">
        <v>51</v>
      </c>
      <c r="B58" s="339"/>
      <c r="C58" s="334"/>
      <c r="D58" s="334"/>
      <c r="E58" s="334"/>
      <c r="F58" s="362" t="str">
        <f t="shared" si="3"/>
        <v/>
      </c>
      <c r="G58" s="67" t="str">
        <f t="shared" si="4"/>
        <v/>
      </c>
      <c r="H58" s="334"/>
      <c r="I58" s="334"/>
      <c r="J58" s="328" t="str">
        <f t="shared" si="0"/>
        <v/>
      </c>
      <c r="K58" s="359" t="str">
        <f t="shared" si="5"/>
        <v/>
      </c>
      <c r="L58" s="67" t="str">
        <f t="shared" si="8"/>
        <v/>
      </c>
      <c r="M58" s="85" t="str">
        <f t="shared" si="1"/>
        <v/>
      </c>
      <c r="N58" s="334"/>
      <c r="O58" s="67" t="str">
        <f t="shared" si="6"/>
        <v/>
      </c>
      <c r="P58" s="334"/>
      <c r="Q58" s="67" t="str">
        <f t="shared" si="7"/>
        <v/>
      </c>
      <c r="R58" s="67" t="str">
        <f t="shared" si="9"/>
        <v/>
      </c>
      <c r="S58" s="85" t="str">
        <f t="shared" si="2"/>
        <v/>
      </c>
      <c r="T58" s="339"/>
    </row>
    <row r="59" spans="1:20" s="6" customFormat="1" ht="17.25" customHeight="1">
      <c r="A59" s="329">
        <v>52</v>
      </c>
      <c r="B59" s="330"/>
      <c r="C59" s="337"/>
      <c r="D59" s="337"/>
      <c r="E59" s="337"/>
      <c r="F59" s="364" t="str">
        <f t="shared" si="3"/>
        <v/>
      </c>
      <c r="G59" s="71" t="str">
        <f t="shared" si="4"/>
        <v/>
      </c>
      <c r="H59" s="337"/>
      <c r="I59" s="337"/>
      <c r="J59" s="331" t="str">
        <f t="shared" si="0"/>
        <v/>
      </c>
      <c r="K59" s="360" t="str">
        <f t="shared" si="5"/>
        <v/>
      </c>
      <c r="L59" s="71" t="str">
        <f t="shared" si="8"/>
        <v/>
      </c>
      <c r="M59" s="115" t="str">
        <f t="shared" si="1"/>
        <v/>
      </c>
      <c r="N59" s="337"/>
      <c r="O59" s="71" t="str">
        <f t="shared" si="6"/>
        <v/>
      </c>
      <c r="P59" s="337"/>
      <c r="Q59" s="71" t="str">
        <f t="shared" si="7"/>
        <v/>
      </c>
      <c r="R59" s="115" t="str">
        <f t="shared" si="9"/>
        <v/>
      </c>
      <c r="S59" s="115" t="str">
        <f t="shared" si="2"/>
        <v/>
      </c>
      <c r="T59" s="330"/>
    </row>
    <row r="60" spans="1:20" s="6" customFormat="1" ht="17.25" customHeight="1">
      <c r="A60" s="329">
        <v>53</v>
      </c>
      <c r="B60" s="330"/>
      <c r="C60" s="329"/>
      <c r="D60" s="329"/>
      <c r="E60" s="329"/>
      <c r="F60" s="364" t="str">
        <f t="shared" si="3"/>
        <v/>
      </c>
      <c r="G60" s="71" t="str">
        <f t="shared" si="4"/>
        <v/>
      </c>
      <c r="H60" s="329"/>
      <c r="I60" s="329"/>
      <c r="J60" s="331" t="str">
        <f t="shared" si="0"/>
        <v/>
      </c>
      <c r="K60" s="360" t="str">
        <f t="shared" si="5"/>
        <v/>
      </c>
      <c r="L60" s="115" t="str">
        <f t="shared" si="8"/>
        <v/>
      </c>
      <c r="M60" s="115" t="str">
        <f t="shared" si="1"/>
        <v/>
      </c>
      <c r="N60" s="329"/>
      <c r="O60" s="71" t="str">
        <f t="shared" si="6"/>
        <v/>
      </c>
      <c r="P60" s="329"/>
      <c r="Q60" s="71" t="str">
        <f t="shared" si="7"/>
        <v/>
      </c>
      <c r="R60" s="115" t="str">
        <f t="shared" si="9"/>
        <v/>
      </c>
      <c r="S60" s="115" t="str">
        <f t="shared" si="2"/>
        <v/>
      </c>
      <c r="T60" s="330"/>
    </row>
    <row r="61" spans="1:20" s="6" customFormat="1" ht="17.25" customHeight="1">
      <c r="A61" s="329">
        <v>54</v>
      </c>
      <c r="B61" s="330"/>
      <c r="C61" s="334"/>
      <c r="D61" s="334"/>
      <c r="E61" s="334"/>
      <c r="F61" s="364" t="str">
        <f t="shared" si="3"/>
        <v/>
      </c>
      <c r="G61" s="71" t="str">
        <f t="shared" si="4"/>
        <v/>
      </c>
      <c r="H61" s="334"/>
      <c r="I61" s="334"/>
      <c r="J61" s="331" t="str">
        <f t="shared" si="0"/>
        <v/>
      </c>
      <c r="K61" s="360" t="str">
        <f t="shared" si="5"/>
        <v/>
      </c>
      <c r="L61" s="115" t="str">
        <f t="shared" si="8"/>
        <v/>
      </c>
      <c r="M61" s="115" t="str">
        <f t="shared" si="1"/>
        <v/>
      </c>
      <c r="N61" s="334"/>
      <c r="O61" s="115" t="str">
        <f t="shared" si="6"/>
        <v/>
      </c>
      <c r="P61" s="334"/>
      <c r="Q61" s="115" t="str">
        <f t="shared" si="7"/>
        <v/>
      </c>
      <c r="R61" s="118" t="str">
        <f t="shared" si="9"/>
        <v/>
      </c>
      <c r="S61" s="115" t="str">
        <f t="shared" si="2"/>
        <v/>
      </c>
      <c r="T61" s="330"/>
    </row>
    <row r="62" spans="1:20" s="6" customFormat="1" ht="17.25" customHeight="1">
      <c r="A62" s="332">
        <v>55</v>
      </c>
      <c r="B62" s="333"/>
      <c r="C62" s="332"/>
      <c r="D62" s="332"/>
      <c r="E62" s="332"/>
      <c r="F62" s="363" t="str">
        <f t="shared" si="3"/>
        <v/>
      </c>
      <c r="G62" s="74" t="str">
        <f t="shared" si="4"/>
        <v/>
      </c>
      <c r="H62" s="332"/>
      <c r="I62" s="332"/>
      <c r="J62" s="335" t="str">
        <f t="shared" si="0"/>
        <v/>
      </c>
      <c r="K62" s="361" t="str">
        <f t="shared" si="5"/>
        <v/>
      </c>
      <c r="L62" s="116" t="str">
        <f t="shared" si="8"/>
        <v/>
      </c>
      <c r="M62" s="74" t="str">
        <f t="shared" si="1"/>
        <v/>
      </c>
      <c r="N62" s="332"/>
      <c r="O62" s="116" t="str">
        <f t="shared" si="6"/>
        <v/>
      </c>
      <c r="P62" s="332"/>
      <c r="Q62" s="116" t="str">
        <f t="shared" si="7"/>
        <v/>
      </c>
      <c r="R62" s="74" t="str">
        <f t="shared" si="9"/>
        <v/>
      </c>
      <c r="S62" s="74" t="str">
        <f t="shared" si="2"/>
        <v/>
      </c>
      <c r="T62" s="333"/>
    </row>
    <row r="63" spans="1:20" s="6" customFormat="1" ht="17.25" customHeight="1">
      <c r="A63" s="326">
        <v>56</v>
      </c>
      <c r="B63" s="339"/>
      <c r="C63" s="334"/>
      <c r="D63" s="334"/>
      <c r="E63" s="334"/>
      <c r="F63" s="362" t="str">
        <f t="shared" si="3"/>
        <v/>
      </c>
      <c r="G63" s="67" t="str">
        <f t="shared" si="4"/>
        <v/>
      </c>
      <c r="H63" s="334"/>
      <c r="I63" s="334"/>
      <c r="J63" s="328" t="str">
        <f t="shared" si="0"/>
        <v/>
      </c>
      <c r="K63" s="359" t="str">
        <f t="shared" si="5"/>
        <v/>
      </c>
      <c r="L63" s="67" t="str">
        <f t="shared" si="8"/>
        <v/>
      </c>
      <c r="M63" s="85" t="str">
        <f t="shared" si="1"/>
        <v/>
      </c>
      <c r="N63" s="334"/>
      <c r="O63" s="67" t="str">
        <f t="shared" si="6"/>
        <v/>
      </c>
      <c r="P63" s="334"/>
      <c r="Q63" s="67" t="str">
        <f t="shared" si="7"/>
        <v/>
      </c>
      <c r="R63" s="67" t="str">
        <f t="shared" si="9"/>
        <v/>
      </c>
      <c r="S63" s="85" t="str">
        <f t="shared" si="2"/>
        <v/>
      </c>
      <c r="T63" s="339"/>
    </row>
    <row r="64" spans="1:20" s="6" customFormat="1" ht="17.25" customHeight="1">
      <c r="A64" s="329">
        <v>57</v>
      </c>
      <c r="B64" s="330"/>
      <c r="C64" s="337"/>
      <c r="D64" s="337"/>
      <c r="E64" s="337"/>
      <c r="F64" s="364" t="str">
        <f t="shared" si="3"/>
        <v/>
      </c>
      <c r="G64" s="71" t="str">
        <f t="shared" si="4"/>
        <v/>
      </c>
      <c r="H64" s="337"/>
      <c r="I64" s="337"/>
      <c r="J64" s="331" t="str">
        <f t="shared" si="0"/>
        <v/>
      </c>
      <c r="K64" s="360" t="str">
        <f t="shared" si="5"/>
        <v/>
      </c>
      <c r="L64" s="71" t="str">
        <f t="shared" si="8"/>
        <v/>
      </c>
      <c r="M64" s="115" t="str">
        <f t="shared" si="1"/>
        <v/>
      </c>
      <c r="N64" s="337"/>
      <c r="O64" s="71" t="str">
        <f t="shared" si="6"/>
        <v/>
      </c>
      <c r="P64" s="337"/>
      <c r="Q64" s="71" t="str">
        <f t="shared" si="7"/>
        <v/>
      </c>
      <c r="R64" s="115" t="str">
        <f t="shared" si="9"/>
        <v/>
      </c>
      <c r="S64" s="115" t="str">
        <f t="shared" si="2"/>
        <v/>
      </c>
      <c r="T64" s="330"/>
    </row>
    <row r="65" spans="1:20" s="6" customFormat="1" ht="17.25" customHeight="1">
      <c r="A65" s="329">
        <v>58</v>
      </c>
      <c r="B65" s="330"/>
      <c r="C65" s="329"/>
      <c r="D65" s="329"/>
      <c r="E65" s="329"/>
      <c r="F65" s="364" t="str">
        <f t="shared" si="3"/>
        <v/>
      </c>
      <c r="G65" s="71" t="str">
        <f t="shared" si="4"/>
        <v/>
      </c>
      <c r="H65" s="329"/>
      <c r="I65" s="329"/>
      <c r="J65" s="331" t="str">
        <f t="shared" si="0"/>
        <v/>
      </c>
      <c r="K65" s="360" t="str">
        <f t="shared" si="5"/>
        <v/>
      </c>
      <c r="L65" s="115" t="str">
        <f t="shared" si="8"/>
        <v/>
      </c>
      <c r="M65" s="115" t="str">
        <f t="shared" si="1"/>
        <v/>
      </c>
      <c r="N65" s="329"/>
      <c r="O65" s="71" t="str">
        <f t="shared" si="6"/>
        <v/>
      </c>
      <c r="P65" s="329"/>
      <c r="Q65" s="71" t="str">
        <f t="shared" si="7"/>
        <v/>
      </c>
      <c r="R65" s="115" t="str">
        <f t="shared" si="9"/>
        <v/>
      </c>
      <c r="S65" s="115" t="str">
        <f t="shared" si="2"/>
        <v/>
      </c>
      <c r="T65" s="330"/>
    </row>
    <row r="66" spans="1:20" s="6" customFormat="1" ht="17.25" customHeight="1">
      <c r="A66" s="329">
        <v>59</v>
      </c>
      <c r="B66" s="330"/>
      <c r="C66" s="334"/>
      <c r="D66" s="334"/>
      <c r="E66" s="334"/>
      <c r="F66" s="364" t="str">
        <f t="shared" si="3"/>
        <v/>
      </c>
      <c r="G66" s="71" t="str">
        <f t="shared" si="4"/>
        <v/>
      </c>
      <c r="H66" s="334"/>
      <c r="I66" s="334"/>
      <c r="J66" s="331" t="str">
        <f t="shared" si="0"/>
        <v/>
      </c>
      <c r="K66" s="360" t="str">
        <f t="shared" si="5"/>
        <v/>
      </c>
      <c r="L66" s="115" t="str">
        <f t="shared" si="8"/>
        <v/>
      </c>
      <c r="M66" s="115" t="str">
        <f t="shared" si="1"/>
        <v/>
      </c>
      <c r="N66" s="334"/>
      <c r="O66" s="115" t="str">
        <f t="shared" si="6"/>
        <v/>
      </c>
      <c r="P66" s="334"/>
      <c r="Q66" s="115" t="str">
        <f t="shared" si="7"/>
        <v/>
      </c>
      <c r="R66" s="118" t="str">
        <f t="shared" si="9"/>
        <v/>
      </c>
      <c r="S66" s="115" t="str">
        <f t="shared" si="2"/>
        <v/>
      </c>
      <c r="T66" s="330"/>
    </row>
    <row r="67" spans="1:20" s="6" customFormat="1" ht="17.25" customHeight="1">
      <c r="A67" s="332">
        <v>60</v>
      </c>
      <c r="B67" s="333"/>
      <c r="C67" s="332"/>
      <c r="D67" s="332"/>
      <c r="E67" s="332"/>
      <c r="F67" s="363" t="str">
        <f t="shared" si="3"/>
        <v/>
      </c>
      <c r="G67" s="74" t="str">
        <f t="shared" si="4"/>
        <v/>
      </c>
      <c r="H67" s="332"/>
      <c r="I67" s="332"/>
      <c r="J67" s="338" t="str">
        <f t="shared" si="0"/>
        <v/>
      </c>
      <c r="K67" s="361" t="str">
        <f t="shared" si="5"/>
        <v/>
      </c>
      <c r="L67" s="124" t="str">
        <f t="shared" si="8"/>
        <v/>
      </c>
      <c r="M67" s="74" t="str">
        <f t="shared" si="1"/>
        <v/>
      </c>
      <c r="N67" s="332"/>
      <c r="O67" s="124" t="str">
        <f t="shared" si="6"/>
        <v/>
      </c>
      <c r="P67" s="332"/>
      <c r="Q67" s="124" t="str">
        <f t="shared" si="7"/>
        <v/>
      </c>
      <c r="R67" s="74" t="str">
        <f t="shared" si="9"/>
        <v/>
      </c>
      <c r="S67" s="74" t="str">
        <f t="shared" si="2"/>
        <v/>
      </c>
      <c r="T67" s="333"/>
    </row>
    <row r="68" spans="1:20" s="6" customFormat="1" ht="17.25" customHeight="1">
      <c r="A68" s="326">
        <v>61</v>
      </c>
      <c r="B68" s="327"/>
      <c r="C68" s="336"/>
      <c r="D68" s="336"/>
      <c r="E68" s="336"/>
      <c r="F68" s="362" t="str">
        <f t="shared" si="3"/>
        <v/>
      </c>
      <c r="G68" s="67" t="str">
        <f t="shared" si="4"/>
        <v/>
      </c>
      <c r="H68" s="336"/>
      <c r="I68" s="336"/>
      <c r="J68" s="328" t="str">
        <f t="shared" si="0"/>
        <v/>
      </c>
      <c r="K68" s="359" t="str">
        <f t="shared" si="5"/>
        <v/>
      </c>
      <c r="L68" s="67" t="str">
        <f t="shared" si="8"/>
        <v/>
      </c>
      <c r="M68" s="85" t="str">
        <f t="shared" si="1"/>
        <v/>
      </c>
      <c r="N68" s="336"/>
      <c r="O68" s="67" t="str">
        <f t="shared" si="6"/>
        <v/>
      </c>
      <c r="P68" s="336"/>
      <c r="Q68" s="67" t="str">
        <f t="shared" si="7"/>
        <v/>
      </c>
      <c r="R68" s="67" t="str">
        <f t="shared" si="9"/>
        <v/>
      </c>
      <c r="S68" s="85" t="str">
        <f t="shared" si="2"/>
        <v/>
      </c>
      <c r="T68" s="327"/>
    </row>
    <row r="69" spans="1:20" s="6" customFormat="1" ht="17.25" customHeight="1">
      <c r="A69" s="329">
        <v>62</v>
      </c>
      <c r="B69" s="330"/>
      <c r="C69" s="337"/>
      <c r="D69" s="337"/>
      <c r="E69" s="337"/>
      <c r="F69" s="364" t="str">
        <f t="shared" si="3"/>
        <v/>
      </c>
      <c r="G69" s="71" t="str">
        <f t="shared" si="4"/>
        <v/>
      </c>
      <c r="H69" s="337"/>
      <c r="I69" s="337"/>
      <c r="J69" s="331" t="str">
        <f t="shared" si="0"/>
        <v/>
      </c>
      <c r="K69" s="360" t="str">
        <f t="shared" si="5"/>
        <v/>
      </c>
      <c r="L69" s="71" t="str">
        <f t="shared" si="8"/>
        <v/>
      </c>
      <c r="M69" s="115" t="str">
        <f t="shared" si="1"/>
        <v/>
      </c>
      <c r="N69" s="337"/>
      <c r="O69" s="71" t="str">
        <f t="shared" si="6"/>
        <v/>
      </c>
      <c r="P69" s="337"/>
      <c r="Q69" s="71" t="str">
        <f t="shared" si="7"/>
        <v/>
      </c>
      <c r="R69" s="115" t="str">
        <f t="shared" si="9"/>
        <v/>
      </c>
      <c r="S69" s="115" t="str">
        <f t="shared" si="2"/>
        <v/>
      </c>
      <c r="T69" s="330"/>
    </row>
    <row r="70" spans="1:20" s="6" customFormat="1" ht="17.25" customHeight="1">
      <c r="A70" s="329">
        <v>63</v>
      </c>
      <c r="B70" s="330"/>
      <c r="C70" s="329"/>
      <c r="D70" s="329"/>
      <c r="E70" s="329"/>
      <c r="F70" s="364" t="str">
        <f t="shared" si="3"/>
        <v/>
      </c>
      <c r="G70" s="71" t="str">
        <f t="shared" si="4"/>
        <v/>
      </c>
      <c r="H70" s="329"/>
      <c r="I70" s="329"/>
      <c r="J70" s="331" t="str">
        <f t="shared" si="0"/>
        <v/>
      </c>
      <c r="K70" s="360" t="str">
        <f t="shared" si="5"/>
        <v/>
      </c>
      <c r="L70" s="115" t="str">
        <f t="shared" si="8"/>
        <v/>
      </c>
      <c r="M70" s="115" t="str">
        <f t="shared" si="1"/>
        <v/>
      </c>
      <c r="N70" s="329"/>
      <c r="O70" s="71" t="str">
        <f t="shared" si="6"/>
        <v/>
      </c>
      <c r="P70" s="329"/>
      <c r="Q70" s="71" t="str">
        <f t="shared" si="7"/>
        <v/>
      </c>
      <c r="R70" s="115" t="str">
        <f t="shared" si="9"/>
        <v/>
      </c>
      <c r="S70" s="115" t="str">
        <f t="shared" si="2"/>
        <v/>
      </c>
      <c r="T70" s="330"/>
    </row>
    <row r="71" spans="1:20" s="6" customFormat="1" ht="17.25" customHeight="1">
      <c r="A71" s="329">
        <v>64</v>
      </c>
      <c r="B71" s="330"/>
      <c r="C71" s="334"/>
      <c r="D71" s="334"/>
      <c r="E71" s="334"/>
      <c r="F71" s="364" t="str">
        <f t="shared" si="3"/>
        <v/>
      </c>
      <c r="G71" s="71" t="str">
        <f t="shared" si="4"/>
        <v/>
      </c>
      <c r="H71" s="334"/>
      <c r="I71" s="334"/>
      <c r="J71" s="331" t="str">
        <f t="shared" si="0"/>
        <v/>
      </c>
      <c r="K71" s="360" t="str">
        <f t="shared" si="5"/>
        <v/>
      </c>
      <c r="L71" s="115" t="str">
        <f t="shared" si="8"/>
        <v/>
      </c>
      <c r="M71" s="115" t="str">
        <f t="shared" si="1"/>
        <v/>
      </c>
      <c r="N71" s="334"/>
      <c r="O71" s="115" t="str">
        <f t="shared" si="6"/>
        <v/>
      </c>
      <c r="P71" s="334"/>
      <c r="Q71" s="115" t="str">
        <f t="shared" si="7"/>
        <v/>
      </c>
      <c r="R71" s="118" t="str">
        <f t="shared" si="9"/>
        <v/>
      </c>
      <c r="S71" s="115" t="str">
        <f t="shared" si="2"/>
        <v/>
      </c>
      <c r="T71" s="330"/>
    </row>
    <row r="72" spans="1:20" s="6" customFormat="1" ht="17.25" customHeight="1">
      <c r="A72" s="332">
        <v>65</v>
      </c>
      <c r="B72" s="333"/>
      <c r="C72" s="332"/>
      <c r="D72" s="332"/>
      <c r="E72" s="332"/>
      <c r="F72" s="363" t="str">
        <f t="shared" si="3"/>
        <v/>
      </c>
      <c r="G72" s="74" t="str">
        <f t="shared" si="4"/>
        <v/>
      </c>
      <c r="H72" s="332"/>
      <c r="I72" s="332"/>
      <c r="J72" s="335" t="str">
        <f t="shared" ref="J72:J135" si="10">IF(AND(ISBLANK(H72),ISBLANK(I72)),"",SUM(H72:I72))</f>
        <v/>
      </c>
      <c r="K72" s="361" t="str">
        <f t="shared" si="5"/>
        <v/>
      </c>
      <c r="L72" s="116" t="str">
        <f t="shared" si="8"/>
        <v/>
      </c>
      <c r="M72" s="74" t="str">
        <f t="shared" ref="M72:M135" si="11">IF(L72&lt;&gt;"",IF(L72&lt;25,"ปรับปรุง",IF(L72&lt;50,"พอใช้",IF(L72&lt;75,"ดี",IF(L72&lt;101,"ดีมาก")))),"")</f>
        <v/>
      </c>
      <c r="N72" s="332"/>
      <c r="O72" s="116" t="str">
        <f t="shared" si="6"/>
        <v/>
      </c>
      <c r="P72" s="332"/>
      <c r="Q72" s="116" t="str">
        <f t="shared" si="7"/>
        <v/>
      </c>
      <c r="R72" s="74" t="str">
        <f t="shared" si="9"/>
        <v/>
      </c>
      <c r="S72" s="74" t="str">
        <f t="shared" ref="S72:S135" si="12">IF(R72&lt;&gt;"",IF(R72&lt;25,"ปรับปรุง",IF(R72&lt;50,"พอใช้",IF(R72&lt;75,"ดี",IF(R72&lt;101,"ดีมาก")))),"")</f>
        <v/>
      </c>
      <c r="T72" s="333"/>
    </row>
    <row r="73" spans="1:20" s="6" customFormat="1" ht="17.25" customHeight="1">
      <c r="A73" s="326">
        <v>66</v>
      </c>
      <c r="B73" s="339"/>
      <c r="C73" s="334"/>
      <c r="D73" s="334"/>
      <c r="E73" s="334"/>
      <c r="F73" s="362" t="str">
        <f t="shared" ref="F73:F136" si="13">IF(AND(ISBLANK(C73),ISBLANK(D73),ISBLANK(E73)),"",SUM(C73:E73))</f>
        <v/>
      </c>
      <c r="G73" s="67" t="str">
        <f t="shared" ref="G73:G136" si="14">IF(F73&lt;&gt;"",IF(F73&lt;10,"ปรับปรุง",IF(F73&lt;20,"พอใช้",IF(F73&lt;30,"ดี",IF(F73&lt;41,"ดีมาก")))),"")</f>
        <v/>
      </c>
      <c r="H73" s="334"/>
      <c r="I73" s="334"/>
      <c r="J73" s="328" t="str">
        <f t="shared" si="10"/>
        <v/>
      </c>
      <c r="K73" s="359" t="str">
        <f t="shared" ref="K73:K136" si="15">IF(J73&lt;&gt;"",IF(J73&lt;3,"ปรับปรุง",IF(J73&lt;5,"พอใช้",IF(J73&lt;8,"ดี",IF(J73&lt;11,"ดีมาก")))),"")</f>
        <v/>
      </c>
      <c r="L73" s="67" t="str">
        <f t="shared" si="8"/>
        <v/>
      </c>
      <c r="M73" s="85" t="str">
        <f t="shared" si="11"/>
        <v/>
      </c>
      <c r="N73" s="334"/>
      <c r="O73" s="67" t="str">
        <f t="shared" ref="O73:O136" si="16">IF(N73&lt;&gt;"",IF(N73&lt;5,"ปรับปรุง",IF(N73&lt;10,"พอใช้",IF(N73&lt;15,"ดี",IF(N73&lt;21,"ดีมาก")))),"")</f>
        <v/>
      </c>
      <c r="P73" s="334"/>
      <c r="Q73" s="67" t="str">
        <f t="shared" ref="Q73:Q136" si="17">IF(P73&lt;&gt;"",IF(P73&lt;5,"ปรับปรุง",IF(P73&lt;10,"พอใช้",IF(P73&lt;15,"ดี",IF(P73&lt;21,"ดีมาก")))),"")</f>
        <v/>
      </c>
      <c r="R73" s="67" t="str">
        <f t="shared" si="9"/>
        <v/>
      </c>
      <c r="S73" s="85" t="str">
        <f t="shared" si="12"/>
        <v/>
      </c>
      <c r="T73" s="339"/>
    </row>
    <row r="74" spans="1:20" s="6" customFormat="1" ht="17.25" customHeight="1">
      <c r="A74" s="329">
        <v>67</v>
      </c>
      <c r="B74" s="330"/>
      <c r="C74" s="337"/>
      <c r="D74" s="337"/>
      <c r="E74" s="337"/>
      <c r="F74" s="364" t="str">
        <f t="shared" si="13"/>
        <v/>
      </c>
      <c r="G74" s="71" t="str">
        <f t="shared" si="14"/>
        <v/>
      </c>
      <c r="H74" s="337"/>
      <c r="I74" s="337"/>
      <c r="J74" s="331" t="str">
        <f t="shared" si="10"/>
        <v/>
      </c>
      <c r="K74" s="360" t="str">
        <f t="shared" si="15"/>
        <v/>
      </c>
      <c r="L74" s="71" t="str">
        <f t="shared" si="8"/>
        <v/>
      </c>
      <c r="M74" s="115" t="str">
        <f t="shared" si="11"/>
        <v/>
      </c>
      <c r="N74" s="337"/>
      <c r="O74" s="71" t="str">
        <f t="shared" si="16"/>
        <v/>
      </c>
      <c r="P74" s="337"/>
      <c r="Q74" s="71" t="str">
        <f t="shared" si="17"/>
        <v/>
      </c>
      <c r="R74" s="115" t="str">
        <f t="shared" si="9"/>
        <v/>
      </c>
      <c r="S74" s="115" t="str">
        <f t="shared" si="12"/>
        <v/>
      </c>
      <c r="T74" s="330"/>
    </row>
    <row r="75" spans="1:20" s="6" customFormat="1" ht="17.25" customHeight="1">
      <c r="A75" s="329">
        <v>68</v>
      </c>
      <c r="B75" s="330"/>
      <c r="C75" s="329"/>
      <c r="D75" s="329"/>
      <c r="E75" s="329"/>
      <c r="F75" s="364" t="str">
        <f t="shared" si="13"/>
        <v/>
      </c>
      <c r="G75" s="71" t="str">
        <f t="shared" si="14"/>
        <v/>
      </c>
      <c r="H75" s="329"/>
      <c r="I75" s="329"/>
      <c r="J75" s="331" t="str">
        <f t="shared" si="10"/>
        <v/>
      </c>
      <c r="K75" s="360" t="str">
        <f t="shared" si="15"/>
        <v/>
      </c>
      <c r="L75" s="115" t="str">
        <f t="shared" si="8"/>
        <v/>
      </c>
      <c r="M75" s="115" t="str">
        <f t="shared" si="11"/>
        <v/>
      </c>
      <c r="N75" s="329"/>
      <c r="O75" s="71" t="str">
        <f t="shared" si="16"/>
        <v/>
      </c>
      <c r="P75" s="329"/>
      <c r="Q75" s="71" t="str">
        <f t="shared" si="17"/>
        <v/>
      </c>
      <c r="R75" s="115" t="str">
        <f t="shared" si="9"/>
        <v/>
      </c>
      <c r="S75" s="115" t="str">
        <f t="shared" si="12"/>
        <v/>
      </c>
      <c r="T75" s="330"/>
    </row>
    <row r="76" spans="1:20" s="6" customFormat="1" ht="17.25" customHeight="1">
      <c r="A76" s="329">
        <v>69</v>
      </c>
      <c r="B76" s="330"/>
      <c r="C76" s="334"/>
      <c r="D76" s="334"/>
      <c r="E76" s="334"/>
      <c r="F76" s="364" t="str">
        <f t="shared" si="13"/>
        <v/>
      </c>
      <c r="G76" s="71" t="str">
        <f t="shared" si="14"/>
        <v/>
      </c>
      <c r="H76" s="334"/>
      <c r="I76" s="334"/>
      <c r="J76" s="331" t="str">
        <f t="shared" si="10"/>
        <v/>
      </c>
      <c r="K76" s="360" t="str">
        <f t="shared" si="15"/>
        <v/>
      </c>
      <c r="L76" s="115" t="str">
        <f t="shared" si="8"/>
        <v/>
      </c>
      <c r="M76" s="115" t="str">
        <f t="shared" si="11"/>
        <v/>
      </c>
      <c r="N76" s="334"/>
      <c r="O76" s="115" t="str">
        <f t="shared" si="16"/>
        <v/>
      </c>
      <c r="P76" s="334"/>
      <c r="Q76" s="115" t="str">
        <f t="shared" si="17"/>
        <v/>
      </c>
      <c r="R76" s="118" t="str">
        <f t="shared" si="9"/>
        <v/>
      </c>
      <c r="S76" s="115" t="str">
        <f t="shared" si="12"/>
        <v/>
      </c>
      <c r="T76" s="330"/>
    </row>
    <row r="77" spans="1:20" s="6" customFormat="1" ht="17.25" customHeight="1">
      <c r="A77" s="332">
        <v>70</v>
      </c>
      <c r="B77" s="333"/>
      <c r="C77" s="332"/>
      <c r="D77" s="332"/>
      <c r="E77" s="332"/>
      <c r="F77" s="363" t="str">
        <f t="shared" si="13"/>
        <v/>
      </c>
      <c r="G77" s="74" t="str">
        <f t="shared" si="14"/>
        <v/>
      </c>
      <c r="H77" s="332"/>
      <c r="I77" s="332"/>
      <c r="J77" s="335" t="str">
        <f t="shared" si="10"/>
        <v/>
      </c>
      <c r="K77" s="361" t="str">
        <f t="shared" si="15"/>
        <v/>
      </c>
      <c r="L77" s="116" t="str">
        <f t="shared" ref="L77:L140" si="18">IF(AND(ISBLANK(C77),ISBLANK(D77),ISBLANK(E77),ISBLANK(H77),ISBLANK(I77)),"",(C77+D77+E77+H77+I77)*100/50)</f>
        <v/>
      </c>
      <c r="M77" s="74" t="str">
        <f t="shared" si="11"/>
        <v/>
      </c>
      <c r="N77" s="332"/>
      <c r="O77" s="116" t="str">
        <f t="shared" si="16"/>
        <v/>
      </c>
      <c r="P77" s="332"/>
      <c r="Q77" s="116" t="str">
        <f t="shared" si="17"/>
        <v/>
      </c>
      <c r="R77" s="74" t="str">
        <f t="shared" ref="R77:R140" si="19">IF(AND(ISBLANK(N77),ISBLANK(P77)),"",(N77+P77)*100/40)</f>
        <v/>
      </c>
      <c r="S77" s="74" t="str">
        <f t="shared" si="12"/>
        <v/>
      </c>
      <c r="T77" s="333"/>
    </row>
    <row r="78" spans="1:20" s="6" customFormat="1" ht="17.25" customHeight="1">
      <c r="A78" s="326">
        <v>71</v>
      </c>
      <c r="B78" s="339"/>
      <c r="C78" s="334"/>
      <c r="D78" s="334"/>
      <c r="E78" s="334"/>
      <c r="F78" s="362" t="str">
        <f t="shared" si="13"/>
        <v/>
      </c>
      <c r="G78" s="67" t="str">
        <f t="shared" si="14"/>
        <v/>
      </c>
      <c r="H78" s="334"/>
      <c r="I78" s="334"/>
      <c r="J78" s="328" t="str">
        <f t="shared" si="10"/>
        <v/>
      </c>
      <c r="K78" s="359" t="str">
        <f t="shared" si="15"/>
        <v/>
      </c>
      <c r="L78" s="67" t="str">
        <f t="shared" si="18"/>
        <v/>
      </c>
      <c r="M78" s="85" t="str">
        <f t="shared" si="11"/>
        <v/>
      </c>
      <c r="N78" s="334"/>
      <c r="O78" s="67" t="str">
        <f t="shared" si="16"/>
        <v/>
      </c>
      <c r="P78" s="334"/>
      <c r="Q78" s="67" t="str">
        <f t="shared" si="17"/>
        <v/>
      </c>
      <c r="R78" s="67" t="str">
        <f t="shared" si="19"/>
        <v/>
      </c>
      <c r="S78" s="85" t="str">
        <f t="shared" si="12"/>
        <v/>
      </c>
      <c r="T78" s="339"/>
    </row>
    <row r="79" spans="1:20" s="6" customFormat="1" ht="17.25" customHeight="1">
      <c r="A79" s="329">
        <v>72</v>
      </c>
      <c r="B79" s="330"/>
      <c r="C79" s="337"/>
      <c r="D79" s="337"/>
      <c r="E79" s="337"/>
      <c r="F79" s="364" t="str">
        <f t="shared" si="13"/>
        <v/>
      </c>
      <c r="G79" s="71" t="str">
        <f t="shared" si="14"/>
        <v/>
      </c>
      <c r="H79" s="337"/>
      <c r="I79" s="337"/>
      <c r="J79" s="331" t="str">
        <f t="shared" si="10"/>
        <v/>
      </c>
      <c r="K79" s="360" t="str">
        <f t="shared" si="15"/>
        <v/>
      </c>
      <c r="L79" s="71" t="str">
        <f t="shared" si="18"/>
        <v/>
      </c>
      <c r="M79" s="115" t="str">
        <f t="shared" si="11"/>
        <v/>
      </c>
      <c r="N79" s="337"/>
      <c r="O79" s="71" t="str">
        <f t="shared" si="16"/>
        <v/>
      </c>
      <c r="P79" s="337"/>
      <c r="Q79" s="71" t="str">
        <f t="shared" si="17"/>
        <v/>
      </c>
      <c r="R79" s="115" t="str">
        <f t="shared" si="19"/>
        <v/>
      </c>
      <c r="S79" s="115" t="str">
        <f t="shared" si="12"/>
        <v/>
      </c>
      <c r="T79" s="330"/>
    </row>
    <row r="80" spans="1:20" s="6" customFormat="1" ht="17.25" customHeight="1">
      <c r="A80" s="329">
        <v>73</v>
      </c>
      <c r="B80" s="330"/>
      <c r="C80" s="329"/>
      <c r="D80" s="329"/>
      <c r="E80" s="329"/>
      <c r="F80" s="364" t="str">
        <f t="shared" si="13"/>
        <v/>
      </c>
      <c r="G80" s="71" t="str">
        <f t="shared" si="14"/>
        <v/>
      </c>
      <c r="H80" s="329"/>
      <c r="I80" s="329"/>
      <c r="J80" s="331" t="str">
        <f t="shared" si="10"/>
        <v/>
      </c>
      <c r="K80" s="360" t="str">
        <f t="shared" si="15"/>
        <v/>
      </c>
      <c r="L80" s="115" t="str">
        <f t="shared" si="18"/>
        <v/>
      </c>
      <c r="M80" s="115" t="str">
        <f t="shared" si="11"/>
        <v/>
      </c>
      <c r="N80" s="329"/>
      <c r="O80" s="71" t="str">
        <f t="shared" si="16"/>
        <v/>
      </c>
      <c r="P80" s="329"/>
      <c r="Q80" s="71" t="str">
        <f t="shared" si="17"/>
        <v/>
      </c>
      <c r="R80" s="115" t="str">
        <f t="shared" si="19"/>
        <v/>
      </c>
      <c r="S80" s="115" t="str">
        <f t="shared" si="12"/>
        <v/>
      </c>
      <c r="T80" s="330"/>
    </row>
    <row r="81" spans="1:20" s="6" customFormat="1" ht="17.25" customHeight="1">
      <c r="A81" s="329">
        <v>74</v>
      </c>
      <c r="B81" s="330"/>
      <c r="C81" s="334"/>
      <c r="D81" s="334"/>
      <c r="E81" s="334"/>
      <c r="F81" s="364" t="str">
        <f t="shared" si="13"/>
        <v/>
      </c>
      <c r="G81" s="71" t="str">
        <f t="shared" si="14"/>
        <v/>
      </c>
      <c r="H81" s="334"/>
      <c r="I81" s="334"/>
      <c r="J81" s="331" t="str">
        <f t="shared" si="10"/>
        <v/>
      </c>
      <c r="K81" s="360" t="str">
        <f t="shared" si="15"/>
        <v/>
      </c>
      <c r="L81" s="115" t="str">
        <f t="shared" si="18"/>
        <v/>
      </c>
      <c r="M81" s="115" t="str">
        <f t="shared" si="11"/>
        <v/>
      </c>
      <c r="N81" s="334"/>
      <c r="O81" s="115" t="str">
        <f t="shared" si="16"/>
        <v/>
      </c>
      <c r="P81" s="334"/>
      <c r="Q81" s="115" t="str">
        <f t="shared" si="17"/>
        <v/>
      </c>
      <c r="R81" s="118" t="str">
        <f t="shared" si="19"/>
        <v/>
      </c>
      <c r="S81" s="115" t="str">
        <f t="shared" si="12"/>
        <v/>
      </c>
      <c r="T81" s="330"/>
    </row>
    <row r="82" spans="1:20" s="6" customFormat="1" ht="17.25" customHeight="1">
      <c r="A82" s="332">
        <v>75</v>
      </c>
      <c r="B82" s="333"/>
      <c r="C82" s="332"/>
      <c r="D82" s="332"/>
      <c r="E82" s="332"/>
      <c r="F82" s="363" t="str">
        <f t="shared" si="13"/>
        <v/>
      </c>
      <c r="G82" s="74" t="str">
        <f t="shared" si="14"/>
        <v/>
      </c>
      <c r="H82" s="332"/>
      <c r="I82" s="332"/>
      <c r="J82" s="335" t="str">
        <f t="shared" si="10"/>
        <v/>
      </c>
      <c r="K82" s="361" t="str">
        <f t="shared" si="15"/>
        <v/>
      </c>
      <c r="L82" s="116" t="str">
        <f t="shared" si="18"/>
        <v/>
      </c>
      <c r="M82" s="74" t="str">
        <f t="shared" si="11"/>
        <v/>
      </c>
      <c r="N82" s="332"/>
      <c r="O82" s="116" t="str">
        <f t="shared" si="16"/>
        <v/>
      </c>
      <c r="P82" s="332"/>
      <c r="Q82" s="116" t="str">
        <f t="shared" si="17"/>
        <v/>
      </c>
      <c r="R82" s="74" t="str">
        <f t="shared" si="19"/>
        <v/>
      </c>
      <c r="S82" s="74" t="str">
        <f t="shared" si="12"/>
        <v/>
      </c>
      <c r="T82" s="333"/>
    </row>
    <row r="83" spans="1:20" s="6" customFormat="1" ht="17.25" customHeight="1">
      <c r="A83" s="326">
        <v>76</v>
      </c>
      <c r="B83" s="339"/>
      <c r="C83" s="334"/>
      <c r="D83" s="334"/>
      <c r="E83" s="334"/>
      <c r="F83" s="362" t="str">
        <f t="shared" si="13"/>
        <v/>
      </c>
      <c r="G83" s="67" t="str">
        <f t="shared" si="14"/>
        <v/>
      </c>
      <c r="H83" s="334"/>
      <c r="I83" s="334"/>
      <c r="J83" s="328" t="str">
        <f t="shared" si="10"/>
        <v/>
      </c>
      <c r="K83" s="359" t="str">
        <f t="shared" si="15"/>
        <v/>
      </c>
      <c r="L83" s="67" t="str">
        <f t="shared" si="18"/>
        <v/>
      </c>
      <c r="M83" s="85" t="str">
        <f t="shared" si="11"/>
        <v/>
      </c>
      <c r="N83" s="334"/>
      <c r="O83" s="67" t="str">
        <f t="shared" si="16"/>
        <v/>
      </c>
      <c r="P83" s="334"/>
      <c r="Q83" s="67" t="str">
        <f t="shared" si="17"/>
        <v/>
      </c>
      <c r="R83" s="67" t="str">
        <f t="shared" si="19"/>
        <v/>
      </c>
      <c r="S83" s="85" t="str">
        <f t="shared" si="12"/>
        <v/>
      </c>
      <c r="T83" s="339"/>
    </row>
    <row r="84" spans="1:20" s="6" customFormat="1" ht="17.25" customHeight="1">
      <c r="A84" s="329">
        <v>77</v>
      </c>
      <c r="B84" s="330"/>
      <c r="C84" s="337"/>
      <c r="D84" s="337"/>
      <c r="E84" s="337"/>
      <c r="F84" s="364" t="str">
        <f t="shared" si="13"/>
        <v/>
      </c>
      <c r="G84" s="71" t="str">
        <f t="shared" si="14"/>
        <v/>
      </c>
      <c r="H84" s="337"/>
      <c r="I84" s="337"/>
      <c r="J84" s="331" t="str">
        <f t="shared" si="10"/>
        <v/>
      </c>
      <c r="K84" s="360" t="str">
        <f t="shared" si="15"/>
        <v/>
      </c>
      <c r="L84" s="71" t="str">
        <f t="shared" si="18"/>
        <v/>
      </c>
      <c r="M84" s="115" t="str">
        <f t="shared" si="11"/>
        <v/>
      </c>
      <c r="N84" s="337"/>
      <c r="O84" s="71" t="str">
        <f t="shared" si="16"/>
        <v/>
      </c>
      <c r="P84" s="337"/>
      <c r="Q84" s="71" t="str">
        <f t="shared" si="17"/>
        <v/>
      </c>
      <c r="R84" s="115" t="str">
        <f t="shared" si="19"/>
        <v/>
      </c>
      <c r="S84" s="115" t="str">
        <f t="shared" si="12"/>
        <v/>
      </c>
      <c r="T84" s="330"/>
    </row>
    <row r="85" spans="1:20" s="6" customFormat="1" ht="17.25" customHeight="1">
      <c r="A85" s="329">
        <v>78</v>
      </c>
      <c r="B85" s="330"/>
      <c r="C85" s="329"/>
      <c r="D85" s="329"/>
      <c r="E85" s="329"/>
      <c r="F85" s="364" t="str">
        <f t="shared" si="13"/>
        <v/>
      </c>
      <c r="G85" s="71" t="str">
        <f t="shared" si="14"/>
        <v/>
      </c>
      <c r="H85" s="329"/>
      <c r="I85" s="329"/>
      <c r="J85" s="331" t="str">
        <f t="shared" si="10"/>
        <v/>
      </c>
      <c r="K85" s="360" t="str">
        <f t="shared" si="15"/>
        <v/>
      </c>
      <c r="L85" s="115" t="str">
        <f t="shared" si="18"/>
        <v/>
      </c>
      <c r="M85" s="115" t="str">
        <f t="shared" si="11"/>
        <v/>
      </c>
      <c r="N85" s="329"/>
      <c r="O85" s="71" t="str">
        <f t="shared" si="16"/>
        <v/>
      </c>
      <c r="P85" s="329"/>
      <c r="Q85" s="71" t="str">
        <f t="shared" si="17"/>
        <v/>
      </c>
      <c r="R85" s="115" t="str">
        <f t="shared" si="19"/>
        <v/>
      </c>
      <c r="S85" s="115" t="str">
        <f t="shared" si="12"/>
        <v/>
      </c>
      <c r="T85" s="330"/>
    </row>
    <row r="86" spans="1:20" s="6" customFormat="1" ht="17.25" customHeight="1">
      <c r="A86" s="329">
        <v>79</v>
      </c>
      <c r="B86" s="330"/>
      <c r="C86" s="334"/>
      <c r="D86" s="334"/>
      <c r="E86" s="334"/>
      <c r="F86" s="364" t="str">
        <f t="shared" si="13"/>
        <v/>
      </c>
      <c r="G86" s="71" t="str">
        <f t="shared" si="14"/>
        <v/>
      </c>
      <c r="H86" s="334"/>
      <c r="I86" s="334"/>
      <c r="J86" s="331" t="str">
        <f t="shared" si="10"/>
        <v/>
      </c>
      <c r="K86" s="360" t="str">
        <f t="shared" si="15"/>
        <v/>
      </c>
      <c r="L86" s="115" t="str">
        <f t="shared" si="18"/>
        <v/>
      </c>
      <c r="M86" s="115" t="str">
        <f t="shared" si="11"/>
        <v/>
      </c>
      <c r="N86" s="334"/>
      <c r="O86" s="115" t="str">
        <f t="shared" si="16"/>
        <v/>
      </c>
      <c r="P86" s="334"/>
      <c r="Q86" s="115" t="str">
        <f t="shared" si="17"/>
        <v/>
      </c>
      <c r="R86" s="118" t="str">
        <f t="shared" si="19"/>
        <v/>
      </c>
      <c r="S86" s="115" t="str">
        <f t="shared" si="12"/>
        <v/>
      </c>
      <c r="T86" s="330"/>
    </row>
    <row r="87" spans="1:20" s="6" customFormat="1" ht="17.25" customHeight="1">
      <c r="A87" s="332">
        <v>80</v>
      </c>
      <c r="B87" s="333"/>
      <c r="C87" s="332"/>
      <c r="D87" s="332"/>
      <c r="E87" s="332"/>
      <c r="F87" s="363" t="str">
        <f t="shared" si="13"/>
        <v/>
      </c>
      <c r="G87" s="74" t="str">
        <f t="shared" si="14"/>
        <v/>
      </c>
      <c r="H87" s="332"/>
      <c r="I87" s="332"/>
      <c r="J87" s="338" t="str">
        <f t="shared" si="10"/>
        <v/>
      </c>
      <c r="K87" s="361" t="str">
        <f t="shared" si="15"/>
        <v/>
      </c>
      <c r="L87" s="124" t="str">
        <f t="shared" si="18"/>
        <v/>
      </c>
      <c r="M87" s="74" t="str">
        <f t="shared" si="11"/>
        <v/>
      </c>
      <c r="N87" s="332"/>
      <c r="O87" s="124" t="str">
        <f t="shared" si="16"/>
        <v/>
      </c>
      <c r="P87" s="332"/>
      <c r="Q87" s="124" t="str">
        <f t="shared" si="17"/>
        <v/>
      </c>
      <c r="R87" s="74" t="str">
        <f t="shared" si="19"/>
        <v/>
      </c>
      <c r="S87" s="74" t="str">
        <f t="shared" si="12"/>
        <v/>
      </c>
      <c r="T87" s="333"/>
    </row>
    <row r="88" spans="1:20" s="6" customFormat="1" ht="17.25" customHeight="1">
      <c r="A88" s="326">
        <v>81</v>
      </c>
      <c r="B88" s="327"/>
      <c r="C88" s="336"/>
      <c r="D88" s="336"/>
      <c r="E88" s="336"/>
      <c r="F88" s="362" t="str">
        <f t="shared" si="13"/>
        <v/>
      </c>
      <c r="G88" s="67" t="str">
        <f t="shared" si="14"/>
        <v/>
      </c>
      <c r="H88" s="336"/>
      <c r="I88" s="336"/>
      <c r="J88" s="328" t="str">
        <f t="shared" si="10"/>
        <v/>
      </c>
      <c r="K88" s="359" t="str">
        <f t="shared" si="15"/>
        <v/>
      </c>
      <c r="L88" s="67" t="str">
        <f t="shared" si="18"/>
        <v/>
      </c>
      <c r="M88" s="85" t="str">
        <f t="shared" si="11"/>
        <v/>
      </c>
      <c r="N88" s="336"/>
      <c r="O88" s="67" t="str">
        <f t="shared" si="16"/>
        <v/>
      </c>
      <c r="P88" s="336"/>
      <c r="Q88" s="67" t="str">
        <f t="shared" si="17"/>
        <v/>
      </c>
      <c r="R88" s="67" t="str">
        <f t="shared" si="19"/>
        <v/>
      </c>
      <c r="S88" s="85" t="str">
        <f t="shared" si="12"/>
        <v/>
      </c>
      <c r="T88" s="327"/>
    </row>
    <row r="89" spans="1:20" s="6" customFormat="1" ht="17.25" customHeight="1">
      <c r="A89" s="329">
        <v>82</v>
      </c>
      <c r="B89" s="330"/>
      <c r="C89" s="337"/>
      <c r="D89" s="337"/>
      <c r="E89" s="337"/>
      <c r="F89" s="364" t="str">
        <f t="shared" si="13"/>
        <v/>
      </c>
      <c r="G89" s="71" t="str">
        <f t="shared" si="14"/>
        <v/>
      </c>
      <c r="H89" s="337"/>
      <c r="I89" s="337"/>
      <c r="J89" s="331" t="str">
        <f t="shared" si="10"/>
        <v/>
      </c>
      <c r="K89" s="360" t="str">
        <f t="shared" si="15"/>
        <v/>
      </c>
      <c r="L89" s="71" t="str">
        <f t="shared" si="18"/>
        <v/>
      </c>
      <c r="M89" s="115" t="str">
        <f t="shared" si="11"/>
        <v/>
      </c>
      <c r="N89" s="337"/>
      <c r="O89" s="71" t="str">
        <f t="shared" si="16"/>
        <v/>
      </c>
      <c r="P89" s="337"/>
      <c r="Q89" s="71" t="str">
        <f t="shared" si="17"/>
        <v/>
      </c>
      <c r="R89" s="115" t="str">
        <f t="shared" si="19"/>
        <v/>
      </c>
      <c r="S89" s="115" t="str">
        <f t="shared" si="12"/>
        <v/>
      </c>
      <c r="T89" s="330"/>
    </row>
    <row r="90" spans="1:20" s="6" customFormat="1" ht="17.25" customHeight="1">
      <c r="A90" s="329">
        <v>83</v>
      </c>
      <c r="B90" s="330"/>
      <c r="C90" s="329"/>
      <c r="D90" s="329"/>
      <c r="E90" s="329"/>
      <c r="F90" s="364" t="str">
        <f t="shared" si="13"/>
        <v/>
      </c>
      <c r="G90" s="71" t="str">
        <f t="shared" si="14"/>
        <v/>
      </c>
      <c r="H90" s="329"/>
      <c r="I90" s="329"/>
      <c r="J90" s="331" t="str">
        <f t="shared" si="10"/>
        <v/>
      </c>
      <c r="K90" s="360" t="str">
        <f t="shared" si="15"/>
        <v/>
      </c>
      <c r="L90" s="115" t="str">
        <f t="shared" si="18"/>
        <v/>
      </c>
      <c r="M90" s="115" t="str">
        <f t="shared" si="11"/>
        <v/>
      </c>
      <c r="N90" s="329"/>
      <c r="O90" s="71" t="str">
        <f t="shared" si="16"/>
        <v/>
      </c>
      <c r="P90" s="329"/>
      <c r="Q90" s="71" t="str">
        <f t="shared" si="17"/>
        <v/>
      </c>
      <c r="R90" s="115" t="str">
        <f t="shared" si="19"/>
        <v/>
      </c>
      <c r="S90" s="115" t="str">
        <f t="shared" si="12"/>
        <v/>
      </c>
      <c r="T90" s="330"/>
    </row>
    <row r="91" spans="1:20" s="6" customFormat="1" ht="17.25" customHeight="1">
      <c r="A91" s="329">
        <v>84</v>
      </c>
      <c r="B91" s="330"/>
      <c r="C91" s="334"/>
      <c r="D91" s="334"/>
      <c r="E91" s="334"/>
      <c r="F91" s="364" t="str">
        <f t="shared" si="13"/>
        <v/>
      </c>
      <c r="G91" s="71" t="str">
        <f t="shared" si="14"/>
        <v/>
      </c>
      <c r="H91" s="334"/>
      <c r="I91" s="334"/>
      <c r="J91" s="331" t="str">
        <f t="shared" si="10"/>
        <v/>
      </c>
      <c r="K91" s="360" t="str">
        <f t="shared" si="15"/>
        <v/>
      </c>
      <c r="L91" s="115" t="str">
        <f t="shared" si="18"/>
        <v/>
      </c>
      <c r="M91" s="115" t="str">
        <f t="shared" si="11"/>
        <v/>
      </c>
      <c r="N91" s="334"/>
      <c r="O91" s="115" t="str">
        <f t="shared" si="16"/>
        <v/>
      </c>
      <c r="P91" s="334"/>
      <c r="Q91" s="115" t="str">
        <f t="shared" si="17"/>
        <v/>
      </c>
      <c r="R91" s="118" t="str">
        <f t="shared" si="19"/>
        <v/>
      </c>
      <c r="S91" s="115" t="str">
        <f t="shared" si="12"/>
        <v/>
      </c>
      <c r="T91" s="330"/>
    </row>
    <row r="92" spans="1:20" s="6" customFormat="1" ht="17.25" customHeight="1">
      <c r="A92" s="332">
        <v>85</v>
      </c>
      <c r="B92" s="333"/>
      <c r="C92" s="332"/>
      <c r="D92" s="332"/>
      <c r="E92" s="332"/>
      <c r="F92" s="363" t="str">
        <f t="shared" si="13"/>
        <v/>
      </c>
      <c r="G92" s="74" t="str">
        <f t="shared" si="14"/>
        <v/>
      </c>
      <c r="H92" s="332"/>
      <c r="I92" s="332"/>
      <c r="J92" s="335" t="str">
        <f t="shared" si="10"/>
        <v/>
      </c>
      <c r="K92" s="361" t="str">
        <f t="shared" si="15"/>
        <v/>
      </c>
      <c r="L92" s="116" t="str">
        <f t="shared" si="18"/>
        <v/>
      </c>
      <c r="M92" s="74" t="str">
        <f t="shared" si="11"/>
        <v/>
      </c>
      <c r="N92" s="332"/>
      <c r="O92" s="116" t="str">
        <f t="shared" si="16"/>
        <v/>
      </c>
      <c r="P92" s="332"/>
      <c r="Q92" s="116" t="str">
        <f t="shared" si="17"/>
        <v/>
      </c>
      <c r="R92" s="74" t="str">
        <f t="shared" si="19"/>
        <v/>
      </c>
      <c r="S92" s="74" t="str">
        <f t="shared" si="12"/>
        <v/>
      </c>
      <c r="T92" s="333"/>
    </row>
    <row r="93" spans="1:20" s="6" customFormat="1" ht="17.25" customHeight="1">
      <c r="A93" s="326">
        <v>86</v>
      </c>
      <c r="B93" s="327"/>
      <c r="C93" s="336"/>
      <c r="D93" s="336"/>
      <c r="E93" s="336"/>
      <c r="F93" s="362" t="str">
        <f t="shared" si="13"/>
        <v/>
      </c>
      <c r="G93" s="67" t="str">
        <f t="shared" si="14"/>
        <v/>
      </c>
      <c r="H93" s="336"/>
      <c r="I93" s="336"/>
      <c r="J93" s="328" t="str">
        <f t="shared" si="10"/>
        <v/>
      </c>
      <c r="K93" s="359" t="str">
        <f t="shared" si="15"/>
        <v/>
      </c>
      <c r="L93" s="67" t="str">
        <f t="shared" si="18"/>
        <v/>
      </c>
      <c r="M93" s="85" t="str">
        <f t="shared" si="11"/>
        <v/>
      </c>
      <c r="N93" s="336"/>
      <c r="O93" s="67" t="str">
        <f t="shared" si="16"/>
        <v/>
      </c>
      <c r="P93" s="336"/>
      <c r="Q93" s="67" t="str">
        <f t="shared" si="17"/>
        <v/>
      </c>
      <c r="R93" s="67" t="str">
        <f t="shared" si="19"/>
        <v/>
      </c>
      <c r="S93" s="85" t="str">
        <f t="shared" si="12"/>
        <v/>
      </c>
      <c r="T93" s="327"/>
    </row>
    <row r="94" spans="1:20" s="6" customFormat="1" ht="17.25" customHeight="1">
      <c r="A94" s="329">
        <v>87</v>
      </c>
      <c r="B94" s="330"/>
      <c r="C94" s="337"/>
      <c r="D94" s="337"/>
      <c r="E94" s="337"/>
      <c r="F94" s="364" t="str">
        <f t="shared" si="13"/>
        <v/>
      </c>
      <c r="G94" s="71" t="str">
        <f t="shared" si="14"/>
        <v/>
      </c>
      <c r="H94" s="337"/>
      <c r="I94" s="337"/>
      <c r="J94" s="331" t="str">
        <f t="shared" si="10"/>
        <v/>
      </c>
      <c r="K94" s="360" t="str">
        <f t="shared" si="15"/>
        <v/>
      </c>
      <c r="L94" s="71" t="str">
        <f t="shared" si="18"/>
        <v/>
      </c>
      <c r="M94" s="115" t="str">
        <f t="shared" si="11"/>
        <v/>
      </c>
      <c r="N94" s="337"/>
      <c r="O94" s="71" t="str">
        <f t="shared" si="16"/>
        <v/>
      </c>
      <c r="P94" s="337"/>
      <c r="Q94" s="71" t="str">
        <f t="shared" si="17"/>
        <v/>
      </c>
      <c r="R94" s="115" t="str">
        <f t="shared" si="19"/>
        <v/>
      </c>
      <c r="S94" s="115" t="str">
        <f t="shared" si="12"/>
        <v/>
      </c>
      <c r="T94" s="330"/>
    </row>
    <row r="95" spans="1:20" s="6" customFormat="1" ht="17.25" customHeight="1">
      <c r="A95" s="329">
        <v>88</v>
      </c>
      <c r="B95" s="330"/>
      <c r="C95" s="329"/>
      <c r="D95" s="329"/>
      <c r="E95" s="329"/>
      <c r="F95" s="364" t="str">
        <f t="shared" si="13"/>
        <v/>
      </c>
      <c r="G95" s="71" t="str">
        <f t="shared" si="14"/>
        <v/>
      </c>
      <c r="H95" s="329"/>
      <c r="I95" s="329"/>
      <c r="J95" s="331" t="str">
        <f t="shared" si="10"/>
        <v/>
      </c>
      <c r="K95" s="360" t="str">
        <f t="shared" si="15"/>
        <v/>
      </c>
      <c r="L95" s="115" t="str">
        <f t="shared" si="18"/>
        <v/>
      </c>
      <c r="M95" s="115" t="str">
        <f t="shared" si="11"/>
        <v/>
      </c>
      <c r="N95" s="329"/>
      <c r="O95" s="71" t="str">
        <f t="shared" si="16"/>
        <v/>
      </c>
      <c r="P95" s="329"/>
      <c r="Q95" s="71" t="str">
        <f t="shared" si="17"/>
        <v/>
      </c>
      <c r="R95" s="115" t="str">
        <f t="shared" si="19"/>
        <v/>
      </c>
      <c r="S95" s="115" t="str">
        <f t="shared" si="12"/>
        <v/>
      </c>
      <c r="T95" s="330"/>
    </row>
    <row r="96" spans="1:20" s="6" customFormat="1" ht="17.25" customHeight="1">
      <c r="A96" s="329">
        <v>89</v>
      </c>
      <c r="B96" s="330"/>
      <c r="C96" s="334"/>
      <c r="D96" s="334"/>
      <c r="E96" s="334"/>
      <c r="F96" s="364" t="str">
        <f t="shared" si="13"/>
        <v/>
      </c>
      <c r="G96" s="71" t="str">
        <f t="shared" si="14"/>
        <v/>
      </c>
      <c r="H96" s="334"/>
      <c r="I96" s="334"/>
      <c r="J96" s="331" t="str">
        <f t="shared" si="10"/>
        <v/>
      </c>
      <c r="K96" s="360" t="str">
        <f t="shared" si="15"/>
        <v/>
      </c>
      <c r="L96" s="115" t="str">
        <f t="shared" si="18"/>
        <v/>
      </c>
      <c r="M96" s="115" t="str">
        <f t="shared" si="11"/>
        <v/>
      </c>
      <c r="N96" s="334"/>
      <c r="O96" s="115" t="str">
        <f t="shared" si="16"/>
        <v/>
      </c>
      <c r="P96" s="334"/>
      <c r="Q96" s="115" t="str">
        <f t="shared" si="17"/>
        <v/>
      </c>
      <c r="R96" s="118" t="str">
        <f t="shared" si="19"/>
        <v/>
      </c>
      <c r="S96" s="115" t="str">
        <f t="shared" si="12"/>
        <v/>
      </c>
      <c r="T96" s="330"/>
    </row>
    <row r="97" spans="1:20" s="6" customFormat="1" ht="17.25" customHeight="1">
      <c r="A97" s="332">
        <v>90</v>
      </c>
      <c r="B97" s="333"/>
      <c r="C97" s="332"/>
      <c r="D97" s="332"/>
      <c r="E97" s="332"/>
      <c r="F97" s="363" t="str">
        <f t="shared" si="13"/>
        <v/>
      </c>
      <c r="G97" s="74" t="str">
        <f t="shared" si="14"/>
        <v/>
      </c>
      <c r="H97" s="332"/>
      <c r="I97" s="332"/>
      <c r="J97" s="335" t="str">
        <f t="shared" si="10"/>
        <v/>
      </c>
      <c r="K97" s="361" t="str">
        <f t="shared" si="15"/>
        <v/>
      </c>
      <c r="L97" s="116" t="str">
        <f t="shared" si="18"/>
        <v/>
      </c>
      <c r="M97" s="74" t="str">
        <f t="shared" si="11"/>
        <v/>
      </c>
      <c r="N97" s="332"/>
      <c r="O97" s="116" t="str">
        <f t="shared" si="16"/>
        <v/>
      </c>
      <c r="P97" s="332"/>
      <c r="Q97" s="116" t="str">
        <f t="shared" si="17"/>
        <v/>
      </c>
      <c r="R97" s="74" t="str">
        <f t="shared" si="19"/>
        <v/>
      </c>
      <c r="S97" s="74" t="str">
        <f t="shared" si="12"/>
        <v/>
      </c>
      <c r="T97" s="333"/>
    </row>
    <row r="98" spans="1:20" s="6" customFormat="1" ht="17.25" customHeight="1">
      <c r="A98" s="326">
        <v>91</v>
      </c>
      <c r="B98" s="339"/>
      <c r="C98" s="334"/>
      <c r="D98" s="334"/>
      <c r="E98" s="334"/>
      <c r="F98" s="362" t="str">
        <f t="shared" si="13"/>
        <v/>
      </c>
      <c r="G98" s="67" t="str">
        <f t="shared" si="14"/>
        <v/>
      </c>
      <c r="H98" s="334"/>
      <c r="I98" s="334"/>
      <c r="J98" s="328" t="str">
        <f t="shared" si="10"/>
        <v/>
      </c>
      <c r="K98" s="359" t="str">
        <f t="shared" si="15"/>
        <v/>
      </c>
      <c r="L98" s="67" t="str">
        <f t="shared" si="18"/>
        <v/>
      </c>
      <c r="M98" s="85" t="str">
        <f t="shared" si="11"/>
        <v/>
      </c>
      <c r="N98" s="334"/>
      <c r="O98" s="67" t="str">
        <f t="shared" si="16"/>
        <v/>
      </c>
      <c r="P98" s="334"/>
      <c r="Q98" s="67" t="str">
        <f t="shared" si="17"/>
        <v/>
      </c>
      <c r="R98" s="67" t="str">
        <f t="shared" si="19"/>
        <v/>
      </c>
      <c r="S98" s="85" t="str">
        <f t="shared" si="12"/>
        <v/>
      </c>
      <c r="T98" s="339"/>
    </row>
    <row r="99" spans="1:20" s="6" customFormat="1" ht="17.25" customHeight="1">
      <c r="A99" s="329">
        <v>92</v>
      </c>
      <c r="B99" s="330"/>
      <c r="C99" s="337"/>
      <c r="D99" s="337"/>
      <c r="E99" s="337"/>
      <c r="F99" s="364" t="str">
        <f t="shared" si="13"/>
        <v/>
      </c>
      <c r="G99" s="71" t="str">
        <f t="shared" si="14"/>
        <v/>
      </c>
      <c r="H99" s="337"/>
      <c r="I99" s="337"/>
      <c r="J99" s="331" t="str">
        <f t="shared" si="10"/>
        <v/>
      </c>
      <c r="K99" s="360" t="str">
        <f t="shared" si="15"/>
        <v/>
      </c>
      <c r="L99" s="71" t="str">
        <f t="shared" si="18"/>
        <v/>
      </c>
      <c r="M99" s="115" t="str">
        <f t="shared" si="11"/>
        <v/>
      </c>
      <c r="N99" s="337"/>
      <c r="O99" s="71" t="str">
        <f t="shared" si="16"/>
        <v/>
      </c>
      <c r="P99" s="337"/>
      <c r="Q99" s="71" t="str">
        <f t="shared" si="17"/>
        <v/>
      </c>
      <c r="R99" s="115" t="str">
        <f t="shared" si="19"/>
        <v/>
      </c>
      <c r="S99" s="115" t="str">
        <f t="shared" si="12"/>
        <v/>
      </c>
      <c r="T99" s="330"/>
    </row>
    <row r="100" spans="1:20" s="6" customFormat="1" ht="17.25" customHeight="1">
      <c r="A100" s="329">
        <v>93</v>
      </c>
      <c r="B100" s="330"/>
      <c r="C100" s="329"/>
      <c r="D100" s="329"/>
      <c r="E100" s="329"/>
      <c r="F100" s="364" t="str">
        <f t="shared" si="13"/>
        <v/>
      </c>
      <c r="G100" s="71" t="str">
        <f t="shared" si="14"/>
        <v/>
      </c>
      <c r="H100" s="329"/>
      <c r="I100" s="329"/>
      <c r="J100" s="331" t="str">
        <f t="shared" si="10"/>
        <v/>
      </c>
      <c r="K100" s="360" t="str">
        <f t="shared" si="15"/>
        <v/>
      </c>
      <c r="L100" s="115" t="str">
        <f t="shared" si="18"/>
        <v/>
      </c>
      <c r="M100" s="115" t="str">
        <f t="shared" si="11"/>
        <v/>
      </c>
      <c r="N100" s="329"/>
      <c r="O100" s="71" t="str">
        <f t="shared" si="16"/>
        <v/>
      </c>
      <c r="P100" s="329"/>
      <c r="Q100" s="71" t="str">
        <f t="shared" si="17"/>
        <v/>
      </c>
      <c r="R100" s="115" t="str">
        <f t="shared" si="19"/>
        <v/>
      </c>
      <c r="S100" s="115" t="str">
        <f t="shared" si="12"/>
        <v/>
      </c>
      <c r="T100" s="330"/>
    </row>
    <row r="101" spans="1:20" s="6" customFormat="1" ht="17.25" customHeight="1">
      <c r="A101" s="329">
        <v>94</v>
      </c>
      <c r="B101" s="330"/>
      <c r="C101" s="334"/>
      <c r="D101" s="334"/>
      <c r="E101" s="334"/>
      <c r="F101" s="364" t="str">
        <f t="shared" si="13"/>
        <v/>
      </c>
      <c r="G101" s="71" t="str">
        <f t="shared" si="14"/>
        <v/>
      </c>
      <c r="H101" s="334"/>
      <c r="I101" s="334"/>
      <c r="J101" s="331" t="str">
        <f t="shared" si="10"/>
        <v/>
      </c>
      <c r="K101" s="360" t="str">
        <f t="shared" si="15"/>
        <v/>
      </c>
      <c r="L101" s="115" t="str">
        <f t="shared" si="18"/>
        <v/>
      </c>
      <c r="M101" s="115" t="str">
        <f t="shared" si="11"/>
        <v/>
      </c>
      <c r="N101" s="334"/>
      <c r="O101" s="115" t="str">
        <f t="shared" si="16"/>
        <v/>
      </c>
      <c r="P101" s="334"/>
      <c r="Q101" s="115" t="str">
        <f t="shared" si="17"/>
        <v/>
      </c>
      <c r="R101" s="118" t="str">
        <f t="shared" si="19"/>
        <v/>
      </c>
      <c r="S101" s="115" t="str">
        <f t="shared" si="12"/>
        <v/>
      </c>
      <c r="T101" s="330"/>
    </row>
    <row r="102" spans="1:20" s="6" customFormat="1" ht="17.25" customHeight="1">
      <c r="A102" s="332">
        <v>95</v>
      </c>
      <c r="B102" s="333"/>
      <c r="C102" s="332"/>
      <c r="D102" s="332"/>
      <c r="E102" s="332"/>
      <c r="F102" s="363" t="str">
        <f t="shared" si="13"/>
        <v/>
      </c>
      <c r="G102" s="74" t="str">
        <f t="shared" si="14"/>
        <v/>
      </c>
      <c r="H102" s="332"/>
      <c r="I102" s="332"/>
      <c r="J102" s="335" t="str">
        <f t="shared" si="10"/>
        <v/>
      </c>
      <c r="K102" s="361" t="str">
        <f t="shared" si="15"/>
        <v/>
      </c>
      <c r="L102" s="116" t="str">
        <f t="shared" si="18"/>
        <v/>
      </c>
      <c r="M102" s="74" t="str">
        <f t="shared" si="11"/>
        <v/>
      </c>
      <c r="N102" s="332"/>
      <c r="O102" s="116" t="str">
        <f t="shared" si="16"/>
        <v/>
      </c>
      <c r="P102" s="332"/>
      <c r="Q102" s="116" t="str">
        <f t="shared" si="17"/>
        <v/>
      </c>
      <c r="R102" s="74" t="str">
        <f t="shared" si="19"/>
        <v/>
      </c>
      <c r="S102" s="74" t="str">
        <f t="shared" si="12"/>
        <v/>
      </c>
      <c r="T102" s="333"/>
    </row>
    <row r="103" spans="1:20" s="6" customFormat="1" ht="17.25" customHeight="1">
      <c r="A103" s="326">
        <v>96</v>
      </c>
      <c r="B103" s="339"/>
      <c r="C103" s="334"/>
      <c r="D103" s="334"/>
      <c r="E103" s="334"/>
      <c r="F103" s="362" t="str">
        <f t="shared" si="13"/>
        <v/>
      </c>
      <c r="G103" s="67" t="str">
        <f t="shared" si="14"/>
        <v/>
      </c>
      <c r="H103" s="334"/>
      <c r="I103" s="334"/>
      <c r="J103" s="328" t="str">
        <f t="shared" si="10"/>
        <v/>
      </c>
      <c r="K103" s="359" t="str">
        <f t="shared" si="15"/>
        <v/>
      </c>
      <c r="L103" s="67" t="str">
        <f t="shared" si="18"/>
        <v/>
      </c>
      <c r="M103" s="85" t="str">
        <f t="shared" si="11"/>
        <v/>
      </c>
      <c r="N103" s="334"/>
      <c r="O103" s="67" t="str">
        <f t="shared" si="16"/>
        <v/>
      </c>
      <c r="P103" s="334"/>
      <c r="Q103" s="67" t="str">
        <f t="shared" si="17"/>
        <v/>
      </c>
      <c r="R103" s="67" t="str">
        <f t="shared" si="19"/>
        <v/>
      </c>
      <c r="S103" s="85" t="str">
        <f t="shared" si="12"/>
        <v/>
      </c>
      <c r="T103" s="339"/>
    </row>
    <row r="104" spans="1:20" s="6" customFormat="1" ht="17.25" customHeight="1">
      <c r="A104" s="329">
        <v>97</v>
      </c>
      <c r="B104" s="330"/>
      <c r="C104" s="337"/>
      <c r="D104" s="337"/>
      <c r="E104" s="337"/>
      <c r="F104" s="364" t="str">
        <f t="shared" si="13"/>
        <v/>
      </c>
      <c r="G104" s="71" t="str">
        <f t="shared" si="14"/>
        <v/>
      </c>
      <c r="H104" s="337"/>
      <c r="I104" s="337"/>
      <c r="J104" s="331" t="str">
        <f t="shared" si="10"/>
        <v/>
      </c>
      <c r="K104" s="360" t="str">
        <f t="shared" si="15"/>
        <v/>
      </c>
      <c r="L104" s="71" t="str">
        <f t="shared" si="18"/>
        <v/>
      </c>
      <c r="M104" s="115" t="str">
        <f t="shared" si="11"/>
        <v/>
      </c>
      <c r="N104" s="337"/>
      <c r="O104" s="71" t="str">
        <f t="shared" si="16"/>
        <v/>
      </c>
      <c r="P104" s="337"/>
      <c r="Q104" s="71" t="str">
        <f t="shared" si="17"/>
        <v/>
      </c>
      <c r="R104" s="115" t="str">
        <f t="shared" si="19"/>
        <v/>
      </c>
      <c r="S104" s="115" t="str">
        <f t="shared" si="12"/>
        <v/>
      </c>
      <c r="T104" s="330"/>
    </row>
    <row r="105" spans="1:20" s="6" customFormat="1" ht="17.25" customHeight="1">
      <c r="A105" s="329">
        <v>98</v>
      </c>
      <c r="B105" s="330"/>
      <c r="C105" s="329"/>
      <c r="D105" s="329"/>
      <c r="E105" s="329"/>
      <c r="F105" s="364" t="str">
        <f t="shared" si="13"/>
        <v/>
      </c>
      <c r="G105" s="71" t="str">
        <f t="shared" si="14"/>
        <v/>
      </c>
      <c r="H105" s="329"/>
      <c r="I105" s="329"/>
      <c r="J105" s="331" t="str">
        <f t="shared" si="10"/>
        <v/>
      </c>
      <c r="K105" s="360" t="str">
        <f t="shared" si="15"/>
        <v/>
      </c>
      <c r="L105" s="115" t="str">
        <f t="shared" si="18"/>
        <v/>
      </c>
      <c r="M105" s="115" t="str">
        <f t="shared" si="11"/>
        <v/>
      </c>
      <c r="N105" s="329"/>
      <c r="O105" s="71" t="str">
        <f t="shared" si="16"/>
        <v/>
      </c>
      <c r="P105" s="329"/>
      <c r="Q105" s="71" t="str">
        <f t="shared" si="17"/>
        <v/>
      </c>
      <c r="R105" s="115" t="str">
        <f t="shared" si="19"/>
        <v/>
      </c>
      <c r="S105" s="115" t="str">
        <f t="shared" si="12"/>
        <v/>
      </c>
      <c r="T105" s="330"/>
    </row>
    <row r="106" spans="1:20" s="6" customFormat="1" ht="17.25" customHeight="1">
      <c r="A106" s="329">
        <v>99</v>
      </c>
      <c r="B106" s="330"/>
      <c r="C106" s="334"/>
      <c r="D106" s="334"/>
      <c r="E106" s="334"/>
      <c r="F106" s="364" t="str">
        <f t="shared" si="13"/>
        <v/>
      </c>
      <c r="G106" s="71" t="str">
        <f t="shared" si="14"/>
        <v/>
      </c>
      <c r="H106" s="334"/>
      <c r="I106" s="334"/>
      <c r="J106" s="331" t="str">
        <f t="shared" si="10"/>
        <v/>
      </c>
      <c r="K106" s="360" t="str">
        <f t="shared" si="15"/>
        <v/>
      </c>
      <c r="L106" s="115" t="str">
        <f t="shared" si="18"/>
        <v/>
      </c>
      <c r="M106" s="115" t="str">
        <f t="shared" si="11"/>
        <v/>
      </c>
      <c r="N106" s="334"/>
      <c r="O106" s="115" t="str">
        <f t="shared" si="16"/>
        <v/>
      </c>
      <c r="P106" s="334"/>
      <c r="Q106" s="115" t="str">
        <f t="shared" si="17"/>
        <v/>
      </c>
      <c r="R106" s="118" t="str">
        <f t="shared" si="19"/>
        <v/>
      </c>
      <c r="S106" s="115" t="str">
        <f t="shared" si="12"/>
        <v/>
      </c>
      <c r="T106" s="330"/>
    </row>
    <row r="107" spans="1:20" s="6" customFormat="1" ht="17.25" customHeight="1">
      <c r="A107" s="332">
        <v>100</v>
      </c>
      <c r="B107" s="333"/>
      <c r="C107" s="332"/>
      <c r="D107" s="332"/>
      <c r="E107" s="332"/>
      <c r="F107" s="363" t="str">
        <f t="shared" si="13"/>
        <v/>
      </c>
      <c r="G107" s="74" t="str">
        <f t="shared" si="14"/>
        <v/>
      </c>
      <c r="H107" s="332"/>
      <c r="I107" s="332"/>
      <c r="J107" s="338" t="str">
        <f t="shared" si="10"/>
        <v/>
      </c>
      <c r="K107" s="361" t="str">
        <f t="shared" si="15"/>
        <v/>
      </c>
      <c r="L107" s="124" t="str">
        <f t="shared" si="18"/>
        <v/>
      </c>
      <c r="M107" s="74" t="str">
        <f t="shared" si="11"/>
        <v/>
      </c>
      <c r="N107" s="332"/>
      <c r="O107" s="124" t="str">
        <f t="shared" si="16"/>
        <v/>
      </c>
      <c r="P107" s="332"/>
      <c r="Q107" s="124" t="str">
        <f t="shared" si="17"/>
        <v/>
      </c>
      <c r="R107" s="74" t="str">
        <f t="shared" si="19"/>
        <v/>
      </c>
      <c r="S107" s="74" t="str">
        <f t="shared" si="12"/>
        <v/>
      </c>
      <c r="T107" s="333"/>
    </row>
    <row r="108" spans="1:20" s="6" customFormat="1" ht="17.25" customHeight="1">
      <c r="A108" s="326">
        <v>101</v>
      </c>
      <c r="B108" s="327"/>
      <c r="C108" s="336"/>
      <c r="D108" s="336"/>
      <c r="E108" s="336"/>
      <c r="F108" s="362" t="str">
        <f t="shared" si="13"/>
        <v/>
      </c>
      <c r="G108" s="67" t="str">
        <f t="shared" si="14"/>
        <v/>
      </c>
      <c r="H108" s="336"/>
      <c r="I108" s="336"/>
      <c r="J108" s="328" t="str">
        <f t="shared" si="10"/>
        <v/>
      </c>
      <c r="K108" s="359" t="str">
        <f t="shared" si="15"/>
        <v/>
      </c>
      <c r="L108" s="67" t="str">
        <f t="shared" si="18"/>
        <v/>
      </c>
      <c r="M108" s="85" t="str">
        <f t="shared" si="11"/>
        <v/>
      </c>
      <c r="N108" s="336"/>
      <c r="O108" s="67" t="str">
        <f t="shared" si="16"/>
        <v/>
      </c>
      <c r="P108" s="336"/>
      <c r="Q108" s="67" t="str">
        <f t="shared" si="17"/>
        <v/>
      </c>
      <c r="R108" s="67" t="str">
        <f t="shared" si="19"/>
        <v/>
      </c>
      <c r="S108" s="85" t="str">
        <f t="shared" si="12"/>
        <v/>
      </c>
      <c r="T108" s="327"/>
    </row>
    <row r="109" spans="1:20" s="6" customFormat="1" ht="17.25" customHeight="1">
      <c r="A109" s="329">
        <v>102</v>
      </c>
      <c r="B109" s="330"/>
      <c r="C109" s="337"/>
      <c r="D109" s="337"/>
      <c r="E109" s="337"/>
      <c r="F109" s="364" t="str">
        <f t="shared" si="13"/>
        <v/>
      </c>
      <c r="G109" s="71" t="str">
        <f t="shared" si="14"/>
        <v/>
      </c>
      <c r="H109" s="337"/>
      <c r="I109" s="337"/>
      <c r="J109" s="331" t="str">
        <f t="shared" si="10"/>
        <v/>
      </c>
      <c r="K109" s="360" t="str">
        <f t="shared" si="15"/>
        <v/>
      </c>
      <c r="L109" s="71" t="str">
        <f t="shared" si="18"/>
        <v/>
      </c>
      <c r="M109" s="115" t="str">
        <f t="shared" si="11"/>
        <v/>
      </c>
      <c r="N109" s="337"/>
      <c r="O109" s="71" t="str">
        <f t="shared" si="16"/>
        <v/>
      </c>
      <c r="P109" s="337"/>
      <c r="Q109" s="71" t="str">
        <f t="shared" si="17"/>
        <v/>
      </c>
      <c r="R109" s="115" t="str">
        <f t="shared" si="19"/>
        <v/>
      </c>
      <c r="S109" s="115" t="str">
        <f t="shared" si="12"/>
        <v/>
      </c>
      <c r="T109" s="330"/>
    </row>
    <row r="110" spans="1:20" s="6" customFormat="1" ht="17.25" customHeight="1">
      <c r="A110" s="329">
        <v>103</v>
      </c>
      <c r="B110" s="330"/>
      <c r="C110" s="329"/>
      <c r="D110" s="329"/>
      <c r="E110" s="329"/>
      <c r="F110" s="364" t="str">
        <f t="shared" si="13"/>
        <v/>
      </c>
      <c r="G110" s="71" t="str">
        <f t="shared" si="14"/>
        <v/>
      </c>
      <c r="H110" s="329"/>
      <c r="I110" s="329"/>
      <c r="J110" s="331" t="str">
        <f t="shared" si="10"/>
        <v/>
      </c>
      <c r="K110" s="360" t="str">
        <f t="shared" si="15"/>
        <v/>
      </c>
      <c r="L110" s="115" t="str">
        <f t="shared" si="18"/>
        <v/>
      </c>
      <c r="M110" s="115" t="str">
        <f t="shared" si="11"/>
        <v/>
      </c>
      <c r="N110" s="329"/>
      <c r="O110" s="71" t="str">
        <f t="shared" si="16"/>
        <v/>
      </c>
      <c r="P110" s="329"/>
      <c r="Q110" s="71" t="str">
        <f t="shared" si="17"/>
        <v/>
      </c>
      <c r="R110" s="115" t="str">
        <f t="shared" si="19"/>
        <v/>
      </c>
      <c r="S110" s="115" t="str">
        <f t="shared" si="12"/>
        <v/>
      </c>
      <c r="T110" s="330"/>
    </row>
    <row r="111" spans="1:20" s="6" customFormat="1" ht="17.25" customHeight="1">
      <c r="A111" s="329">
        <v>104</v>
      </c>
      <c r="B111" s="330"/>
      <c r="C111" s="334"/>
      <c r="D111" s="334"/>
      <c r="E111" s="334"/>
      <c r="F111" s="364" t="str">
        <f t="shared" si="13"/>
        <v/>
      </c>
      <c r="G111" s="71" t="str">
        <f t="shared" si="14"/>
        <v/>
      </c>
      <c r="H111" s="334"/>
      <c r="I111" s="334"/>
      <c r="J111" s="331" t="str">
        <f t="shared" si="10"/>
        <v/>
      </c>
      <c r="K111" s="360" t="str">
        <f t="shared" si="15"/>
        <v/>
      </c>
      <c r="L111" s="115" t="str">
        <f t="shared" si="18"/>
        <v/>
      </c>
      <c r="M111" s="115" t="str">
        <f t="shared" si="11"/>
        <v/>
      </c>
      <c r="N111" s="334"/>
      <c r="O111" s="115" t="str">
        <f t="shared" si="16"/>
        <v/>
      </c>
      <c r="P111" s="334"/>
      <c r="Q111" s="115" t="str">
        <f t="shared" si="17"/>
        <v/>
      </c>
      <c r="R111" s="118" t="str">
        <f t="shared" si="19"/>
        <v/>
      </c>
      <c r="S111" s="115" t="str">
        <f t="shared" si="12"/>
        <v/>
      </c>
      <c r="T111" s="330"/>
    </row>
    <row r="112" spans="1:20" s="6" customFormat="1" ht="17.25" customHeight="1">
      <c r="A112" s="332">
        <v>105</v>
      </c>
      <c r="B112" s="333"/>
      <c r="C112" s="332"/>
      <c r="D112" s="332"/>
      <c r="E112" s="332"/>
      <c r="F112" s="363" t="str">
        <f t="shared" si="13"/>
        <v/>
      </c>
      <c r="G112" s="74" t="str">
        <f t="shared" si="14"/>
        <v/>
      </c>
      <c r="H112" s="332"/>
      <c r="I112" s="332"/>
      <c r="J112" s="335" t="str">
        <f t="shared" si="10"/>
        <v/>
      </c>
      <c r="K112" s="361" t="str">
        <f t="shared" si="15"/>
        <v/>
      </c>
      <c r="L112" s="116" t="str">
        <f t="shared" si="18"/>
        <v/>
      </c>
      <c r="M112" s="74" t="str">
        <f t="shared" si="11"/>
        <v/>
      </c>
      <c r="N112" s="332"/>
      <c r="O112" s="116" t="str">
        <f t="shared" si="16"/>
        <v/>
      </c>
      <c r="P112" s="332"/>
      <c r="Q112" s="116" t="str">
        <f t="shared" si="17"/>
        <v/>
      </c>
      <c r="R112" s="74" t="str">
        <f t="shared" si="19"/>
        <v/>
      </c>
      <c r="S112" s="74" t="str">
        <f t="shared" si="12"/>
        <v/>
      </c>
      <c r="T112" s="333"/>
    </row>
    <row r="113" spans="1:20" s="6" customFormat="1" ht="17.25" customHeight="1">
      <c r="A113" s="326">
        <v>106</v>
      </c>
      <c r="B113" s="339"/>
      <c r="C113" s="334"/>
      <c r="D113" s="334"/>
      <c r="E113" s="334"/>
      <c r="F113" s="362" t="str">
        <f t="shared" si="13"/>
        <v/>
      </c>
      <c r="G113" s="67" t="str">
        <f t="shared" si="14"/>
        <v/>
      </c>
      <c r="H113" s="334"/>
      <c r="I113" s="334"/>
      <c r="J113" s="328" t="str">
        <f t="shared" si="10"/>
        <v/>
      </c>
      <c r="K113" s="359" t="str">
        <f t="shared" si="15"/>
        <v/>
      </c>
      <c r="L113" s="67" t="str">
        <f t="shared" si="18"/>
        <v/>
      </c>
      <c r="M113" s="85" t="str">
        <f t="shared" si="11"/>
        <v/>
      </c>
      <c r="N113" s="334"/>
      <c r="O113" s="67" t="str">
        <f t="shared" si="16"/>
        <v/>
      </c>
      <c r="P113" s="334"/>
      <c r="Q113" s="67" t="str">
        <f t="shared" si="17"/>
        <v/>
      </c>
      <c r="R113" s="67" t="str">
        <f t="shared" si="19"/>
        <v/>
      </c>
      <c r="S113" s="85" t="str">
        <f t="shared" si="12"/>
        <v/>
      </c>
      <c r="T113" s="339"/>
    </row>
    <row r="114" spans="1:20" s="6" customFormat="1" ht="17.25" customHeight="1">
      <c r="A114" s="329">
        <v>107</v>
      </c>
      <c r="B114" s="330"/>
      <c r="C114" s="337"/>
      <c r="D114" s="337"/>
      <c r="E114" s="337"/>
      <c r="F114" s="364" t="str">
        <f t="shared" si="13"/>
        <v/>
      </c>
      <c r="G114" s="71" t="str">
        <f t="shared" si="14"/>
        <v/>
      </c>
      <c r="H114" s="337"/>
      <c r="I114" s="337"/>
      <c r="J114" s="331" t="str">
        <f t="shared" si="10"/>
        <v/>
      </c>
      <c r="K114" s="360" t="str">
        <f t="shared" si="15"/>
        <v/>
      </c>
      <c r="L114" s="71" t="str">
        <f t="shared" si="18"/>
        <v/>
      </c>
      <c r="M114" s="115" t="str">
        <f t="shared" si="11"/>
        <v/>
      </c>
      <c r="N114" s="337"/>
      <c r="O114" s="71" t="str">
        <f t="shared" si="16"/>
        <v/>
      </c>
      <c r="P114" s="337"/>
      <c r="Q114" s="71" t="str">
        <f t="shared" si="17"/>
        <v/>
      </c>
      <c r="R114" s="115" t="str">
        <f t="shared" si="19"/>
        <v/>
      </c>
      <c r="S114" s="115" t="str">
        <f t="shared" si="12"/>
        <v/>
      </c>
      <c r="T114" s="330"/>
    </row>
    <row r="115" spans="1:20" s="6" customFormat="1" ht="17.25" customHeight="1">
      <c r="A115" s="329">
        <v>108</v>
      </c>
      <c r="B115" s="330"/>
      <c r="C115" s="329"/>
      <c r="D115" s="329"/>
      <c r="E115" s="329"/>
      <c r="F115" s="364" t="str">
        <f t="shared" si="13"/>
        <v/>
      </c>
      <c r="G115" s="71" t="str">
        <f t="shared" si="14"/>
        <v/>
      </c>
      <c r="H115" s="329"/>
      <c r="I115" s="329"/>
      <c r="J115" s="331" t="str">
        <f t="shared" si="10"/>
        <v/>
      </c>
      <c r="K115" s="360" t="str">
        <f t="shared" si="15"/>
        <v/>
      </c>
      <c r="L115" s="115" t="str">
        <f t="shared" si="18"/>
        <v/>
      </c>
      <c r="M115" s="115" t="str">
        <f t="shared" si="11"/>
        <v/>
      </c>
      <c r="N115" s="329"/>
      <c r="O115" s="71" t="str">
        <f t="shared" si="16"/>
        <v/>
      </c>
      <c r="P115" s="329"/>
      <c r="Q115" s="71" t="str">
        <f t="shared" si="17"/>
        <v/>
      </c>
      <c r="R115" s="115" t="str">
        <f t="shared" si="19"/>
        <v/>
      </c>
      <c r="S115" s="115" t="str">
        <f t="shared" si="12"/>
        <v/>
      </c>
      <c r="T115" s="330"/>
    </row>
    <row r="116" spans="1:20" s="6" customFormat="1" ht="17.25" customHeight="1">
      <c r="A116" s="329">
        <v>109</v>
      </c>
      <c r="B116" s="330"/>
      <c r="C116" s="334"/>
      <c r="D116" s="334"/>
      <c r="E116" s="334"/>
      <c r="F116" s="364" t="str">
        <f t="shared" si="13"/>
        <v/>
      </c>
      <c r="G116" s="71" t="str">
        <f t="shared" si="14"/>
        <v/>
      </c>
      <c r="H116" s="334"/>
      <c r="I116" s="334"/>
      <c r="J116" s="331" t="str">
        <f t="shared" si="10"/>
        <v/>
      </c>
      <c r="K116" s="360" t="str">
        <f t="shared" si="15"/>
        <v/>
      </c>
      <c r="L116" s="115" t="str">
        <f t="shared" si="18"/>
        <v/>
      </c>
      <c r="M116" s="115" t="str">
        <f t="shared" si="11"/>
        <v/>
      </c>
      <c r="N116" s="334"/>
      <c r="O116" s="115" t="str">
        <f t="shared" si="16"/>
        <v/>
      </c>
      <c r="P116" s="334"/>
      <c r="Q116" s="115" t="str">
        <f t="shared" si="17"/>
        <v/>
      </c>
      <c r="R116" s="118" t="str">
        <f t="shared" si="19"/>
        <v/>
      </c>
      <c r="S116" s="115" t="str">
        <f t="shared" si="12"/>
        <v/>
      </c>
      <c r="T116" s="330"/>
    </row>
    <row r="117" spans="1:20" s="6" customFormat="1" ht="17.25" customHeight="1">
      <c r="A117" s="332">
        <v>110</v>
      </c>
      <c r="B117" s="333"/>
      <c r="C117" s="332"/>
      <c r="D117" s="332"/>
      <c r="E117" s="332"/>
      <c r="F117" s="363" t="str">
        <f t="shared" si="13"/>
        <v/>
      </c>
      <c r="G117" s="74" t="str">
        <f t="shared" si="14"/>
        <v/>
      </c>
      <c r="H117" s="332"/>
      <c r="I117" s="332"/>
      <c r="J117" s="335" t="str">
        <f t="shared" si="10"/>
        <v/>
      </c>
      <c r="K117" s="361" t="str">
        <f t="shared" si="15"/>
        <v/>
      </c>
      <c r="L117" s="116" t="str">
        <f t="shared" si="18"/>
        <v/>
      </c>
      <c r="M117" s="74" t="str">
        <f t="shared" si="11"/>
        <v/>
      </c>
      <c r="N117" s="332"/>
      <c r="O117" s="116" t="str">
        <f t="shared" si="16"/>
        <v/>
      </c>
      <c r="P117" s="332"/>
      <c r="Q117" s="116" t="str">
        <f t="shared" si="17"/>
        <v/>
      </c>
      <c r="R117" s="74" t="str">
        <f t="shared" si="19"/>
        <v/>
      </c>
      <c r="S117" s="74" t="str">
        <f t="shared" si="12"/>
        <v/>
      </c>
      <c r="T117" s="333"/>
    </row>
    <row r="118" spans="1:20" s="6" customFormat="1" ht="17.25" customHeight="1">
      <c r="A118" s="326">
        <v>111</v>
      </c>
      <c r="B118" s="327"/>
      <c r="C118" s="336"/>
      <c r="D118" s="336"/>
      <c r="E118" s="336"/>
      <c r="F118" s="362" t="str">
        <f t="shared" si="13"/>
        <v/>
      </c>
      <c r="G118" s="67" t="str">
        <f t="shared" si="14"/>
        <v/>
      </c>
      <c r="H118" s="336"/>
      <c r="I118" s="336"/>
      <c r="J118" s="328" t="str">
        <f t="shared" si="10"/>
        <v/>
      </c>
      <c r="K118" s="359" t="str">
        <f t="shared" si="15"/>
        <v/>
      </c>
      <c r="L118" s="67" t="str">
        <f t="shared" si="18"/>
        <v/>
      </c>
      <c r="M118" s="85" t="str">
        <f t="shared" si="11"/>
        <v/>
      </c>
      <c r="N118" s="336"/>
      <c r="O118" s="67" t="str">
        <f t="shared" si="16"/>
        <v/>
      </c>
      <c r="P118" s="336"/>
      <c r="Q118" s="67" t="str">
        <f t="shared" si="17"/>
        <v/>
      </c>
      <c r="R118" s="67" t="str">
        <f t="shared" si="19"/>
        <v/>
      </c>
      <c r="S118" s="85" t="str">
        <f t="shared" si="12"/>
        <v/>
      </c>
      <c r="T118" s="327"/>
    </row>
    <row r="119" spans="1:20" s="6" customFormat="1" ht="17.25" customHeight="1">
      <c r="A119" s="329">
        <v>112</v>
      </c>
      <c r="B119" s="330"/>
      <c r="C119" s="337"/>
      <c r="D119" s="337"/>
      <c r="E119" s="337"/>
      <c r="F119" s="364" t="str">
        <f t="shared" si="13"/>
        <v/>
      </c>
      <c r="G119" s="71" t="str">
        <f t="shared" si="14"/>
        <v/>
      </c>
      <c r="H119" s="337"/>
      <c r="I119" s="337"/>
      <c r="J119" s="331" t="str">
        <f t="shared" si="10"/>
        <v/>
      </c>
      <c r="K119" s="360" t="str">
        <f t="shared" si="15"/>
        <v/>
      </c>
      <c r="L119" s="71" t="str">
        <f t="shared" si="18"/>
        <v/>
      </c>
      <c r="M119" s="115" t="str">
        <f t="shared" si="11"/>
        <v/>
      </c>
      <c r="N119" s="337"/>
      <c r="O119" s="71" t="str">
        <f t="shared" si="16"/>
        <v/>
      </c>
      <c r="P119" s="337"/>
      <c r="Q119" s="71" t="str">
        <f t="shared" si="17"/>
        <v/>
      </c>
      <c r="R119" s="115" t="str">
        <f t="shared" si="19"/>
        <v/>
      </c>
      <c r="S119" s="115" t="str">
        <f t="shared" si="12"/>
        <v/>
      </c>
      <c r="T119" s="330"/>
    </row>
    <row r="120" spans="1:20" s="6" customFormat="1" ht="17.25" customHeight="1">
      <c r="A120" s="329">
        <v>113</v>
      </c>
      <c r="B120" s="330"/>
      <c r="C120" s="329"/>
      <c r="D120" s="329"/>
      <c r="E120" s="329"/>
      <c r="F120" s="364" t="str">
        <f t="shared" si="13"/>
        <v/>
      </c>
      <c r="G120" s="71" t="str">
        <f t="shared" si="14"/>
        <v/>
      </c>
      <c r="H120" s="329"/>
      <c r="I120" s="329"/>
      <c r="J120" s="331" t="str">
        <f t="shared" si="10"/>
        <v/>
      </c>
      <c r="K120" s="360" t="str">
        <f t="shared" si="15"/>
        <v/>
      </c>
      <c r="L120" s="115" t="str">
        <f t="shared" si="18"/>
        <v/>
      </c>
      <c r="M120" s="115" t="str">
        <f t="shared" si="11"/>
        <v/>
      </c>
      <c r="N120" s="329"/>
      <c r="O120" s="71" t="str">
        <f t="shared" si="16"/>
        <v/>
      </c>
      <c r="P120" s="329"/>
      <c r="Q120" s="71" t="str">
        <f t="shared" si="17"/>
        <v/>
      </c>
      <c r="R120" s="115" t="str">
        <f t="shared" si="19"/>
        <v/>
      </c>
      <c r="S120" s="115" t="str">
        <f t="shared" si="12"/>
        <v/>
      </c>
      <c r="T120" s="330"/>
    </row>
    <row r="121" spans="1:20" s="6" customFormat="1" ht="17.25" customHeight="1">
      <c r="A121" s="329">
        <v>114</v>
      </c>
      <c r="B121" s="330"/>
      <c r="C121" s="334"/>
      <c r="D121" s="334"/>
      <c r="E121" s="334"/>
      <c r="F121" s="364" t="str">
        <f t="shared" si="13"/>
        <v/>
      </c>
      <c r="G121" s="71" t="str">
        <f t="shared" si="14"/>
        <v/>
      </c>
      <c r="H121" s="334"/>
      <c r="I121" s="334"/>
      <c r="J121" s="331" t="str">
        <f t="shared" si="10"/>
        <v/>
      </c>
      <c r="K121" s="360" t="str">
        <f t="shared" si="15"/>
        <v/>
      </c>
      <c r="L121" s="115" t="str">
        <f t="shared" si="18"/>
        <v/>
      </c>
      <c r="M121" s="115" t="str">
        <f t="shared" si="11"/>
        <v/>
      </c>
      <c r="N121" s="334"/>
      <c r="O121" s="115" t="str">
        <f t="shared" si="16"/>
        <v/>
      </c>
      <c r="P121" s="334"/>
      <c r="Q121" s="115" t="str">
        <f t="shared" si="17"/>
        <v/>
      </c>
      <c r="R121" s="118" t="str">
        <f t="shared" si="19"/>
        <v/>
      </c>
      <c r="S121" s="115" t="str">
        <f t="shared" si="12"/>
        <v/>
      </c>
      <c r="T121" s="330"/>
    </row>
    <row r="122" spans="1:20" s="6" customFormat="1" ht="17.25" customHeight="1">
      <c r="A122" s="332">
        <v>115</v>
      </c>
      <c r="B122" s="333"/>
      <c r="C122" s="332"/>
      <c r="D122" s="332"/>
      <c r="E122" s="332"/>
      <c r="F122" s="363" t="str">
        <f t="shared" si="13"/>
        <v/>
      </c>
      <c r="G122" s="74" t="str">
        <f t="shared" si="14"/>
        <v/>
      </c>
      <c r="H122" s="332"/>
      <c r="I122" s="332"/>
      <c r="J122" s="335" t="str">
        <f t="shared" si="10"/>
        <v/>
      </c>
      <c r="K122" s="361" t="str">
        <f t="shared" si="15"/>
        <v/>
      </c>
      <c r="L122" s="116" t="str">
        <f t="shared" si="18"/>
        <v/>
      </c>
      <c r="M122" s="74" t="str">
        <f t="shared" si="11"/>
        <v/>
      </c>
      <c r="N122" s="332"/>
      <c r="O122" s="116" t="str">
        <f t="shared" si="16"/>
        <v/>
      </c>
      <c r="P122" s="332"/>
      <c r="Q122" s="116" t="str">
        <f t="shared" si="17"/>
        <v/>
      </c>
      <c r="R122" s="74" t="str">
        <f t="shared" si="19"/>
        <v/>
      </c>
      <c r="S122" s="74" t="str">
        <f t="shared" si="12"/>
        <v/>
      </c>
      <c r="T122" s="333"/>
    </row>
    <row r="123" spans="1:20" s="6" customFormat="1" ht="17.25" customHeight="1">
      <c r="A123" s="326">
        <v>116</v>
      </c>
      <c r="B123" s="339"/>
      <c r="C123" s="334"/>
      <c r="D123" s="334"/>
      <c r="E123" s="334"/>
      <c r="F123" s="362" t="str">
        <f t="shared" si="13"/>
        <v/>
      </c>
      <c r="G123" s="67" t="str">
        <f t="shared" si="14"/>
        <v/>
      </c>
      <c r="H123" s="334"/>
      <c r="I123" s="334"/>
      <c r="J123" s="328" t="str">
        <f t="shared" si="10"/>
        <v/>
      </c>
      <c r="K123" s="359" t="str">
        <f t="shared" si="15"/>
        <v/>
      </c>
      <c r="L123" s="67" t="str">
        <f t="shared" si="18"/>
        <v/>
      </c>
      <c r="M123" s="85" t="str">
        <f t="shared" si="11"/>
        <v/>
      </c>
      <c r="N123" s="334"/>
      <c r="O123" s="67" t="str">
        <f t="shared" si="16"/>
        <v/>
      </c>
      <c r="P123" s="334"/>
      <c r="Q123" s="67" t="str">
        <f t="shared" si="17"/>
        <v/>
      </c>
      <c r="R123" s="67" t="str">
        <f t="shared" si="19"/>
        <v/>
      </c>
      <c r="S123" s="85" t="str">
        <f t="shared" si="12"/>
        <v/>
      </c>
      <c r="T123" s="339"/>
    </row>
    <row r="124" spans="1:20" s="6" customFormat="1" ht="17.25" customHeight="1">
      <c r="A124" s="329">
        <v>117</v>
      </c>
      <c r="B124" s="330"/>
      <c r="C124" s="337"/>
      <c r="D124" s="337"/>
      <c r="E124" s="337"/>
      <c r="F124" s="364" t="str">
        <f t="shared" si="13"/>
        <v/>
      </c>
      <c r="G124" s="71" t="str">
        <f t="shared" si="14"/>
        <v/>
      </c>
      <c r="H124" s="337"/>
      <c r="I124" s="337"/>
      <c r="J124" s="331" t="str">
        <f t="shared" si="10"/>
        <v/>
      </c>
      <c r="K124" s="360" t="str">
        <f t="shared" si="15"/>
        <v/>
      </c>
      <c r="L124" s="71" t="str">
        <f t="shared" si="18"/>
        <v/>
      </c>
      <c r="M124" s="115" t="str">
        <f t="shared" si="11"/>
        <v/>
      </c>
      <c r="N124" s="337"/>
      <c r="O124" s="71" t="str">
        <f t="shared" si="16"/>
        <v/>
      </c>
      <c r="P124" s="337"/>
      <c r="Q124" s="71" t="str">
        <f t="shared" si="17"/>
        <v/>
      </c>
      <c r="R124" s="115" t="str">
        <f t="shared" si="19"/>
        <v/>
      </c>
      <c r="S124" s="115" t="str">
        <f t="shared" si="12"/>
        <v/>
      </c>
      <c r="T124" s="330"/>
    </row>
    <row r="125" spans="1:20" s="6" customFormat="1" ht="17.25" customHeight="1">
      <c r="A125" s="329">
        <v>118</v>
      </c>
      <c r="B125" s="330"/>
      <c r="C125" s="329"/>
      <c r="D125" s="329"/>
      <c r="E125" s="329"/>
      <c r="F125" s="364" t="str">
        <f t="shared" si="13"/>
        <v/>
      </c>
      <c r="G125" s="71" t="str">
        <f t="shared" si="14"/>
        <v/>
      </c>
      <c r="H125" s="329"/>
      <c r="I125" s="329"/>
      <c r="J125" s="331" t="str">
        <f t="shared" si="10"/>
        <v/>
      </c>
      <c r="K125" s="360" t="str">
        <f t="shared" si="15"/>
        <v/>
      </c>
      <c r="L125" s="115" t="str">
        <f t="shared" si="18"/>
        <v/>
      </c>
      <c r="M125" s="115" t="str">
        <f t="shared" si="11"/>
        <v/>
      </c>
      <c r="N125" s="329"/>
      <c r="O125" s="71" t="str">
        <f t="shared" si="16"/>
        <v/>
      </c>
      <c r="P125" s="329"/>
      <c r="Q125" s="71" t="str">
        <f t="shared" si="17"/>
        <v/>
      </c>
      <c r="R125" s="115" t="str">
        <f t="shared" si="19"/>
        <v/>
      </c>
      <c r="S125" s="115" t="str">
        <f t="shared" si="12"/>
        <v/>
      </c>
      <c r="T125" s="330"/>
    </row>
    <row r="126" spans="1:20" s="6" customFormat="1" ht="17.25" customHeight="1">
      <c r="A126" s="329">
        <v>119</v>
      </c>
      <c r="B126" s="330"/>
      <c r="C126" s="334"/>
      <c r="D126" s="334"/>
      <c r="E126" s="334"/>
      <c r="F126" s="364" t="str">
        <f t="shared" si="13"/>
        <v/>
      </c>
      <c r="G126" s="71" t="str">
        <f t="shared" si="14"/>
        <v/>
      </c>
      <c r="H126" s="334"/>
      <c r="I126" s="334"/>
      <c r="J126" s="331" t="str">
        <f t="shared" si="10"/>
        <v/>
      </c>
      <c r="K126" s="360" t="str">
        <f t="shared" si="15"/>
        <v/>
      </c>
      <c r="L126" s="115" t="str">
        <f t="shared" si="18"/>
        <v/>
      </c>
      <c r="M126" s="115" t="str">
        <f t="shared" si="11"/>
        <v/>
      </c>
      <c r="N126" s="334"/>
      <c r="O126" s="115" t="str">
        <f t="shared" si="16"/>
        <v/>
      </c>
      <c r="P126" s="334"/>
      <c r="Q126" s="115" t="str">
        <f t="shared" si="17"/>
        <v/>
      </c>
      <c r="R126" s="118" t="str">
        <f t="shared" si="19"/>
        <v/>
      </c>
      <c r="S126" s="115" t="str">
        <f t="shared" si="12"/>
        <v/>
      </c>
      <c r="T126" s="330"/>
    </row>
    <row r="127" spans="1:20" s="6" customFormat="1" ht="17.25" customHeight="1">
      <c r="A127" s="332">
        <v>120</v>
      </c>
      <c r="B127" s="333"/>
      <c r="C127" s="332"/>
      <c r="D127" s="332"/>
      <c r="E127" s="332"/>
      <c r="F127" s="363" t="str">
        <f t="shared" si="13"/>
        <v/>
      </c>
      <c r="G127" s="74" t="str">
        <f t="shared" si="14"/>
        <v/>
      </c>
      <c r="H127" s="332"/>
      <c r="I127" s="332"/>
      <c r="J127" s="338" t="str">
        <f t="shared" si="10"/>
        <v/>
      </c>
      <c r="K127" s="361" t="str">
        <f t="shared" si="15"/>
        <v/>
      </c>
      <c r="L127" s="124" t="str">
        <f t="shared" si="18"/>
        <v/>
      </c>
      <c r="M127" s="74" t="str">
        <f t="shared" si="11"/>
        <v/>
      </c>
      <c r="N127" s="332"/>
      <c r="O127" s="124" t="str">
        <f t="shared" si="16"/>
        <v/>
      </c>
      <c r="P127" s="332"/>
      <c r="Q127" s="124" t="str">
        <f t="shared" si="17"/>
        <v/>
      </c>
      <c r="R127" s="74" t="str">
        <f t="shared" si="19"/>
        <v/>
      </c>
      <c r="S127" s="74" t="str">
        <f t="shared" si="12"/>
        <v/>
      </c>
      <c r="T127" s="333"/>
    </row>
    <row r="128" spans="1:20" s="6" customFormat="1" ht="17.25" customHeight="1">
      <c r="A128" s="326">
        <v>121</v>
      </c>
      <c r="B128" s="327"/>
      <c r="C128" s="336"/>
      <c r="D128" s="336"/>
      <c r="E128" s="336"/>
      <c r="F128" s="362" t="str">
        <f t="shared" si="13"/>
        <v/>
      </c>
      <c r="G128" s="67" t="str">
        <f t="shared" si="14"/>
        <v/>
      </c>
      <c r="H128" s="336"/>
      <c r="I128" s="336"/>
      <c r="J128" s="328" t="str">
        <f t="shared" si="10"/>
        <v/>
      </c>
      <c r="K128" s="359" t="str">
        <f t="shared" si="15"/>
        <v/>
      </c>
      <c r="L128" s="67" t="str">
        <f t="shared" si="18"/>
        <v/>
      </c>
      <c r="M128" s="85" t="str">
        <f t="shared" si="11"/>
        <v/>
      </c>
      <c r="N128" s="336"/>
      <c r="O128" s="67" t="str">
        <f t="shared" si="16"/>
        <v/>
      </c>
      <c r="P128" s="336"/>
      <c r="Q128" s="67" t="str">
        <f t="shared" si="17"/>
        <v/>
      </c>
      <c r="R128" s="67" t="str">
        <f t="shared" si="19"/>
        <v/>
      </c>
      <c r="S128" s="85" t="str">
        <f t="shared" si="12"/>
        <v/>
      </c>
      <c r="T128" s="327"/>
    </row>
    <row r="129" spans="1:20" s="6" customFormat="1" ht="17.25" customHeight="1">
      <c r="A129" s="329">
        <v>122</v>
      </c>
      <c r="B129" s="330"/>
      <c r="C129" s="337"/>
      <c r="D129" s="337"/>
      <c r="E129" s="337"/>
      <c r="F129" s="364" t="str">
        <f t="shared" si="13"/>
        <v/>
      </c>
      <c r="G129" s="71" t="str">
        <f t="shared" si="14"/>
        <v/>
      </c>
      <c r="H129" s="337"/>
      <c r="I129" s="337"/>
      <c r="J129" s="331" t="str">
        <f t="shared" si="10"/>
        <v/>
      </c>
      <c r="K129" s="360" t="str">
        <f t="shared" si="15"/>
        <v/>
      </c>
      <c r="L129" s="71" t="str">
        <f t="shared" si="18"/>
        <v/>
      </c>
      <c r="M129" s="115" t="str">
        <f t="shared" si="11"/>
        <v/>
      </c>
      <c r="N129" s="337"/>
      <c r="O129" s="71" t="str">
        <f t="shared" si="16"/>
        <v/>
      </c>
      <c r="P129" s="337"/>
      <c r="Q129" s="71" t="str">
        <f t="shared" si="17"/>
        <v/>
      </c>
      <c r="R129" s="115" t="str">
        <f t="shared" si="19"/>
        <v/>
      </c>
      <c r="S129" s="115" t="str">
        <f t="shared" si="12"/>
        <v/>
      </c>
      <c r="T129" s="330"/>
    </row>
    <row r="130" spans="1:20" s="6" customFormat="1" ht="17.25" customHeight="1">
      <c r="A130" s="329">
        <v>123</v>
      </c>
      <c r="B130" s="330"/>
      <c r="C130" s="329"/>
      <c r="D130" s="329"/>
      <c r="E130" s="329"/>
      <c r="F130" s="364" t="str">
        <f t="shared" si="13"/>
        <v/>
      </c>
      <c r="G130" s="71" t="str">
        <f t="shared" si="14"/>
        <v/>
      </c>
      <c r="H130" s="329"/>
      <c r="I130" s="329"/>
      <c r="J130" s="331" t="str">
        <f t="shared" si="10"/>
        <v/>
      </c>
      <c r="K130" s="360" t="str">
        <f t="shared" si="15"/>
        <v/>
      </c>
      <c r="L130" s="115" t="str">
        <f t="shared" si="18"/>
        <v/>
      </c>
      <c r="M130" s="115" t="str">
        <f t="shared" si="11"/>
        <v/>
      </c>
      <c r="N130" s="329"/>
      <c r="O130" s="71" t="str">
        <f t="shared" si="16"/>
        <v/>
      </c>
      <c r="P130" s="329"/>
      <c r="Q130" s="71" t="str">
        <f t="shared" si="17"/>
        <v/>
      </c>
      <c r="R130" s="115" t="str">
        <f t="shared" si="19"/>
        <v/>
      </c>
      <c r="S130" s="115" t="str">
        <f t="shared" si="12"/>
        <v/>
      </c>
      <c r="T130" s="330"/>
    </row>
    <row r="131" spans="1:20" s="6" customFormat="1" ht="17.25" customHeight="1">
      <c r="A131" s="329">
        <v>124</v>
      </c>
      <c r="B131" s="330"/>
      <c r="C131" s="334"/>
      <c r="D131" s="334"/>
      <c r="E131" s="334"/>
      <c r="F131" s="364" t="str">
        <f t="shared" si="13"/>
        <v/>
      </c>
      <c r="G131" s="71" t="str">
        <f t="shared" si="14"/>
        <v/>
      </c>
      <c r="H131" s="334"/>
      <c r="I131" s="334"/>
      <c r="J131" s="331" t="str">
        <f t="shared" si="10"/>
        <v/>
      </c>
      <c r="K131" s="360" t="str">
        <f t="shared" si="15"/>
        <v/>
      </c>
      <c r="L131" s="115" t="str">
        <f t="shared" si="18"/>
        <v/>
      </c>
      <c r="M131" s="115" t="str">
        <f t="shared" si="11"/>
        <v/>
      </c>
      <c r="N131" s="334"/>
      <c r="O131" s="115" t="str">
        <f t="shared" si="16"/>
        <v/>
      </c>
      <c r="P131" s="334"/>
      <c r="Q131" s="115" t="str">
        <f t="shared" si="17"/>
        <v/>
      </c>
      <c r="R131" s="118" t="str">
        <f t="shared" si="19"/>
        <v/>
      </c>
      <c r="S131" s="115" t="str">
        <f t="shared" si="12"/>
        <v/>
      </c>
      <c r="T131" s="330"/>
    </row>
    <row r="132" spans="1:20" s="6" customFormat="1" ht="17.25" customHeight="1">
      <c r="A132" s="332">
        <v>125</v>
      </c>
      <c r="B132" s="333"/>
      <c r="C132" s="332"/>
      <c r="D132" s="332"/>
      <c r="E132" s="332"/>
      <c r="F132" s="363" t="str">
        <f t="shared" si="13"/>
        <v/>
      </c>
      <c r="G132" s="74" t="str">
        <f t="shared" si="14"/>
        <v/>
      </c>
      <c r="H132" s="332"/>
      <c r="I132" s="332"/>
      <c r="J132" s="335" t="str">
        <f t="shared" si="10"/>
        <v/>
      </c>
      <c r="K132" s="361" t="str">
        <f t="shared" si="15"/>
        <v/>
      </c>
      <c r="L132" s="116" t="str">
        <f t="shared" si="18"/>
        <v/>
      </c>
      <c r="M132" s="74" t="str">
        <f t="shared" si="11"/>
        <v/>
      </c>
      <c r="N132" s="332"/>
      <c r="O132" s="116" t="str">
        <f t="shared" si="16"/>
        <v/>
      </c>
      <c r="P132" s="332"/>
      <c r="Q132" s="116" t="str">
        <f t="shared" si="17"/>
        <v/>
      </c>
      <c r="R132" s="74" t="str">
        <f t="shared" si="19"/>
        <v/>
      </c>
      <c r="S132" s="74" t="str">
        <f t="shared" si="12"/>
        <v/>
      </c>
      <c r="T132" s="333"/>
    </row>
    <row r="133" spans="1:20" s="6" customFormat="1" ht="17.25" customHeight="1">
      <c r="A133" s="326">
        <v>126</v>
      </c>
      <c r="B133" s="339"/>
      <c r="C133" s="334"/>
      <c r="D133" s="334"/>
      <c r="E133" s="334"/>
      <c r="F133" s="362" t="str">
        <f t="shared" si="13"/>
        <v/>
      </c>
      <c r="G133" s="67" t="str">
        <f t="shared" si="14"/>
        <v/>
      </c>
      <c r="H133" s="334"/>
      <c r="I133" s="334"/>
      <c r="J133" s="328" t="str">
        <f t="shared" si="10"/>
        <v/>
      </c>
      <c r="K133" s="359" t="str">
        <f t="shared" si="15"/>
        <v/>
      </c>
      <c r="L133" s="67" t="str">
        <f t="shared" si="18"/>
        <v/>
      </c>
      <c r="M133" s="85" t="str">
        <f t="shared" si="11"/>
        <v/>
      </c>
      <c r="N133" s="334"/>
      <c r="O133" s="67" t="str">
        <f t="shared" si="16"/>
        <v/>
      </c>
      <c r="P133" s="334"/>
      <c r="Q133" s="67" t="str">
        <f t="shared" si="17"/>
        <v/>
      </c>
      <c r="R133" s="67" t="str">
        <f t="shared" si="19"/>
        <v/>
      </c>
      <c r="S133" s="85" t="str">
        <f t="shared" si="12"/>
        <v/>
      </c>
      <c r="T133" s="339"/>
    </row>
    <row r="134" spans="1:20" s="6" customFormat="1" ht="17.25" customHeight="1">
      <c r="A134" s="329">
        <v>127</v>
      </c>
      <c r="B134" s="330"/>
      <c r="C134" s="337"/>
      <c r="D134" s="337"/>
      <c r="E134" s="337"/>
      <c r="F134" s="364" t="str">
        <f t="shared" si="13"/>
        <v/>
      </c>
      <c r="G134" s="71" t="str">
        <f t="shared" si="14"/>
        <v/>
      </c>
      <c r="H134" s="337"/>
      <c r="I134" s="337"/>
      <c r="J134" s="331" t="str">
        <f t="shared" si="10"/>
        <v/>
      </c>
      <c r="K134" s="360" t="str">
        <f t="shared" si="15"/>
        <v/>
      </c>
      <c r="L134" s="71" t="str">
        <f t="shared" si="18"/>
        <v/>
      </c>
      <c r="M134" s="115" t="str">
        <f t="shared" si="11"/>
        <v/>
      </c>
      <c r="N134" s="337"/>
      <c r="O134" s="71" t="str">
        <f t="shared" si="16"/>
        <v/>
      </c>
      <c r="P134" s="337"/>
      <c r="Q134" s="71" t="str">
        <f t="shared" si="17"/>
        <v/>
      </c>
      <c r="R134" s="115" t="str">
        <f t="shared" si="19"/>
        <v/>
      </c>
      <c r="S134" s="115" t="str">
        <f t="shared" si="12"/>
        <v/>
      </c>
      <c r="T134" s="330"/>
    </row>
    <row r="135" spans="1:20" s="6" customFormat="1" ht="17.25" customHeight="1">
      <c r="A135" s="329">
        <v>128</v>
      </c>
      <c r="B135" s="330"/>
      <c r="C135" s="329"/>
      <c r="D135" s="329"/>
      <c r="E135" s="329"/>
      <c r="F135" s="364" t="str">
        <f t="shared" si="13"/>
        <v/>
      </c>
      <c r="G135" s="71" t="str">
        <f t="shared" si="14"/>
        <v/>
      </c>
      <c r="H135" s="329"/>
      <c r="I135" s="329"/>
      <c r="J135" s="331" t="str">
        <f t="shared" si="10"/>
        <v/>
      </c>
      <c r="K135" s="360" t="str">
        <f t="shared" si="15"/>
        <v/>
      </c>
      <c r="L135" s="115" t="str">
        <f t="shared" si="18"/>
        <v/>
      </c>
      <c r="M135" s="115" t="str">
        <f t="shared" si="11"/>
        <v/>
      </c>
      <c r="N135" s="329"/>
      <c r="O135" s="71" t="str">
        <f t="shared" si="16"/>
        <v/>
      </c>
      <c r="P135" s="329"/>
      <c r="Q135" s="71" t="str">
        <f t="shared" si="17"/>
        <v/>
      </c>
      <c r="R135" s="115" t="str">
        <f t="shared" si="19"/>
        <v/>
      </c>
      <c r="S135" s="115" t="str">
        <f t="shared" si="12"/>
        <v/>
      </c>
      <c r="T135" s="330"/>
    </row>
    <row r="136" spans="1:20" s="6" customFormat="1" ht="17.25" customHeight="1">
      <c r="A136" s="329">
        <v>129</v>
      </c>
      <c r="B136" s="330"/>
      <c r="C136" s="334"/>
      <c r="D136" s="334"/>
      <c r="E136" s="334"/>
      <c r="F136" s="364" t="str">
        <f t="shared" si="13"/>
        <v/>
      </c>
      <c r="G136" s="71" t="str">
        <f t="shared" si="14"/>
        <v/>
      </c>
      <c r="H136" s="334"/>
      <c r="I136" s="334"/>
      <c r="J136" s="331" t="str">
        <f t="shared" ref="J136:J199" si="20">IF(AND(ISBLANK(H136),ISBLANK(I136)),"",SUM(H136:I136))</f>
        <v/>
      </c>
      <c r="K136" s="360" t="str">
        <f t="shared" si="15"/>
        <v/>
      </c>
      <c r="L136" s="115" t="str">
        <f t="shared" si="18"/>
        <v/>
      </c>
      <c r="M136" s="115" t="str">
        <f t="shared" ref="M136:M199" si="21">IF(L136&lt;&gt;"",IF(L136&lt;25,"ปรับปรุง",IF(L136&lt;50,"พอใช้",IF(L136&lt;75,"ดี",IF(L136&lt;101,"ดีมาก")))),"")</f>
        <v/>
      </c>
      <c r="N136" s="334"/>
      <c r="O136" s="115" t="str">
        <f t="shared" si="16"/>
        <v/>
      </c>
      <c r="P136" s="334"/>
      <c r="Q136" s="115" t="str">
        <f t="shared" si="17"/>
        <v/>
      </c>
      <c r="R136" s="118" t="str">
        <f t="shared" si="19"/>
        <v/>
      </c>
      <c r="S136" s="115" t="str">
        <f t="shared" ref="S136:S199" si="22">IF(R136&lt;&gt;"",IF(R136&lt;25,"ปรับปรุง",IF(R136&lt;50,"พอใช้",IF(R136&lt;75,"ดี",IF(R136&lt;101,"ดีมาก")))),"")</f>
        <v/>
      </c>
      <c r="T136" s="330"/>
    </row>
    <row r="137" spans="1:20" s="6" customFormat="1" ht="17.25" customHeight="1">
      <c r="A137" s="332">
        <v>130</v>
      </c>
      <c r="B137" s="333"/>
      <c r="C137" s="332"/>
      <c r="D137" s="332"/>
      <c r="E137" s="332"/>
      <c r="F137" s="363" t="str">
        <f t="shared" ref="F137:F200" si="23">IF(AND(ISBLANK(C137),ISBLANK(D137),ISBLANK(E137)),"",SUM(C137:E137))</f>
        <v/>
      </c>
      <c r="G137" s="74" t="str">
        <f t="shared" ref="G137:G200" si="24">IF(F137&lt;&gt;"",IF(F137&lt;10,"ปรับปรุง",IF(F137&lt;20,"พอใช้",IF(F137&lt;30,"ดี",IF(F137&lt;41,"ดีมาก")))),"")</f>
        <v/>
      </c>
      <c r="H137" s="332"/>
      <c r="I137" s="332"/>
      <c r="J137" s="335" t="str">
        <f t="shared" si="20"/>
        <v/>
      </c>
      <c r="K137" s="361" t="str">
        <f t="shared" ref="K137:K200" si="25">IF(J137&lt;&gt;"",IF(J137&lt;3,"ปรับปรุง",IF(J137&lt;5,"พอใช้",IF(J137&lt;8,"ดี",IF(J137&lt;11,"ดีมาก")))),"")</f>
        <v/>
      </c>
      <c r="L137" s="116" t="str">
        <f t="shared" si="18"/>
        <v/>
      </c>
      <c r="M137" s="74" t="str">
        <f t="shared" si="21"/>
        <v/>
      </c>
      <c r="N137" s="332"/>
      <c r="O137" s="116" t="str">
        <f t="shared" ref="O137:O200" si="26">IF(N137&lt;&gt;"",IF(N137&lt;5,"ปรับปรุง",IF(N137&lt;10,"พอใช้",IF(N137&lt;15,"ดี",IF(N137&lt;21,"ดีมาก")))),"")</f>
        <v/>
      </c>
      <c r="P137" s="332"/>
      <c r="Q137" s="116" t="str">
        <f t="shared" ref="Q137:Q200" si="27">IF(P137&lt;&gt;"",IF(P137&lt;5,"ปรับปรุง",IF(P137&lt;10,"พอใช้",IF(P137&lt;15,"ดี",IF(P137&lt;21,"ดีมาก")))),"")</f>
        <v/>
      </c>
      <c r="R137" s="74" t="str">
        <f t="shared" si="19"/>
        <v/>
      </c>
      <c r="S137" s="74" t="str">
        <f t="shared" si="22"/>
        <v/>
      </c>
      <c r="T137" s="333"/>
    </row>
    <row r="138" spans="1:20" s="6" customFormat="1" ht="17.25" customHeight="1">
      <c r="A138" s="326">
        <v>131</v>
      </c>
      <c r="B138" s="339"/>
      <c r="C138" s="334"/>
      <c r="D138" s="334"/>
      <c r="E138" s="334"/>
      <c r="F138" s="362" t="str">
        <f t="shared" si="23"/>
        <v/>
      </c>
      <c r="G138" s="67" t="str">
        <f t="shared" si="24"/>
        <v/>
      </c>
      <c r="H138" s="334"/>
      <c r="I138" s="334"/>
      <c r="J138" s="328" t="str">
        <f t="shared" si="20"/>
        <v/>
      </c>
      <c r="K138" s="359" t="str">
        <f t="shared" si="25"/>
        <v/>
      </c>
      <c r="L138" s="67" t="str">
        <f t="shared" si="18"/>
        <v/>
      </c>
      <c r="M138" s="85" t="str">
        <f t="shared" si="21"/>
        <v/>
      </c>
      <c r="N138" s="334"/>
      <c r="O138" s="67" t="str">
        <f t="shared" si="26"/>
        <v/>
      </c>
      <c r="P138" s="334"/>
      <c r="Q138" s="67" t="str">
        <f t="shared" si="27"/>
        <v/>
      </c>
      <c r="R138" s="67" t="str">
        <f t="shared" si="19"/>
        <v/>
      </c>
      <c r="S138" s="85" t="str">
        <f t="shared" si="22"/>
        <v/>
      </c>
      <c r="T138" s="339"/>
    </row>
    <row r="139" spans="1:20" s="6" customFormat="1" ht="17.25" customHeight="1">
      <c r="A139" s="329">
        <v>132</v>
      </c>
      <c r="B139" s="330"/>
      <c r="C139" s="337"/>
      <c r="D139" s="337"/>
      <c r="E139" s="337"/>
      <c r="F139" s="364" t="str">
        <f t="shared" si="23"/>
        <v/>
      </c>
      <c r="G139" s="71" t="str">
        <f t="shared" si="24"/>
        <v/>
      </c>
      <c r="H139" s="337"/>
      <c r="I139" s="337"/>
      <c r="J139" s="331" t="str">
        <f t="shared" si="20"/>
        <v/>
      </c>
      <c r="K139" s="360" t="str">
        <f t="shared" si="25"/>
        <v/>
      </c>
      <c r="L139" s="71" t="str">
        <f t="shared" si="18"/>
        <v/>
      </c>
      <c r="M139" s="115" t="str">
        <f t="shared" si="21"/>
        <v/>
      </c>
      <c r="N139" s="337"/>
      <c r="O139" s="71" t="str">
        <f t="shared" si="26"/>
        <v/>
      </c>
      <c r="P139" s="337"/>
      <c r="Q139" s="71" t="str">
        <f t="shared" si="27"/>
        <v/>
      </c>
      <c r="R139" s="115" t="str">
        <f t="shared" si="19"/>
        <v/>
      </c>
      <c r="S139" s="115" t="str">
        <f t="shared" si="22"/>
        <v/>
      </c>
      <c r="T139" s="330"/>
    </row>
    <row r="140" spans="1:20" s="6" customFormat="1" ht="17.25" customHeight="1">
      <c r="A140" s="329">
        <v>133</v>
      </c>
      <c r="B140" s="330"/>
      <c r="C140" s="329"/>
      <c r="D140" s="329"/>
      <c r="E140" s="329"/>
      <c r="F140" s="364" t="str">
        <f t="shared" si="23"/>
        <v/>
      </c>
      <c r="G140" s="71" t="str">
        <f t="shared" si="24"/>
        <v/>
      </c>
      <c r="H140" s="329"/>
      <c r="I140" s="329"/>
      <c r="J140" s="331" t="str">
        <f t="shared" si="20"/>
        <v/>
      </c>
      <c r="K140" s="360" t="str">
        <f t="shared" si="25"/>
        <v/>
      </c>
      <c r="L140" s="115" t="str">
        <f t="shared" si="18"/>
        <v/>
      </c>
      <c r="M140" s="115" t="str">
        <f t="shared" si="21"/>
        <v/>
      </c>
      <c r="N140" s="329"/>
      <c r="O140" s="71" t="str">
        <f t="shared" si="26"/>
        <v/>
      </c>
      <c r="P140" s="329"/>
      <c r="Q140" s="71" t="str">
        <f t="shared" si="27"/>
        <v/>
      </c>
      <c r="R140" s="115" t="str">
        <f t="shared" si="19"/>
        <v/>
      </c>
      <c r="S140" s="115" t="str">
        <f t="shared" si="22"/>
        <v/>
      </c>
      <c r="T140" s="330"/>
    </row>
    <row r="141" spans="1:20" s="6" customFormat="1" ht="17.25" customHeight="1">
      <c r="A141" s="329">
        <v>134</v>
      </c>
      <c r="B141" s="330"/>
      <c r="C141" s="334"/>
      <c r="D141" s="334"/>
      <c r="E141" s="334"/>
      <c r="F141" s="364" t="str">
        <f t="shared" si="23"/>
        <v/>
      </c>
      <c r="G141" s="71" t="str">
        <f t="shared" si="24"/>
        <v/>
      </c>
      <c r="H141" s="334"/>
      <c r="I141" s="334"/>
      <c r="J141" s="331" t="str">
        <f t="shared" si="20"/>
        <v/>
      </c>
      <c r="K141" s="360" t="str">
        <f t="shared" si="25"/>
        <v/>
      </c>
      <c r="L141" s="115" t="str">
        <f t="shared" ref="L141:L204" si="28">IF(AND(ISBLANK(C141),ISBLANK(D141),ISBLANK(E141),ISBLANK(H141),ISBLANK(I141)),"",(C141+D141+E141+H141+I141)*100/50)</f>
        <v/>
      </c>
      <c r="M141" s="115" t="str">
        <f t="shared" si="21"/>
        <v/>
      </c>
      <c r="N141" s="334"/>
      <c r="O141" s="115" t="str">
        <f t="shared" si="26"/>
        <v/>
      </c>
      <c r="P141" s="334"/>
      <c r="Q141" s="115" t="str">
        <f t="shared" si="27"/>
        <v/>
      </c>
      <c r="R141" s="118" t="str">
        <f t="shared" ref="R141:R204" si="29">IF(AND(ISBLANK(N141),ISBLANK(P141)),"",(N141+P141)*100/40)</f>
        <v/>
      </c>
      <c r="S141" s="115" t="str">
        <f t="shared" si="22"/>
        <v/>
      </c>
      <c r="T141" s="330"/>
    </row>
    <row r="142" spans="1:20" s="6" customFormat="1" ht="17.25" customHeight="1">
      <c r="A142" s="332">
        <v>135</v>
      </c>
      <c r="B142" s="333"/>
      <c r="C142" s="332"/>
      <c r="D142" s="332"/>
      <c r="E142" s="332"/>
      <c r="F142" s="363" t="str">
        <f t="shared" si="23"/>
        <v/>
      </c>
      <c r="G142" s="74" t="str">
        <f t="shared" si="24"/>
        <v/>
      </c>
      <c r="H142" s="332"/>
      <c r="I142" s="332"/>
      <c r="J142" s="335" t="str">
        <f t="shared" si="20"/>
        <v/>
      </c>
      <c r="K142" s="361" t="str">
        <f t="shared" si="25"/>
        <v/>
      </c>
      <c r="L142" s="116" t="str">
        <f t="shared" si="28"/>
        <v/>
      </c>
      <c r="M142" s="74" t="str">
        <f t="shared" si="21"/>
        <v/>
      </c>
      <c r="N142" s="332"/>
      <c r="O142" s="116" t="str">
        <f t="shared" si="26"/>
        <v/>
      </c>
      <c r="P142" s="332"/>
      <c r="Q142" s="116" t="str">
        <f t="shared" si="27"/>
        <v/>
      </c>
      <c r="R142" s="74" t="str">
        <f t="shared" si="29"/>
        <v/>
      </c>
      <c r="S142" s="74" t="str">
        <f t="shared" si="22"/>
        <v/>
      </c>
      <c r="T142" s="333"/>
    </row>
    <row r="143" spans="1:20" s="6" customFormat="1" ht="17.25" customHeight="1">
      <c r="A143" s="326">
        <v>136</v>
      </c>
      <c r="B143" s="339"/>
      <c r="C143" s="334"/>
      <c r="D143" s="334"/>
      <c r="E143" s="334"/>
      <c r="F143" s="362" t="str">
        <f t="shared" si="23"/>
        <v/>
      </c>
      <c r="G143" s="67" t="str">
        <f t="shared" si="24"/>
        <v/>
      </c>
      <c r="H143" s="334"/>
      <c r="I143" s="334"/>
      <c r="J143" s="328" t="str">
        <f t="shared" si="20"/>
        <v/>
      </c>
      <c r="K143" s="359" t="str">
        <f t="shared" si="25"/>
        <v/>
      </c>
      <c r="L143" s="67" t="str">
        <f t="shared" si="28"/>
        <v/>
      </c>
      <c r="M143" s="85" t="str">
        <f t="shared" si="21"/>
        <v/>
      </c>
      <c r="N143" s="334"/>
      <c r="O143" s="67" t="str">
        <f t="shared" si="26"/>
        <v/>
      </c>
      <c r="P143" s="334"/>
      <c r="Q143" s="67" t="str">
        <f t="shared" si="27"/>
        <v/>
      </c>
      <c r="R143" s="67" t="str">
        <f t="shared" si="29"/>
        <v/>
      </c>
      <c r="S143" s="85" t="str">
        <f t="shared" si="22"/>
        <v/>
      </c>
      <c r="T143" s="339"/>
    </row>
    <row r="144" spans="1:20" s="6" customFormat="1" ht="17.25" customHeight="1">
      <c r="A144" s="329">
        <v>137</v>
      </c>
      <c r="B144" s="330"/>
      <c r="C144" s="337"/>
      <c r="D144" s="337"/>
      <c r="E144" s="337"/>
      <c r="F144" s="364" t="str">
        <f t="shared" si="23"/>
        <v/>
      </c>
      <c r="G144" s="71" t="str">
        <f t="shared" si="24"/>
        <v/>
      </c>
      <c r="H144" s="337"/>
      <c r="I144" s="337"/>
      <c r="J144" s="331" t="str">
        <f t="shared" si="20"/>
        <v/>
      </c>
      <c r="K144" s="360" t="str">
        <f t="shared" si="25"/>
        <v/>
      </c>
      <c r="L144" s="71" t="str">
        <f t="shared" si="28"/>
        <v/>
      </c>
      <c r="M144" s="115" t="str">
        <f t="shared" si="21"/>
        <v/>
      </c>
      <c r="N144" s="337"/>
      <c r="O144" s="71" t="str">
        <f t="shared" si="26"/>
        <v/>
      </c>
      <c r="P144" s="337"/>
      <c r="Q144" s="71" t="str">
        <f t="shared" si="27"/>
        <v/>
      </c>
      <c r="R144" s="115" t="str">
        <f t="shared" si="29"/>
        <v/>
      </c>
      <c r="S144" s="115" t="str">
        <f t="shared" si="22"/>
        <v/>
      </c>
      <c r="T144" s="330"/>
    </row>
    <row r="145" spans="1:20" s="6" customFormat="1" ht="17.25" customHeight="1">
      <c r="A145" s="329">
        <v>138</v>
      </c>
      <c r="B145" s="330"/>
      <c r="C145" s="329"/>
      <c r="D145" s="329"/>
      <c r="E145" s="329"/>
      <c r="F145" s="364" t="str">
        <f t="shared" si="23"/>
        <v/>
      </c>
      <c r="G145" s="71" t="str">
        <f t="shared" si="24"/>
        <v/>
      </c>
      <c r="H145" s="329"/>
      <c r="I145" s="329"/>
      <c r="J145" s="331" t="str">
        <f t="shared" si="20"/>
        <v/>
      </c>
      <c r="K145" s="360" t="str">
        <f t="shared" si="25"/>
        <v/>
      </c>
      <c r="L145" s="115" t="str">
        <f t="shared" si="28"/>
        <v/>
      </c>
      <c r="M145" s="115" t="str">
        <f t="shared" si="21"/>
        <v/>
      </c>
      <c r="N145" s="329"/>
      <c r="O145" s="71" t="str">
        <f t="shared" si="26"/>
        <v/>
      </c>
      <c r="P145" s="329"/>
      <c r="Q145" s="71" t="str">
        <f t="shared" si="27"/>
        <v/>
      </c>
      <c r="R145" s="115" t="str">
        <f t="shared" si="29"/>
        <v/>
      </c>
      <c r="S145" s="115" t="str">
        <f t="shared" si="22"/>
        <v/>
      </c>
      <c r="T145" s="330"/>
    </row>
    <row r="146" spans="1:20" s="6" customFormat="1" ht="17.25" customHeight="1">
      <c r="A146" s="329">
        <v>139</v>
      </c>
      <c r="B146" s="330"/>
      <c r="C146" s="334"/>
      <c r="D146" s="334"/>
      <c r="E146" s="334"/>
      <c r="F146" s="364" t="str">
        <f t="shared" si="23"/>
        <v/>
      </c>
      <c r="G146" s="71" t="str">
        <f t="shared" si="24"/>
        <v/>
      </c>
      <c r="H146" s="334"/>
      <c r="I146" s="334"/>
      <c r="J146" s="331" t="str">
        <f t="shared" si="20"/>
        <v/>
      </c>
      <c r="K146" s="360" t="str">
        <f t="shared" si="25"/>
        <v/>
      </c>
      <c r="L146" s="115" t="str">
        <f t="shared" si="28"/>
        <v/>
      </c>
      <c r="M146" s="115" t="str">
        <f t="shared" si="21"/>
        <v/>
      </c>
      <c r="N146" s="334"/>
      <c r="O146" s="115" t="str">
        <f t="shared" si="26"/>
        <v/>
      </c>
      <c r="P146" s="334"/>
      <c r="Q146" s="115" t="str">
        <f t="shared" si="27"/>
        <v/>
      </c>
      <c r="R146" s="118" t="str">
        <f t="shared" si="29"/>
        <v/>
      </c>
      <c r="S146" s="115" t="str">
        <f t="shared" si="22"/>
        <v/>
      </c>
      <c r="T146" s="330"/>
    </row>
    <row r="147" spans="1:20" s="6" customFormat="1" ht="17.25" customHeight="1">
      <c r="A147" s="332">
        <v>140</v>
      </c>
      <c r="B147" s="333"/>
      <c r="C147" s="332"/>
      <c r="D147" s="332"/>
      <c r="E147" s="332"/>
      <c r="F147" s="363" t="str">
        <f t="shared" si="23"/>
        <v/>
      </c>
      <c r="G147" s="74" t="str">
        <f t="shared" si="24"/>
        <v/>
      </c>
      <c r="H147" s="332"/>
      <c r="I147" s="332"/>
      <c r="J147" s="338" t="str">
        <f t="shared" si="20"/>
        <v/>
      </c>
      <c r="K147" s="361" t="str">
        <f t="shared" si="25"/>
        <v/>
      </c>
      <c r="L147" s="124" t="str">
        <f t="shared" si="28"/>
        <v/>
      </c>
      <c r="M147" s="74" t="str">
        <f t="shared" si="21"/>
        <v/>
      </c>
      <c r="N147" s="332"/>
      <c r="O147" s="124" t="str">
        <f t="shared" si="26"/>
        <v/>
      </c>
      <c r="P147" s="332"/>
      <c r="Q147" s="124" t="str">
        <f t="shared" si="27"/>
        <v/>
      </c>
      <c r="R147" s="74" t="str">
        <f t="shared" si="29"/>
        <v/>
      </c>
      <c r="S147" s="74" t="str">
        <f t="shared" si="22"/>
        <v/>
      </c>
      <c r="T147" s="333"/>
    </row>
    <row r="148" spans="1:20" s="6" customFormat="1" ht="17.25" customHeight="1">
      <c r="A148" s="326">
        <v>141</v>
      </c>
      <c r="B148" s="327"/>
      <c r="C148" s="336"/>
      <c r="D148" s="336"/>
      <c r="E148" s="336"/>
      <c r="F148" s="362" t="str">
        <f t="shared" si="23"/>
        <v/>
      </c>
      <c r="G148" s="67" t="str">
        <f t="shared" si="24"/>
        <v/>
      </c>
      <c r="H148" s="336"/>
      <c r="I148" s="336"/>
      <c r="J148" s="328" t="str">
        <f t="shared" si="20"/>
        <v/>
      </c>
      <c r="K148" s="359" t="str">
        <f t="shared" si="25"/>
        <v/>
      </c>
      <c r="L148" s="67" t="str">
        <f t="shared" si="28"/>
        <v/>
      </c>
      <c r="M148" s="85" t="str">
        <f t="shared" si="21"/>
        <v/>
      </c>
      <c r="N148" s="336"/>
      <c r="O148" s="67" t="str">
        <f t="shared" si="26"/>
        <v/>
      </c>
      <c r="P148" s="336"/>
      <c r="Q148" s="67" t="str">
        <f t="shared" si="27"/>
        <v/>
      </c>
      <c r="R148" s="67" t="str">
        <f t="shared" si="29"/>
        <v/>
      </c>
      <c r="S148" s="85" t="str">
        <f t="shared" si="22"/>
        <v/>
      </c>
      <c r="T148" s="327"/>
    </row>
    <row r="149" spans="1:20" s="6" customFormat="1" ht="17.25" customHeight="1">
      <c r="A149" s="329">
        <v>142</v>
      </c>
      <c r="B149" s="330"/>
      <c r="C149" s="337"/>
      <c r="D149" s="337"/>
      <c r="E149" s="337"/>
      <c r="F149" s="364" t="str">
        <f t="shared" si="23"/>
        <v/>
      </c>
      <c r="G149" s="71" t="str">
        <f t="shared" si="24"/>
        <v/>
      </c>
      <c r="H149" s="337"/>
      <c r="I149" s="337"/>
      <c r="J149" s="331" t="str">
        <f t="shared" si="20"/>
        <v/>
      </c>
      <c r="K149" s="360" t="str">
        <f t="shared" si="25"/>
        <v/>
      </c>
      <c r="L149" s="71" t="str">
        <f t="shared" si="28"/>
        <v/>
      </c>
      <c r="M149" s="115" t="str">
        <f t="shared" si="21"/>
        <v/>
      </c>
      <c r="N149" s="337"/>
      <c r="O149" s="71" t="str">
        <f t="shared" si="26"/>
        <v/>
      </c>
      <c r="P149" s="337"/>
      <c r="Q149" s="71" t="str">
        <f t="shared" si="27"/>
        <v/>
      </c>
      <c r="R149" s="115" t="str">
        <f t="shared" si="29"/>
        <v/>
      </c>
      <c r="S149" s="115" t="str">
        <f t="shared" si="22"/>
        <v/>
      </c>
      <c r="T149" s="330"/>
    </row>
    <row r="150" spans="1:20" s="6" customFormat="1" ht="17.25" customHeight="1">
      <c r="A150" s="329">
        <v>143</v>
      </c>
      <c r="B150" s="330"/>
      <c r="C150" s="329"/>
      <c r="D150" s="329"/>
      <c r="E150" s="329"/>
      <c r="F150" s="364" t="str">
        <f t="shared" si="23"/>
        <v/>
      </c>
      <c r="G150" s="71" t="str">
        <f t="shared" si="24"/>
        <v/>
      </c>
      <c r="H150" s="329"/>
      <c r="I150" s="329"/>
      <c r="J150" s="331" t="str">
        <f t="shared" si="20"/>
        <v/>
      </c>
      <c r="K150" s="360" t="str">
        <f t="shared" si="25"/>
        <v/>
      </c>
      <c r="L150" s="115" t="str">
        <f t="shared" si="28"/>
        <v/>
      </c>
      <c r="M150" s="115" t="str">
        <f t="shared" si="21"/>
        <v/>
      </c>
      <c r="N150" s="329"/>
      <c r="O150" s="71" t="str">
        <f t="shared" si="26"/>
        <v/>
      </c>
      <c r="P150" s="329"/>
      <c r="Q150" s="71" t="str">
        <f t="shared" si="27"/>
        <v/>
      </c>
      <c r="R150" s="115" t="str">
        <f t="shared" si="29"/>
        <v/>
      </c>
      <c r="S150" s="115" t="str">
        <f t="shared" si="22"/>
        <v/>
      </c>
      <c r="T150" s="330"/>
    </row>
    <row r="151" spans="1:20" s="6" customFormat="1" ht="17.25" customHeight="1">
      <c r="A151" s="329">
        <v>144</v>
      </c>
      <c r="B151" s="330"/>
      <c r="C151" s="334"/>
      <c r="D151" s="334"/>
      <c r="E151" s="334"/>
      <c r="F151" s="364" t="str">
        <f t="shared" si="23"/>
        <v/>
      </c>
      <c r="G151" s="71" t="str">
        <f t="shared" si="24"/>
        <v/>
      </c>
      <c r="H151" s="334"/>
      <c r="I151" s="334"/>
      <c r="J151" s="331" t="str">
        <f t="shared" si="20"/>
        <v/>
      </c>
      <c r="K151" s="360" t="str">
        <f t="shared" si="25"/>
        <v/>
      </c>
      <c r="L151" s="115" t="str">
        <f t="shared" si="28"/>
        <v/>
      </c>
      <c r="M151" s="115" t="str">
        <f t="shared" si="21"/>
        <v/>
      </c>
      <c r="N151" s="334"/>
      <c r="O151" s="115" t="str">
        <f t="shared" si="26"/>
        <v/>
      </c>
      <c r="P151" s="334"/>
      <c r="Q151" s="115" t="str">
        <f t="shared" si="27"/>
        <v/>
      </c>
      <c r="R151" s="118" t="str">
        <f t="shared" si="29"/>
        <v/>
      </c>
      <c r="S151" s="115" t="str">
        <f t="shared" si="22"/>
        <v/>
      </c>
      <c r="T151" s="330"/>
    </row>
    <row r="152" spans="1:20" s="6" customFormat="1" ht="17.25" customHeight="1">
      <c r="A152" s="332">
        <v>145</v>
      </c>
      <c r="B152" s="333"/>
      <c r="C152" s="332"/>
      <c r="D152" s="332"/>
      <c r="E152" s="332"/>
      <c r="F152" s="363" t="str">
        <f t="shared" si="23"/>
        <v/>
      </c>
      <c r="G152" s="74" t="str">
        <f t="shared" si="24"/>
        <v/>
      </c>
      <c r="H152" s="332"/>
      <c r="I152" s="332"/>
      <c r="J152" s="335" t="str">
        <f t="shared" si="20"/>
        <v/>
      </c>
      <c r="K152" s="361" t="str">
        <f t="shared" si="25"/>
        <v/>
      </c>
      <c r="L152" s="116" t="str">
        <f t="shared" si="28"/>
        <v/>
      </c>
      <c r="M152" s="74" t="str">
        <f t="shared" si="21"/>
        <v/>
      </c>
      <c r="N152" s="332"/>
      <c r="O152" s="116" t="str">
        <f t="shared" si="26"/>
        <v/>
      </c>
      <c r="P152" s="332"/>
      <c r="Q152" s="116" t="str">
        <f t="shared" si="27"/>
        <v/>
      </c>
      <c r="R152" s="74" t="str">
        <f t="shared" si="29"/>
        <v/>
      </c>
      <c r="S152" s="74" t="str">
        <f t="shared" si="22"/>
        <v/>
      </c>
      <c r="T152" s="333"/>
    </row>
    <row r="153" spans="1:20" s="6" customFormat="1" ht="17.25" customHeight="1">
      <c r="A153" s="326">
        <v>146</v>
      </c>
      <c r="B153" s="339"/>
      <c r="C153" s="334"/>
      <c r="D153" s="334"/>
      <c r="E153" s="334"/>
      <c r="F153" s="362" t="str">
        <f t="shared" si="23"/>
        <v/>
      </c>
      <c r="G153" s="67" t="str">
        <f t="shared" si="24"/>
        <v/>
      </c>
      <c r="H153" s="334"/>
      <c r="I153" s="334"/>
      <c r="J153" s="328" t="str">
        <f t="shared" si="20"/>
        <v/>
      </c>
      <c r="K153" s="359" t="str">
        <f t="shared" si="25"/>
        <v/>
      </c>
      <c r="L153" s="67" t="str">
        <f t="shared" si="28"/>
        <v/>
      </c>
      <c r="M153" s="85" t="str">
        <f t="shared" si="21"/>
        <v/>
      </c>
      <c r="N153" s="334"/>
      <c r="O153" s="67" t="str">
        <f t="shared" si="26"/>
        <v/>
      </c>
      <c r="P153" s="334"/>
      <c r="Q153" s="67" t="str">
        <f t="shared" si="27"/>
        <v/>
      </c>
      <c r="R153" s="67" t="str">
        <f t="shared" si="29"/>
        <v/>
      </c>
      <c r="S153" s="85" t="str">
        <f t="shared" si="22"/>
        <v/>
      </c>
      <c r="T153" s="339"/>
    </row>
    <row r="154" spans="1:20" s="6" customFormat="1" ht="17.25" customHeight="1">
      <c r="A154" s="329">
        <v>147</v>
      </c>
      <c r="B154" s="330"/>
      <c r="C154" s="337"/>
      <c r="D154" s="337"/>
      <c r="E154" s="337"/>
      <c r="F154" s="364" t="str">
        <f t="shared" si="23"/>
        <v/>
      </c>
      <c r="G154" s="71" t="str">
        <f t="shared" si="24"/>
        <v/>
      </c>
      <c r="H154" s="337"/>
      <c r="I154" s="337"/>
      <c r="J154" s="331" t="str">
        <f t="shared" si="20"/>
        <v/>
      </c>
      <c r="K154" s="360" t="str">
        <f t="shared" si="25"/>
        <v/>
      </c>
      <c r="L154" s="71" t="str">
        <f t="shared" si="28"/>
        <v/>
      </c>
      <c r="M154" s="115" t="str">
        <f t="shared" si="21"/>
        <v/>
      </c>
      <c r="N154" s="337"/>
      <c r="O154" s="71" t="str">
        <f t="shared" si="26"/>
        <v/>
      </c>
      <c r="P154" s="337"/>
      <c r="Q154" s="71" t="str">
        <f t="shared" si="27"/>
        <v/>
      </c>
      <c r="R154" s="115" t="str">
        <f t="shared" si="29"/>
        <v/>
      </c>
      <c r="S154" s="115" t="str">
        <f t="shared" si="22"/>
        <v/>
      </c>
      <c r="T154" s="330"/>
    </row>
    <row r="155" spans="1:20" s="6" customFormat="1" ht="17.25" customHeight="1">
      <c r="A155" s="329">
        <v>148</v>
      </c>
      <c r="B155" s="330"/>
      <c r="C155" s="329"/>
      <c r="D155" s="329"/>
      <c r="E155" s="329"/>
      <c r="F155" s="364" t="str">
        <f t="shared" si="23"/>
        <v/>
      </c>
      <c r="G155" s="71" t="str">
        <f t="shared" si="24"/>
        <v/>
      </c>
      <c r="H155" s="329"/>
      <c r="I155" s="329"/>
      <c r="J155" s="331" t="str">
        <f t="shared" si="20"/>
        <v/>
      </c>
      <c r="K155" s="360" t="str">
        <f t="shared" si="25"/>
        <v/>
      </c>
      <c r="L155" s="115" t="str">
        <f t="shared" si="28"/>
        <v/>
      </c>
      <c r="M155" s="115" t="str">
        <f t="shared" si="21"/>
        <v/>
      </c>
      <c r="N155" s="329"/>
      <c r="O155" s="71" t="str">
        <f t="shared" si="26"/>
        <v/>
      </c>
      <c r="P155" s="329"/>
      <c r="Q155" s="71" t="str">
        <f t="shared" si="27"/>
        <v/>
      </c>
      <c r="R155" s="115" t="str">
        <f t="shared" si="29"/>
        <v/>
      </c>
      <c r="S155" s="115" t="str">
        <f t="shared" si="22"/>
        <v/>
      </c>
      <c r="T155" s="330"/>
    </row>
    <row r="156" spans="1:20" s="6" customFormat="1" ht="17.25" customHeight="1">
      <c r="A156" s="329">
        <v>149</v>
      </c>
      <c r="B156" s="330"/>
      <c r="C156" s="334"/>
      <c r="D156" s="334"/>
      <c r="E156" s="334"/>
      <c r="F156" s="364" t="str">
        <f t="shared" si="23"/>
        <v/>
      </c>
      <c r="G156" s="71" t="str">
        <f t="shared" si="24"/>
        <v/>
      </c>
      <c r="H156" s="334"/>
      <c r="I156" s="334"/>
      <c r="J156" s="331" t="str">
        <f t="shared" si="20"/>
        <v/>
      </c>
      <c r="K156" s="360" t="str">
        <f t="shared" si="25"/>
        <v/>
      </c>
      <c r="L156" s="115" t="str">
        <f t="shared" si="28"/>
        <v/>
      </c>
      <c r="M156" s="115" t="str">
        <f t="shared" si="21"/>
        <v/>
      </c>
      <c r="N156" s="334"/>
      <c r="O156" s="115" t="str">
        <f t="shared" si="26"/>
        <v/>
      </c>
      <c r="P156" s="334"/>
      <c r="Q156" s="115" t="str">
        <f t="shared" si="27"/>
        <v/>
      </c>
      <c r="R156" s="118" t="str">
        <f t="shared" si="29"/>
        <v/>
      </c>
      <c r="S156" s="115" t="str">
        <f t="shared" si="22"/>
        <v/>
      </c>
      <c r="T156" s="330"/>
    </row>
    <row r="157" spans="1:20" s="6" customFormat="1" ht="17.25" customHeight="1">
      <c r="A157" s="332">
        <v>150</v>
      </c>
      <c r="B157" s="333"/>
      <c r="C157" s="332"/>
      <c r="D157" s="332"/>
      <c r="E157" s="332"/>
      <c r="F157" s="363" t="str">
        <f t="shared" si="23"/>
        <v/>
      </c>
      <c r="G157" s="74" t="str">
        <f t="shared" si="24"/>
        <v/>
      </c>
      <c r="H157" s="332"/>
      <c r="I157" s="332"/>
      <c r="J157" s="335" t="str">
        <f t="shared" si="20"/>
        <v/>
      </c>
      <c r="K157" s="361" t="str">
        <f t="shared" si="25"/>
        <v/>
      </c>
      <c r="L157" s="116" t="str">
        <f t="shared" si="28"/>
        <v/>
      </c>
      <c r="M157" s="74" t="str">
        <f t="shared" si="21"/>
        <v/>
      </c>
      <c r="N157" s="332"/>
      <c r="O157" s="116" t="str">
        <f t="shared" si="26"/>
        <v/>
      </c>
      <c r="P157" s="332"/>
      <c r="Q157" s="116" t="str">
        <f t="shared" si="27"/>
        <v/>
      </c>
      <c r="R157" s="74" t="str">
        <f t="shared" si="29"/>
        <v/>
      </c>
      <c r="S157" s="74" t="str">
        <f t="shared" si="22"/>
        <v/>
      </c>
      <c r="T157" s="333"/>
    </row>
    <row r="158" spans="1:20" s="6" customFormat="1" ht="17.25" customHeight="1">
      <c r="A158" s="326">
        <v>151</v>
      </c>
      <c r="B158" s="339"/>
      <c r="C158" s="334"/>
      <c r="D158" s="334"/>
      <c r="E158" s="334"/>
      <c r="F158" s="362" t="str">
        <f t="shared" si="23"/>
        <v/>
      </c>
      <c r="G158" s="67" t="str">
        <f t="shared" si="24"/>
        <v/>
      </c>
      <c r="H158" s="334"/>
      <c r="I158" s="334"/>
      <c r="J158" s="328" t="str">
        <f t="shared" si="20"/>
        <v/>
      </c>
      <c r="K158" s="359" t="str">
        <f t="shared" si="25"/>
        <v/>
      </c>
      <c r="L158" s="67" t="str">
        <f t="shared" si="28"/>
        <v/>
      </c>
      <c r="M158" s="85" t="str">
        <f t="shared" si="21"/>
        <v/>
      </c>
      <c r="N158" s="334"/>
      <c r="O158" s="67" t="str">
        <f t="shared" si="26"/>
        <v/>
      </c>
      <c r="P158" s="334"/>
      <c r="Q158" s="67" t="str">
        <f t="shared" si="27"/>
        <v/>
      </c>
      <c r="R158" s="67" t="str">
        <f t="shared" si="29"/>
        <v/>
      </c>
      <c r="S158" s="85" t="str">
        <f t="shared" si="22"/>
        <v/>
      </c>
      <c r="T158" s="339"/>
    </row>
    <row r="159" spans="1:20" s="6" customFormat="1" ht="17.25" customHeight="1">
      <c r="A159" s="329">
        <v>152</v>
      </c>
      <c r="B159" s="330"/>
      <c r="C159" s="337"/>
      <c r="D159" s="337"/>
      <c r="E159" s="337"/>
      <c r="F159" s="364" t="str">
        <f t="shared" si="23"/>
        <v/>
      </c>
      <c r="G159" s="71" t="str">
        <f t="shared" si="24"/>
        <v/>
      </c>
      <c r="H159" s="337"/>
      <c r="I159" s="337"/>
      <c r="J159" s="331" t="str">
        <f t="shared" si="20"/>
        <v/>
      </c>
      <c r="K159" s="360" t="str">
        <f t="shared" si="25"/>
        <v/>
      </c>
      <c r="L159" s="71" t="str">
        <f t="shared" si="28"/>
        <v/>
      </c>
      <c r="M159" s="115" t="str">
        <f t="shared" si="21"/>
        <v/>
      </c>
      <c r="N159" s="337"/>
      <c r="O159" s="71" t="str">
        <f t="shared" si="26"/>
        <v/>
      </c>
      <c r="P159" s="337"/>
      <c r="Q159" s="71" t="str">
        <f t="shared" si="27"/>
        <v/>
      </c>
      <c r="R159" s="115" t="str">
        <f t="shared" si="29"/>
        <v/>
      </c>
      <c r="S159" s="115" t="str">
        <f t="shared" si="22"/>
        <v/>
      </c>
      <c r="T159" s="330"/>
    </row>
    <row r="160" spans="1:20" s="6" customFormat="1" ht="17.25" customHeight="1">
      <c r="A160" s="329">
        <v>153</v>
      </c>
      <c r="B160" s="330"/>
      <c r="C160" s="329"/>
      <c r="D160" s="329"/>
      <c r="E160" s="329"/>
      <c r="F160" s="364" t="str">
        <f t="shared" si="23"/>
        <v/>
      </c>
      <c r="G160" s="71" t="str">
        <f t="shared" si="24"/>
        <v/>
      </c>
      <c r="H160" s="329"/>
      <c r="I160" s="329"/>
      <c r="J160" s="331" t="str">
        <f t="shared" si="20"/>
        <v/>
      </c>
      <c r="K160" s="360" t="str">
        <f t="shared" si="25"/>
        <v/>
      </c>
      <c r="L160" s="115" t="str">
        <f t="shared" si="28"/>
        <v/>
      </c>
      <c r="M160" s="115" t="str">
        <f t="shared" si="21"/>
        <v/>
      </c>
      <c r="N160" s="329"/>
      <c r="O160" s="71" t="str">
        <f t="shared" si="26"/>
        <v/>
      </c>
      <c r="P160" s="329"/>
      <c r="Q160" s="71" t="str">
        <f t="shared" si="27"/>
        <v/>
      </c>
      <c r="R160" s="115" t="str">
        <f t="shared" si="29"/>
        <v/>
      </c>
      <c r="S160" s="115" t="str">
        <f t="shared" si="22"/>
        <v/>
      </c>
      <c r="T160" s="330"/>
    </row>
    <row r="161" spans="1:20" s="6" customFormat="1" ht="17.25" customHeight="1">
      <c r="A161" s="329">
        <v>154</v>
      </c>
      <c r="B161" s="330"/>
      <c r="C161" s="334"/>
      <c r="D161" s="334"/>
      <c r="E161" s="334"/>
      <c r="F161" s="364" t="str">
        <f t="shared" si="23"/>
        <v/>
      </c>
      <c r="G161" s="71" t="str">
        <f t="shared" si="24"/>
        <v/>
      </c>
      <c r="H161" s="334"/>
      <c r="I161" s="334"/>
      <c r="J161" s="331" t="str">
        <f t="shared" si="20"/>
        <v/>
      </c>
      <c r="K161" s="360" t="str">
        <f t="shared" si="25"/>
        <v/>
      </c>
      <c r="L161" s="115" t="str">
        <f t="shared" si="28"/>
        <v/>
      </c>
      <c r="M161" s="115" t="str">
        <f t="shared" si="21"/>
        <v/>
      </c>
      <c r="N161" s="334"/>
      <c r="O161" s="115" t="str">
        <f t="shared" si="26"/>
        <v/>
      </c>
      <c r="P161" s="334"/>
      <c r="Q161" s="115" t="str">
        <f t="shared" si="27"/>
        <v/>
      </c>
      <c r="R161" s="118" t="str">
        <f t="shared" si="29"/>
        <v/>
      </c>
      <c r="S161" s="115" t="str">
        <f t="shared" si="22"/>
        <v/>
      </c>
      <c r="T161" s="330"/>
    </row>
    <row r="162" spans="1:20" s="6" customFormat="1" ht="17.25" customHeight="1">
      <c r="A162" s="332">
        <v>155</v>
      </c>
      <c r="B162" s="333"/>
      <c r="C162" s="332"/>
      <c r="D162" s="332"/>
      <c r="E162" s="332"/>
      <c r="F162" s="363" t="str">
        <f t="shared" si="23"/>
        <v/>
      </c>
      <c r="G162" s="74" t="str">
        <f t="shared" si="24"/>
        <v/>
      </c>
      <c r="H162" s="332"/>
      <c r="I162" s="332"/>
      <c r="J162" s="335" t="str">
        <f t="shared" si="20"/>
        <v/>
      </c>
      <c r="K162" s="361" t="str">
        <f t="shared" si="25"/>
        <v/>
      </c>
      <c r="L162" s="116" t="str">
        <f t="shared" si="28"/>
        <v/>
      </c>
      <c r="M162" s="74" t="str">
        <f t="shared" si="21"/>
        <v/>
      </c>
      <c r="N162" s="332"/>
      <c r="O162" s="116" t="str">
        <f t="shared" si="26"/>
        <v/>
      </c>
      <c r="P162" s="332"/>
      <c r="Q162" s="116" t="str">
        <f t="shared" si="27"/>
        <v/>
      </c>
      <c r="R162" s="74" t="str">
        <f t="shared" si="29"/>
        <v/>
      </c>
      <c r="S162" s="74" t="str">
        <f t="shared" si="22"/>
        <v/>
      </c>
      <c r="T162" s="333"/>
    </row>
    <row r="163" spans="1:20" s="6" customFormat="1" ht="17.25" customHeight="1">
      <c r="A163" s="326">
        <v>156</v>
      </c>
      <c r="B163" s="339"/>
      <c r="C163" s="334"/>
      <c r="D163" s="334"/>
      <c r="E163" s="334"/>
      <c r="F163" s="362" t="str">
        <f t="shared" si="23"/>
        <v/>
      </c>
      <c r="G163" s="67" t="str">
        <f t="shared" si="24"/>
        <v/>
      </c>
      <c r="H163" s="334"/>
      <c r="I163" s="334"/>
      <c r="J163" s="328" t="str">
        <f t="shared" si="20"/>
        <v/>
      </c>
      <c r="K163" s="359" t="str">
        <f t="shared" si="25"/>
        <v/>
      </c>
      <c r="L163" s="67" t="str">
        <f t="shared" si="28"/>
        <v/>
      </c>
      <c r="M163" s="85" t="str">
        <f t="shared" si="21"/>
        <v/>
      </c>
      <c r="N163" s="334"/>
      <c r="O163" s="67" t="str">
        <f t="shared" si="26"/>
        <v/>
      </c>
      <c r="P163" s="334"/>
      <c r="Q163" s="67" t="str">
        <f t="shared" si="27"/>
        <v/>
      </c>
      <c r="R163" s="67" t="str">
        <f t="shared" si="29"/>
        <v/>
      </c>
      <c r="S163" s="85" t="str">
        <f t="shared" si="22"/>
        <v/>
      </c>
      <c r="T163" s="339"/>
    </row>
    <row r="164" spans="1:20" s="6" customFormat="1" ht="17.25" customHeight="1">
      <c r="A164" s="329">
        <v>157</v>
      </c>
      <c r="B164" s="330"/>
      <c r="C164" s="337"/>
      <c r="D164" s="337"/>
      <c r="E164" s="337"/>
      <c r="F164" s="364" t="str">
        <f t="shared" si="23"/>
        <v/>
      </c>
      <c r="G164" s="71" t="str">
        <f t="shared" si="24"/>
        <v/>
      </c>
      <c r="H164" s="337"/>
      <c r="I164" s="337"/>
      <c r="J164" s="331" t="str">
        <f t="shared" si="20"/>
        <v/>
      </c>
      <c r="K164" s="360" t="str">
        <f t="shared" si="25"/>
        <v/>
      </c>
      <c r="L164" s="71" t="str">
        <f t="shared" si="28"/>
        <v/>
      </c>
      <c r="M164" s="115" t="str">
        <f t="shared" si="21"/>
        <v/>
      </c>
      <c r="N164" s="337"/>
      <c r="O164" s="71" t="str">
        <f t="shared" si="26"/>
        <v/>
      </c>
      <c r="P164" s="337"/>
      <c r="Q164" s="71" t="str">
        <f t="shared" si="27"/>
        <v/>
      </c>
      <c r="R164" s="115" t="str">
        <f t="shared" si="29"/>
        <v/>
      </c>
      <c r="S164" s="115" t="str">
        <f t="shared" si="22"/>
        <v/>
      </c>
      <c r="T164" s="330"/>
    </row>
    <row r="165" spans="1:20" s="6" customFormat="1" ht="17.25" customHeight="1">
      <c r="A165" s="329">
        <v>158</v>
      </c>
      <c r="B165" s="330"/>
      <c r="C165" s="329"/>
      <c r="D165" s="329"/>
      <c r="E165" s="329"/>
      <c r="F165" s="364" t="str">
        <f t="shared" si="23"/>
        <v/>
      </c>
      <c r="G165" s="71" t="str">
        <f t="shared" si="24"/>
        <v/>
      </c>
      <c r="H165" s="329"/>
      <c r="I165" s="329"/>
      <c r="J165" s="331" t="str">
        <f t="shared" si="20"/>
        <v/>
      </c>
      <c r="K165" s="360" t="str">
        <f t="shared" si="25"/>
        <v/>
      </c>
      <c r="L165" s="115" t="str">
        <f t="shared" si="28"/>
        <v/>
      </c>
      <c r="M165" s="115" t="str">
        <f t="shared" si="21"/>
        <v/>
      </c>
      <c r="N165" s="329"/>
      <c r="O165" s="71" t="str">
        <f t="shared" si="26"/>
        <v/>
      </c>
      <c r="P165" s="329"/>
      <c r="Q165" s="71" t="str">
        <f t="shared" si="27"/>
        <v/>
      </c>
      <c r="R165" s="115" t="str">
        <f t="shared" si="29"/>
        <v/>
      </c>
      <c r="S165" s="115" t="str">
        <f t="shared" si="22"/>
        <v/>
      </c>
      <c r="T165" s="330"/>
    </row>
    <row r="166" spans="1:20" s="6" customFormat="1" ht="17.25" customHeight="1">
      <c r="A166" s="329">
        <v>159</v>
      </c>
      <c r="B166" s="330"/>
      <c r="C166" s="334"/>
      <c r="D166" s="334"/>
      <c r="E166" s="334"/>
      <c r="F166" s="364" t="str">
        <f t="shared" si="23"/>
        <v/>
      </c>
      <c r="G166" s="71" t="str">
        <f t="shared" si="24"/>
        <v/>
      </c>
      <c r="H166" s="334"/>
      <c r="I166" s="334"/>
      <c r="J166" s="331" t="str">
        <f t="shared" si="20"/>
        <v/>
      </c>
      <c r="K166" s="360" t="str">
        <f t="shared" si="25"/>
        <v/>
      </c>
      <c r="L166" s="115" t="str">
        <f t="shared" si="28"/>
        <v/>
      </c>
      <c r="M166" s="115" t="str">
        <f t="shared" si="21"/>
        <v/>
      </c>
      <c r="N166" s="334"/>
      <c r="O166" s="115" t="str">
        <f t="shared" si="26"/>
        <v/>
      </c>
      <c r="P166" s="334"/>
      <c r="Q166" s="115" t="str">
        <f t="shared" si="27"/>
        <v/>
      </c>
      <c r="R166" s="118" t="str">
        <f t="shared" si="29"/>
        <v/>
      </c>
      <c r="S166" s="115" t="str">
        <f t="shared" si="22"/>
        <v/>
      </c>
      <c r="T166" s="330"/>
    </row>
    <row r="167" spans="1:20" s="6" customFormat="1" ht="17.25" customHeight="1">
      <c r="A167" s="332">
        <v>160</v>
      </c>
      <c r="B167" s="333"/>
      <c r="C167" s="332"/>
      <c r="D167" s="332"/>
      <c r="E167" s="332"/>
      <c r="F167" s="363" t="str">
        <f t="shared" si="23"/>
        <v/>
      </c>
      <c r="G167" s="74" t="str">
        <f t="shared" si="24"/>
        <v/>
      </c>
      <c r="H167" s="332"/>
      <c r="I167" s="332"/>
      <c r="J167" s="338" t="str">
        <f t="shared" si="20"/>
        <v/>
      </c>
      <c r="K167" s="361" t="str">
        <f t="shared" si="25"/>
        <v/>
      </c>
      <c r="L167" s="124" t="str">
        <f t="shared" si="28"/>
        <v/>
      </c>
      <c r="M167" s="74" t="str">
        <f t="shared" si="21"/>
        <v/>
      </c>
      <c r="N167" s="332"/>
      <c r="O167" s="124" t="str">
        <f t="shared" si="26"/>
        <v/>
      </c>
      <c r="P167" s="332"/>
      <c r="Q167" s="124" t="str">
        <f t="shared" si="27"/>
        <v/>
      </c>
      <c r="R167" s="74" t="str">
        <f t="shared" si="29"/>
        <v/>
      </c>
      <c r="S167" s="74" t="str">
        <f t="shared" si="22"/>
        <v/>
      </c>
      <c r="T167" s="333"/>
    </row>
    <row r="168" spans="1:20" s="6" customFormat="1" ht="17.25" customHeight="1">
      <c r="A168" s="326">
        <v>161</v>
      </c>
      <c r="B168" s="327"/>
      <c r="C168" s="336"/>
      <c r="D168" s="336"/>
      <c r="E168" s="336"/>
      <c r="F168" s="362" t="str">
        <f t="shared" si="23"/>
        <v/>
      </c>
      <c r="G168" s="67" t="str">
        <f t="shared" si="24"/>
        <v/>
      </c>
      <c r="H168" s="336"/>
      <c r="I168" s="336"/>
      <c r="J168" s="328" t="str">
        <f t="shared" si="20"/>
        <v/>
      </c>
      <c r="K168" s="359" t="str">
        <f t="shared" si="25"/>
        <v/>
      </c>
      <c r="L168" s="67" t="str">
        <f t="shared" si="28"/>
        <v/>
      </c>
      <c r="M168" s="85" t="str">
        <f t="shared" si="21"/>
        <v/>
      </c>
      <c r="N168" s="336"/>
      <c r="O168" s="67" t="str">
        <f t="shared" si="26"/>
        <v/>
      </c>
      <c r="P168" s="336"/>
      <c r="Q168" s="67" t="str">
        <f t="shared" si="27"/>
        <v/>
      </c>
      <c r="R168" s="67" t="str">
        <f t="shared" si="29"/>
        <v/>
      </c>
      <c r="S168" s="85" t="str">
        <f t="shared" si="22"/>
        <v/>
      </c>
      <c r="T168" s="327"/>
    </row>
    <row r="169" spans="1:20" s="6" customFormat="1" ht="17.25" customHeight="1">
      <c r="A169" s="329">
        <v>162</v>
      </c>
      <c r="B169" s="330"/>
      <c r="C169" s="337"/>
      <c r="D169" s="337"/>
      <c r="E169" s="337"/>
      <c r="F169" s="364" t="str">
        <f t="shared" si="23"/>
        <v/>
      </c>
      <c r="G169" s="71" t="str">
        <f t="shared" si="24"/>
        <v/>
      </c>
      <c r="H169" s="337"/>
      <c r="I169" s="337"/>
      <c r="J169" s="331" t="str">
        <f t="shared" si="20"/>
        <v/>
      </c>
      <c r="K169" s="360" t="str">
        <f t="shared" si="25"/>
        <v/>
      </c>
      <c r="L169" s="71" t="str">
        <f t="shared" si="28"/>
        <v/>
      </c>
      <c r="M169" s="115" t="str">
        <f t="shared" si="21"/>
        <v/>
      </c>
      <c r="N169" s="337"/>
      <c r="O169" s="71" t="str">
        <f t="shared" si="26"/>
        <v/>
      </c>
      <c r="P169" s="337"/>
      <c r="Q169" s="71" t="str">
        <f t="shared" si="27"/>
        <v/>
      </c>
      <c r="R169" s="115" t="str">
        <f t="shared" si="29"/>
        <v/>
      </c>
      <c r="S169" s="115" t="str">
        <f t="shared" si="22"/>
        <v/>
      </c>
      <c r="T169" s="330"/>
    </row>
    <row r="170" spans="1:20" s="6" customFormat="1" ht="17.25" customHeight="1">
      <c r="A170" s="329">
        <v>163</v>
      </c>
      <c r="B170" s="330"/>
      <c r="C170" s="329"/>
      <c r="D170" s="329"/>
      <c r="E170" s="329"/>
      <c r="F170" s="364" t="str">
        <f t="shared" si="23"/>
        <v/>
      </c>
      <c r="G170" s="71" t="str">
        <f t="shared" si="24"/>
        <v/>
      </c>
      <c r="H170" s="329"/>
      <c r="I170" s="329"/>
      <c r="J170" s="331" t="str">
        <f t="shared" si="20"/>
        <v/>
      </c>
      <c r="K170" s="360" t="str">
        <f t="shared" si="25"/>
        <v/>
      </c>
      <c r="L170" s="115" t="str">
        <f t="shared" si="28"/>
        <v/>
      </c>
      <c r="M170" s="115" t="str">
        <f t="shared" si="21"/>
        <v/>
      </c>
      <c r="N170" s="329"/>
      <c r="O170" s="71" t="str">
        <f t="shared" si="26"/>
        <v/>
      </c>
      <c r="P170" s="329"/>
      <c r="Q170" s="71" t="str">
        <f t="shared" si="27"/>
        <v/>
      </c>
      <c r="R170" s="115" t="str">
        <f t="shared" si="29"/>
        <v/>
      </c>
      <c r="S170" s="115" t="str">
        <f t="shared" si="22"/>
        <v/>
      </c>
      <c r="T170" s="330"/>
    </row>
    <row r="171" spans="1:20" s="6" customFormat="1" ht="17.25" customHeight="1">
      <c r="A171" s="329">
        <v>164</v>
      </c>
      <c r="B171" s="330"/>
      <c r="C171" s="334"/>
      <c r="D171" s="334"/>
      <c r="E171" s="334"/>
      <c r="F171" s="364" t="str">
        <f t="shared" si="23"/>
        <v/>
      </c>
      <c r="G171" s="71" t="str">
        <f t="shared" si="24"/>
        <v/>
      </c>
      <c r="H171" s="334"/>
      <c r="I171" s="334"/>
      <c r="J171" s="331" t="str">
        <f t="shared" si="20"/>
        <v/>
      </c>
      <c r="K171" s="360" t="str">
        <f t="shared" si="25"/>
        <v/>
      </c>
      <c r="L171" s="115" t="str">
        <f t="shared" si="28"/>
        <v/>
      </c>
      <c r="M171" s="115" t="str">
        <f t="shared" si="21"/>
        <v/>
      </c>
      <c r="N171" s="334"/>
      <c r="O171" s="115" t="str">
        <f t="shared" si="26"/>
        <v/>
      </c>
      <c r="P171" s="334"/>
      <c r="Q171" s="115" t="str">
        <f t="shared" si="27"/>
        <v/>
      </c>
      <c r="R171" s="118" t="str">
        <f t="shared" si="29"/>
        <v/>
      </c>
      <c r="S171" s="115" t="str">
        <f t="shared" si="22"/>
        <v/>
      </c>
      <c r="T171" s="330"/>
    </row>
    <row r="172" spans="1:20" s="6" customFormat="1" ht="17.25" customHeight="1">
      <c r="A172" s="332">
        <v>165</v>
      </c>
      <c r="B172" s="333"/>
      <c r="C172" s="332"/>
      <c r="D172" s="332"/>
      <c r="E172" s="332"/>
      <c r="F172" s="363" t="str">
        <f t="shared" si="23"/>
        <v/>
      </c>
      <c r="G172" s="74" t="str">
        <f t="shared" si="24"/>
        <v/>
      </c>
      <c r="H172" s="332"/>
      <c r="I172" s="332"/>
      <c r="J172" s="335" t="str">
        <f t="shared" si="20"/>
        <v/>
      </c>
      <c r="K172" s="361" t="str">
        <f t="shared" si="25"/>
        <v/>
      </c>
      <c r="L172" s="116" t="str">
        <f t="shared" si="28"/>
        <v/>
      </c>
      <c r="M172" s="74" t="str">
        <f t="shared" si="21"/>
        <v/>
      </c>
      <c r="N172" s="332"/>
      <c r="O172" s="116" t="str">
        <f t="shared" si="26"/>
        <v/>
      </c>
      <c r="P172" s="332"/>
      <c r="Q172" s="116" t="str">
        <f t="shared" si="27"/>
        <v/>
      </c>
      <c r="R172" s="74" t="str">
        <f t="shared" si="29"/>
        <v/>
      </c>
      <c r="S172" s="74" t="str">
        <f t="shared" si="22"/>
        <v/>
      </c>
      <c r="T172" s="333"/>
    </row>
    <row r="173" spans="1:20" s="6" customFormat="1" ht="17.25" customHeight="1">
      <c r="A173" s="326">
        <v>166</v>
      </c>
      <c r="B173" s="339"/>
      <c r="C173" s="334"/>
      <c r="D173" s="334"/>
      <c r="E173" s="334"/>
      <c r="F173" s="362" t="str">
        <f t="shared" si="23"/>
        <v/>
      </c>
      <c r="G173" s="67" t="str">
        <f t="shared" si="24"/>
        <v/>
      </c>
      <c r="H173" s="334"/>
      <c r="I173" s="334"/>
      <c r="J173" s="328" t="str">
        <f t="shared" si="20"/>
        <v/>
      </c>
      <c r="K173" s="359" t="str">
        <f t="shared" si="25"/>
        <v/>
      </c>
      <c r="L173" s="67" t="str">
        <f t="shared" si="28"/>
        <v/>
      </c>
      <c r="M173" s="85" t="str">
        <f t="shared" si="21"/>
        <v/>
      </c>
      <c r="N173" s="334"/>
      <c r="O173" s="67" t="str">
        <f t="shared" si="26"/>
        <v/>
      </c>
      <c r="P173" s="334"/>
      <c r="Q173" s="67" t="str">
        <f t="shared" si="27"/>
        <v/>
      </c>
      <c r="R173" s="67" t="str">
        <f t="shared" si="29"/>
        <v/>
      </c>
      <c r="S173" s="85" t="str">
        <f t="shared" si="22"/>
        <v/>
      </c>
      <c r="T173" s="339"/>
    </row>
    <row r="174" spans="1:20" s="6" customFormat="1" ht="17.25" customHeight="1">
      <c r="A174" s="329">
        <v>167</v>
      </c>
      <c r="B174" s="330"/>
      <c r="C174" s="337"/>
      <c r="D174" s="337"/>
      <c r="E174" s="337"/>
      <c r="F174" s="364" t="str">
        <f t="shared" si="23"/>
        <v/>
      </c>
      <c r="G174" s="71" t="str">
        <f t="shared" si="24"/>
        <v/>
      </c>
      <c r="H174" s="337"/>
      <c r="I174" s="337"/>
      <c r="J174" s="331" t="str">
        <f t="shared" si="20"/>
        <v/>
      </c>
      <c r="K174" s="360" t="str">
        <f t="shared" si="25"/>
        <v/>
      </c>
      <c r="L174" s="71" t="str">
        <f t="shared" si="28"/>
        <v/>
      </c>
      <c r="M174" s="115" t="str">
        <f t="shared" si="21"/>
        <v/>
      </c>
      <c r="N174" s="337"/>
      <c r="O174" s="71" t="str">
        <f t="shared" si="26"/>
        <v/>
      </c>
      <c r="P174" s="337"/>
      <c r="Q174" s="71" t="str">
        <f t="shared" si="27"/>
        <v/>
      </c>
      <c r="R174" s="115" t="str">
        <f t="shared" si="29"/>
        <v/>
      </c>
      <c r="S174" s="115" t="str">
        <f t="shared" si="22"/>
        <v/>
      </c>
      <c r="T174" s="330"/>
    </row>
    <row r="175" spans="1:20" s="6" customFormat="1" ht="17.25" customHeight="1">
      <c r="A175" s="329">
        <v>168</v>
      </c>
      <c r="B175" s="330"/>
      <c r="C175" s="329"/>
      <c r="D175" s="329"/>
      <c r="E175" s="329"/>
      <c r="F175" s="364" t="str">
        <f t="shared" si="23"/>
        <v/>
      </c>
      <c r="G175" s="71" t="str">
        <f t="shared" si="24"/>
        <v/>
      </c>
      <c r="H175" s="329"/>
      <c r="I175" s="329"/>
      <c r="J175" s="331" t="str">
        <f t="shared" si="20"/>
        <v/>
      </c>
      <c r="K175" s="360" t="str">
        <f t="shared" si="25"/>
        <v/>
      </c>
      <c r="L175" s="115" t="str">
        <f t="shared" si="28"/>
        <v/>
      </c>
      <c r="M175" s="115" t="str">
        <f t="shared" si="21"/>
        <v/>
      </c>
      <c r="N175" s="329"/>
      <c r="O175" s="71" t="str">
        <f t="shared" si="26"/>
        <v/>
      </c>
      <c r="P175" s="329"/>
      <c r="Q175" s="71" t="str">
        <f t="shared" si="27"/>
        <v/>
      </c>
      <c r="R175" s="115" t="str">
        <f t="shared" si="29"/>
        <v/>
      </c>
      <c r="S175" s="115" t="str">
        <f t="shared" si="22"/>
        <v/>
      </c>
      <c r="T175" s="330"/>
    </row>
    <row r="176" spans="1:20" s="6" customFormat="1" ht="17.25" customHeight="1">
      <c r="A176" s="329">
        <v>169</v>
      </c>
      <c r="B176" s="330"/>
      <c r="C176" s="334"/>
      <c r="D176" s="334"/>
      <c r="E176" s="334"/>
      <c r="F176" s="364" t="str">
        <f t="shared" si="23"/>
        <v/>
      </c>
      <c r="G176" s="71" t="str">
        <f t="shared" si="24"/>
        <v/>
      </c>
      <c r="H176" s="334"/>
      <c r="I176" s="334"/>
      <c r="J176" s="331" t="str">
        <f t="shared" si="20"/>
        <v/>
      </c>
      <c r="K176" s="360" t="str">
        <f t="shared" si="25"/>
        <v/>
      </c>
      <c r="L176" s="115" t="str">
        <f t="shared" si="28"/>
        <v/>
      </c>
      <c r="M176" s="115" t="str">
        <f t="shared" si="21"/>
        <v/>
      </c>
      <c r="N176" s="334"/>
      <c r="O176" s="115" t="str">
        <f t="shared" si="26"/>
        <v/>
      </c>
      <c r="P176" s="334"/>
      <c r="Q176" s="115" t="str">
        <f t="shared" si="27"/>
        <v/>
      </c>
      <c r="R176" s="118" t="str">
        <f t="shared" si="29"/>
        <v/>
      </c>
      <c r="S176" s="115" t="str">
        <f t="shared" si="22"/>
        <v/>
      </c>
      <c r="T176" s="330"/>
    </row>
    <row r="177" spans="1:20" s="6" customFormat="1" ht="17.25" customHeight="1">
      <c r="A177" s="332">
        <v>170</v>
      </c>
      <c r="B177" s="333"/>
      <c r="C177" s="332"/>
      <c r="D177" s="332"/>
      <c r="E177" s="332"/>
      <c r="F177" s="363" t="str">
        <f t="shared" si="23"/>
        <v/>
      </c>
      <c r="G177" s="74" t="str">
        <f t="shared" si="24"/>
        <v/>
      </c>
      <c r="H177" s="332"/>
      <c r="I177" s="332"/>
      <c r="J177" s="335" t="str">
        <f t="shared" si="20"/>
        <v/>
      </c>
      <c r="K177" s="361" t="str">
        <f t="shared" si="25"/>
        <v/>
      </c>
      <c r="L177" s="116" t="str">
        <f t="shared" si="28"/>
        <v/>
      </c>
      <c r="M177" s="74" t="str">
        <f t="shared" si="21"/>
        <v/>
      </c>
      <c r="N177" s="332"/>
      <c r="O177" s="116" t="str">
        <f t="shared" si="26"/>
        <v/>
      </c>
      <c r="P177" s="332"/>
      <c r="Q177" s="116" t="str">
        <f t="shared" si="27"/>
        <v/>
      </c>
      <c r="R177" s="74" t="str">
        <f t="shared" si="29"/>
        <v/>
      </c>
      <c r="S177" s="74" t="str">
        <f t="shared" si="22"/>
        <v/>
      </c>
      <c r="T177" s="333"/>
    </row>
    <row r="178" spans="1:20" s="6" customFormat="1" ht="17.25" customHeight="1">
      <c r="A178" s="326">
        <v>171</v>
      </c>
      <c r="B178" s="339"/>
      <c r="C178" s="334"/>
      <c r="D178" s="334"/>
      <c r="E178" s="334"/>
      <c r="F178" s="362" t="str">
        <f t="shared" si="23"/>
        <v/>
      </c>
      <c r="G178" s="67" t="str">
        <f t="shared" si="24"/>
        <v/>
      </c>
      <c r="H178" s="334"/>
      <c r="I178" s="334"/>
      <c r="J178" s="328" t="str">
        <f t="shared" si="20"/>
        <v/>
      </c>
      <c r="K178" s="359" t="str">
        <f t="shared" si="25"/>
        <v/>
      </c>
      <c r="L178" s="67" t="str">
        <f t="shared" si="28"/>
        <v/>
      </c>
      <c r="M178" s="85" t="str">
        <f t="shared" si="21"/>
        <v/>
      </c>
      <c r="N178" s="334"/>
      <c r="O178" s="67" t="str">
        <f t="shared" si="26"/>
        <v/>
      </c>
      <c r="P178" s="334"/>
      <c r="Q178" s="67" t="str">
        <f t="shared" si="27"/>
        <v/>
      </c>
      <c r="R178" s="67" t="str">
        <f t="shared" si="29"/>
        <v/>
      </c>
      <c r="S178" s="85" t="str">
        <f t="shared" si="22"/>
        <v/>
      </c>
      <c r="T178" s="339"/>
    </row>
    <row r="179" spans="1:20" s="6" customFormat="1" ht="17.25" customHeight="1">
      <c r="A179" s="329">
        <v>172</v>
      </c>
      <c r="B179" s="330"/>
      <c r="C179" s="337"/>
      <c r="D179" s="337"/>
      <c r="E179" s="337"/>
      <c r="F179" s="364" t="str">
        <f t="shared" si="23"/>
        <v/>
      </c>
      <c r="G179" s="71" t="str">
        <f t="shared" si="24"/>
        <v/>
      </c>
      <c r="H179" s="337"/>
      <c r="I179" s="337"/>
      <c r="J179" s="331" t="str">
        <f t="shared" si="20"/>
        <v/>
      </c>
      <c r="K179" s="360" t="str">
        <f t="shared" si="25"/>
        <v/>
      </c>
      <c r="L179" s="71" t="str">
        <f t="shared" si="28"/>
        <v/>
      </c>
      <c r="M179" s="115" t="str">
        <f t="shared" si="21"/>
        <v/>
      </c>
      <c r="N179" s="337"/>
      <c r="O179" s="71" t="str">
        <f t="shared" si="26"/>
        <v/>
      </c>
      <c r="P179" s="337"/>
      <c r="Q179" s="71" t="str">
        <f t="shared" si="27"/>
        <v/>
      </c>
      <c r="R179" s="115" t="str">
        <f t="shared" si="29"/>
        <v/>
      </c>
      <c r="S179" s="115" t="str">
        <f t="shared" si="22"/>
        <v/>
      </c>
      <c r="T179" s="330"/>
    </row>
    <row r="180" spans="1:20" s="6" customFormat="1" ht="17.25" customHeight="1">
      <c r="A180" s="329">
        <v>173</v>
      </c>
      <c r="B180" s="330"/>
      <c r="C180" s="329"/>
      <c r="D180" s="329"/>
      <c r="E180" s="329"/>
      <c r="F180" s="364" t="str">
        <f t="shared" si="23"/>
        <v/>
      </c>
      <c r="G180" s="71" t="str">
        <f t="shared" si="24"/>
        <v/>
      </c>
      <c r="H180" s="329"/>
      <c r="I180" s="329"/>
      <c r="J180" s="331" t="str">
        <f t="shared" si="20"/>
        <v/>
      </c>
      <c r="K180" s="360" t="str">
        <f t="shared" si="25"/>
        <v/>
      </c>
      <c r="L180" s="115" t="str">
        <f t="shared" si="28"/>
        <v/>
      </c>
      <c r="M180" s="115" t="str">
        <f t="shared" si="21"/>
        <v/>
      </c>
      <c r="N180" s="329"/>
      <c r="O180" s="71" t="str">
        <f t="shared" si="26"/>
        <v/>
      </c>
      <c r="P180" s="329"/>
      <c r="Q180" s="71" t="str">
        <f t="shared" si="27"/>
        <v/>
      </c>
      <c r="R180" s="115" t="str">
        <f t="shared" si="29"/>
        <v/>
      </c>
      <c r="S180" s="115" t="str">
        <f t="shared" si="22"/>
        <v/>
      </c>
      <c r="T180" s="330"/>
    </row>
    <row r="181" spans="1:20" s="6" customFormat="1" ht="17.25" customHeight="1">
      <c r="A181" s="329">
        <v>174</v>
      </c>
      <c r="B181" s="330"/>
      <c r="C181" s="334"/>
      <c r="D181" s="334"/>
      <c r="E181" s="334"/>
      <c r="F181" s="364" t="str">
        <f t="shared" si="23"/>
        <v/>
      </c>
      <c r="G181" s="71" t="str">
        <f t="shared" si="24"/>
        <v/>
      </c>
      <c r="H181" s="334"/>
      <c r="I181" s="334"/>
      <c r="J181" s="331" t="str">
        <f t="shared" si="20"/>
        <v/>
      </c>
      <c r="K181" s="360" t="str">
        <f t="shared" si="25"/>
        <v/>
      </c>
      <c r="L181" s="115" t="str">
        <f t="shared" si="28"/>
        <v/>
      </c>
      <c r="M181" s="115" t="str">
        <f t="shared" si="21"/>
        <v/>
      </c>
      <c r="N181" s="334"/>
      <c r="O181" s="115" t="str">
        <f t="shared" si="26"/>
        <v/>
      </c>
      <c r="P181" s="334"/>
      <c r="Q181" s="115" t="str">
        <f t="shared" si="27"/>
        <v/>
      </c>
      <c r="R181" s="118" t="str">
        <f t="shared" si="29"/>
        <v/>
      </c>
      <c r="S181" s="115" t="str">
        <f t="shared" si="22"/>
        <v/>
      </c>
      <c r="T181" s="330"/>
    </row>
    <row r="182" spans="1:20" s="6" customFormat="1" ht="17.25" customHeight="1">
      <c r="A182" s="332">
        <v>175</v>
      </c>
      <c r="B182" s="333"/>
      <c r="C182" s="332"/>
      <c r="D182" s="332"/>
      <c r="E182" s="332"/>
      <c r="F182" s="363" t="str">
        <f t="shared" si="23"/>
        <v/>
      </c>
      <c r="G182" s="74" t="str">
        <f t="shared" si="24"/>
        <v/>
      </c>
      <c r="H182" s="332"/>
      <c r="I182" s="332"/>
      <c r="J182" s="335" t="str">
        <f t="shared" si="20"/>
        <v/>
      </c>
      <c r="K182" s="361" t="str">
        <f t="shared" si="25"/>
        <v/>
      </c>
      <c r="L182" s="116" t="str">
        <f t="shared" si="28"/>
        <v/>
      </c>
      <c r="M182" s="74" t="str">
        <f t="shared" si="21"/>
        <v/>
      </c>
      <c r="N182" s="332"/>
      <c r="O182" s="116" t="str">
        <f t="shared" si="26"/>
        <v/>
      </c>
      <c r="P182" s="332"/>
      <c r="Q182" s="116" t="str">
        <f t="shared" si="27"/>
        <v/>
      </c>
      <c r="R182" s="74" t="str">
        <f t="shared" si="29"/>
        <v/>
      </c>
      <c r="S182" s="74" t="str">
        <f t="shared" si="22"/>
        <v/>
      </c>
      <c r="T182" s="333"/>
    </row>
    <row r="183" spans="1:20" s="6" customFormat="1" ht="17.25" customHeight="1">
      <c r="A183" s="326">
        <v>176</v>
      </c>
      <c r="B183" s="339"/>
      <c r="C183" s="334"/>
      <c r="D183" s="334"/>
      <c r="E183" s="334"/>
      <c r="F183" s="362" t="str">
        <f t="shared" si="23"/>
        <v/>
      </c>
      <c r="G183" s="67" t="str">
        <f t="shared" si="24"/>
        <v/>
      </c>
      <c r="H183" s="334"/>
      <c r="I183" s="334"/>
      <c r="J183" s="328" t="str">
        <f t="shared" si="20"/>
        <v/>
      </c>
      <c r="K183" s="359" t="str">
        <f t="shared" si="25"/>
        <v/>
      </c>
      <c r="L183" s="67" t="str">
        <f t="shared" si="28"/>
        <v/>
      </c>
      <c r="M183" s="85" t="str">
        <f t="shared" si="21"/>
        <v/>
      </c>
      <c r="N183" s="334"/>
      <c r="O183" s="67" t="str">
        <f t="shared" si="26"/>
        <v/>
      </c>
      <c r="P183" s="334"/>
      <c r="Q183" s="67" t="str">
        <f t="shared" si="27"/>
        <v/>
      </c>
      <c r="R183" s="67" t="str">
        <f t="shared" si="29"/>
        <v/>
      </c>
      <c r="S183" s="85" t="str">
        <f t="shared" si="22"/>
        <v/>
      </c>
      <c r="T183" s="339"/>
    </row>
    <row r="184" spans="1:20" s="6" customFormat="1" ht="17.25" customHeight="1">
      <c r="A184" s="329">
        <v>177</v>
      </c>
      <c r="B184" s="330"/>
      <c r="C184" s="337"/>
      <c r="D184" s="337"/>
      <c r="E184" s="337"/>
      <c r="F184" s="364" t="str">
        <f t="shared" si="23"/>
        <v/>
      </c>
      <c r="G184" s="71" t="str">
        <f t="shared" si="24"/>
        <v/>
      </c>
      <c r="H184" s="337"/>
      <c r="I184" s="337"/>
      <c r="J184" s="331" t="str">
        <f t="shared" si="20"/>
        <v/>
      </c>
      <c r="K184" s="360" t="str">
        <f t="shared" si="25"/>
        <v/>
      </c>
      <c r="L184" s="71" t="str">
        <f t="shared" si="28"/>
        <v/>
      </c>
      <c r="M184" s="115" t="str">
        <f t="shared" si="21"/>
        <v/>
      </c>
      <c r="N184" s="337"/>
      <c r="O184" s="71" t="str">
        <f t="shared" si="26"/>
        <v/>
      </c>
      <c r="P184" s="337"/>
      <c r="Q184" s="71" t="str">
        <f t="shared" si="27"/>
        <v/>
      </c>
      <c r="R184" s="115" t="str">
        <f t="shared" si="29"/>
        <v/>
      </c>
      <c r="S184" s="115" t="str">
        <f t="shared" si="22"/>
        <v/>
      </c>
      <c r="T184" s="330"/>
    </row>
    <row r="185" spans="1:20" s="6" customFormat="1" ht="17.25" customHeight="1">
      <c r="A185" s="329">
        <v>178</v>
      </c>
      <c r="B185" s="330"/>
      <c r="C185" s="329"/>
      <c r="D185" s="329"/>
      <c r="E185" s="329"/>
      <c r="F185" s="364" t="str">
        <f t="shared" si="23"/>
        <v/>
      </c>
      <c r="G185" s="71" t="str">
        <f t="shared" si="24"/>
        <v/>
      </c>
      <c r="H185" s="329"/>
      <c r="I185" s="329"/>
      <c r="J185" s="331" t="str">
        <f t="shared" si="20"/>
        <v/>
      </c>
      <c r="K185" s="360" t="str">
        <f t="shared" si="25"/>
        <v/>
      </c>
      <c r="L185" s="115" t="str">
        <f t="shared" si="28"/>
        <v/>
      </c>
      <c r="M185" s="115" t="str">
        <f t="shared" si="21"/>
        <v/>
      </c>
      <c r="N185" s="329"/>
      <c r="O185" s="71" t="str">
        <f t="shared" si="26"/>
        <v/>
      </c>
      <c r="P185" s="329"/>
      <c r="Q185" s="71" t="str">
        <f t="shared" si="27"/>
        <v/>
      </c>
      <c r="R185" s="115" t="str">
        <f t="shared" si="29"/>
        <v/>
      </c>
      <c r="S185" s="115" t="str">
        <f t="shared" si="22"/>
        <v/>
      </c>
      <c r="T185" s="330"/>
    </row>
    <row r="186" spans="1:20" s="6" customFormat="1" ht="17.25" customHeight="1">
      <c r="A186" s="329">
        <v>179</v>
      </c>
      <c r="B186" s="330"/>
      <c r="C186" s="334"/>
      <c r="D186" s="334"/>
      <c r="E186" s="334"/>
      <c r="F186" s="364" t="str">
        <f t="shared" si="23"/>
        <v/>
      </c>
      <c r="G186" s="71" t="str">
        <f t="shared" si="24"/>
        <v/>
      </c>
      <c r="H186" s="334"/>
      <c r="I186" s="334"/>
      <c r="J186" s="331" t="str">
        <f t="shared" si="20"/>
        <v/>
      </c>
      <c r="K186" s="360" t="str">
        <f t="shared" si="25"/>
        <v/>
      </c>
      <c r="L186" s="115" t="str">
        <f t="shared" si="28"/>
        <v/>
      </c>
      <c r="M186" s="115" t="str">
        <f t="shared" si="21"/>
        <v/>
      </c>
      <c r="N186" s="334"/>
      <c r="O186" s="115" t="str">
        <f t="shared" si="26"/>
        <v/>
      </c>
      <c r="P186" s="334"/>
      <c r="Q186" s="115" t="str">
        <f t="shared" si="27"/>
        <v/>
      </c>
      <c r="R186" s="118" t="str">
        <f t="shared" si="29"/>
        <v/>
      </c>
      <c r="S186" s="115" t="str">
        <f t="shared" si="22"/>
        <v/>
      </c>
      <c r="T186" s="330"/>
    </row>
    <row r="187" spans="1:20" s="6" customFormat="1" ht="17.25" customHeight="1">
      <c r="A187" s="332">
        <v>180</v>
      </c>
      <c r="B187" s="333"/>
      <c r="C187" s="332"/>
      <c r="D187" s="332"/>
      <c r="E187" s="332"/>
      <c r="F187" s="363" t="str">
        <f t="shared" si="23"/>
        <v/>
      </c>
      <c r="G187" s="74" t="str">
        <f t="shared" si="24"/>
        <v/>
      </c>
      <c r="H187" s="332"/>
      <c r="I187" s="332"/>
      <c r="J187" s="338" t="str">
        <f t="shared" si="20"/>
        <v/>
      </c>
      <c r="K187" s="361" t="str">
        <f t="shared" si="25"/>
        <v/>
      </c>
      <c r="L187" s="124" t="str">
        <f t="shared" si="28"/>
        <v/>
      </c>
      <c r="M187" s="74" t="str">
        <f t="shared" si="21"/>
        <v/>
      </c>
      <c r="N187" s="332"/>
      <c r="O187" s="124" t="str">
        <f t="shared" si="26"/>
        <v/>
      </c>
      <c r="P187" s="332"/>
      <c r="Q187" s="124" t="str">
        <f t="shared" si="27"/>
        <v/>
      </c>
      <c r="R187" s="74" t="str">
        <f t="shared" si="29"/>
        <v/>
      </c>
      <c r="S187" s="74" t="str">
        <f t="shared" si="22"/>
        <v/>
      </c>
      <c r="T187" s="333"/>
    </row>
    <row r="188" spans="1:20" s="6" customFormat="1" ht="17.25" customHeight="1">
      <c r="A188" s="326">
        <v>181</v>
      </c>
      <c r="B188" s="327"/>
      <c r="C188" s="336"/>
      <c r="D188" s="336"/>
      <c r="E188" s="336"/>
      <c r="F188" s="362" t="str">
        <f t="shared" si="23"/>
        <v/>
      </c>
      <c r="G188" s="67" t="str">
        <f t="shared" si="24"/>
        <v/>
      </c>
      <c r="H188" s="336"/>
      <c r="I188" s="336"/>
      <c r="J188" s="328" t="str">
        <f t="shared" si="20"/>
        <v/>
      </c>
      <c r="K188" s="359" t="str">
        <f t="shared" si="25"/>
        <v/>
      </c>
      <c r="L188" s="67" t="str">
        <f t="shared" si="28"/>
        <v/>
      </c>
      <c r="M188" s="85" t="str">
        <f t="shared" si="21"/>
        <v/>
      </c>
      <c r="N188" s="336"/>
      <c r="O188" s="67" t="str">
        <f t="shared" si="26"/>
        <v/>
      </c>
      <c r="P188" s="336"/>
      <c r="Q188" s="67" t="str">
        <f t="shared" si="27"/>
        <v/>
      </c>
      <c r="R188" s="67" t="str">
        <f t="shared" si="29"/>
        <v/>
      </c>
      <c r="S188" s="85" t="str">
        <f t="shared" si="22"/>
        <v/>
      </c>
      <c r="T188" s="327"/>
    </row>
    <row r="189" spans="1:20" s="6" customFormat="1" ht="17.25" customHeight="1">
      <c r="A189" s="329">
        <v>182</v>
      </c>
      <c r="B189" s="330"/>
      <c r="C189" s="337"/>
      <c r="D189" s="337"/>
      <c r="E189" s="337"/>
      <c r="F189" s="364" t="str">
        <f t="shared" si="23"/>
        <v/>
      </c>
      <c r="G189" s="71" t="str">
        <f t="shared" si="24"/>
        <v/>
      </c>
      <c r="H189" s="337"/>
      <c r="I189" s="337"/>
      <c r="J189" s="331" t="str">
        <f t="shared" si="20"/>
        <v/>
      </c>
      <c r="K189" s="360" t="str">
        <f t="shared" si="25"/>
        <v/>
      </c>
      <c r="L189" s="71" t="str">
        <f t="shared" si="28"/>
        <v/>
      </c>
      <c r="M189" s="115" t="str">
        <f t="shared" si="21"/>
        <v/>
      </c>
      <c r="N189" s="337"/>
      <c r="O189" s="71" t="str">
        <f t="shared" si="26"/>
        <v/>
      </c>
      <c r="P189" s="337"/>
      <c r="Q189" s="71" t="str">
        <f t="shared" si="27"/>
        <v/>
      </c>
      <c r="R189" s="115" t="str">
        <f t="shared" si="29"/>
        <v/>
      </c>
      <c r="S189" s="115" t="str">
        <f t="shared" si="22"/>
        <v/>
      </c>
      <c r="T189" s="330"/>
    </row>
    <row r="190" spans="1:20" s="6" customFormat="1" ht="17.25" customHeight="1">
      <c r="A190" s="329">
        <v>183</v>
      </c>
      <c r="B190" s="330"/>
      <c r="C190" s="329"/>
      <c r="D190" s="329"/>
      <c r="E190" s="329"/>
      <c r="F190" s="364" t="str">
        <f t="shared" si="23"/>
        <v/>
      </c>
      <c r="G190" s="71" t="str">
        <f t="shared" si="24"/>
        <v/>
      </c>
      <c r="H190" s="329"/>
      <c r="I190" s="329"/>
      <c r="J190" s="331" t="str">
        <f t="shared" si="20"/>
        <v/>
      </c>
      <c r="K190" s="360" t="str">
        <f t="shared" si="25"/>
        <v/>
      </c>
      <c r="L190" s="115" t="str">
        <f t="shared" si="28"/>
        <v/>
      </c>
      <c r="M190" s="115" t="str">
        <f t="shared" si="21"/>
        <v/>
      </c>
      <c r="N190" s="329"/>
      <c r="O190" s="71" t="str">
        <f t="shared" si="26"/>
        <v/>
      </c>
      <c r="P190" s="329"/>
      <c r="Q190" s="71" t="str">
        <f t="shared" si="27"/>
        <v/>
      </c>
      <c r="R190" s="115" t="str">
        <f t="shared" si="29"/>
        <v/>
      </c>
      <c r="S190" s="115" t="str">
        <f t="shared" si="22"/>
        <v/>
      </c>
      <c r="T190" s="330"/>
    </row>
    <row r="191" spans="1:20" s="6" customFormat="1" ht="17.25" customHeight="1">
      <c r="A191" s="329">
        <v>184</v>
      </c>
      <c r="B191" s="330"/>
      <c r="C191" s="334"/>
      <c r="D191" s="334"/>
      <c r="E191" s="334"/>
      <c r="F191" s="364" t="str">
        <f t="shared" si="23"/>
        <v/>
      </c>
      <c r="G191" s="71" t="str">
        <f t="shared" si="24"/>
        <v/>
      </c>
      <c r="H191" s="334"/>
      <c r="I191" s="334"/>
      <c r="J191" s="331" t="str">
        <f t="shared" si="20"/>
        <v/>
      </c>
      <c r="K191" s="360" t="str">
        <f t="shared" si="25"/>
        <v/>
      </c>
      <c r="L191" s="115" t="str">
        <f t="shared" si="28"/>
        <v/>
      </c>
      <c r="M191" s="115" t="str">
        <f t="shared" si="21"/>
        <v/>
      </c>
      <c r="N191" s="334"/>
      <c r="O191" s="115" t="str">
        <f t="shared" si="26"/>
        <v/>
      </c>
      <c r="P191" s="334"/>
      <c r="Q191" s="115" t="str">
        <f t="shared" si="27"/>
        <v/>
      </c>
      <c r="R191" s="118" t="str">
        <f t="shared" si="29"/>
        <v/>
      </c>
      <c r="S191" s="115" t="str">
        <f t="shared" si="22"/>
        <v/>
      </c>
      <c r="T191" s="330"/>
    </row>
    <row r="192" spans="1:20" s="6" customFormat="1" ht="17.25" customHeight="1">
      <c r="A192" s="332">
        <v>185</v>
      </c>
      <c r="B192" s="333"/>
      <c r="C192" s="332"/>
      <c r="D192" s="332"/>
      <c r="E192" s="332"/>
      <c r="F192" s="363" t="str">
        <f t="shared" si="23"/>
        <v/>
      </c>
      <c r="G192" s="74" t="str">
        <f t="shared" si="24"/>
        <v/>
      </c>
      <c r="H192" s="332"/>
      <c r="I192" s="332"/>
      <c r="J192" s="335" t="str">
        <f t="shared" si="20"/>
        <v/>
      </c>
      <c r="K192" s="361" t="str">
        <f t="shared" si="25"/>
        <v/>
      </c>
      <c r="L192" s="116" t="str">
        <f t="shared" si="28"/>
        <v/>
      </c>
      <c r="M192" s="74" t="str">
        <f t="shared" si="21"/>
        <v/>
      </c>
      <c r="N192" s="332"/>
      <c r="O192" s="116" t="str">
        <f t="shared" si="26"/>
        <v/>
      </c>
      <c r="P192" s="332"/>
      <c r="Q192" s="116" t="str">
        <f t="shared" si="27"/>
        <v/>
      </c>
      <c r="R192" s="74" t="str">
        <f t="shared" si="29"/>
        <v/>
      </c>
      <c r="S192" s="74" t="str">
        <f t="shared" si="22"/>
        <v/>
      </c>
      <c r="T192" s="333"/>
    </row>
    <row r="193" spans="1:20" s="6" customFormat="1" ht="17.25" customHeight="1">
      <c r="A193" s="326">
        <v>186</v>
      </c>
      <c r="B193" s="339"/>
      <c r="C193" s="336"/>
      <c r="D193" s="336"/>
      <c r="E193" s="340"/>
      <c r="F193" s="362" t="str">
        <f t="shared" si="23"/>
        <v/>
      </c>
      <c r="G193" s="67" t="str">
        <f t="shared" si="24"/>
        <v/>
      </c>
      <c r="H193" s="340"/>
      <c r="I193" s="340"/>
      <c r="J193" s="328" t="str">
        <f t="shared" si="20"/>
        <v/>
      </c>
      <c r="K193" s="359" t="str">
        <f t="shared" si="25"/>
        <v/>
      </c>
      <c r="L193" s="67" t="str">
        <f t="shared" si="28"/>
        <v/>
      </c>
      <c r="M193" s="85" t="str">
        <f t="shared" si="21"/>
        <v/>
      </c>
      <c r="N193" s="336"/>
      <c r="O193" s="67" t="str">
        <f t="shared" si="26"/>
        <v/>
      </c>
      <c r="P193" s="336"/>
      <c r="Q193" s="67" t="str">
        <f t="shared" si="27"/>
        <v/>
      </c>
      <c r="R193" s="67" t="str">
        <f t="shared" si="29"/>
        <v/>
      </c>
      <c r="S193" s="85" t="str">
        <f t="shared" si="22"/>
        <v/>
      </c>
      <c r="T193" s="339"/>
    </row>
    <row r="194" spans="1:20" s="6" customFormat="1" ht="17.25" customHeight="1">
      <c r="A194" s="329">
        <v>187</v>
      </c>
      <c r="B194" s="330"/>
      <c r="C194" s="337"/>
      <c r="D194" s="334"/>
      <c r="E194" s="341"/>
      <c r="F194" s="364" t="str">
        <f t="shared" si="23"/>
        <v/>
      </c>
      <c r="G194" s="71" t="str">
        <f t="shared" si="24"/>
        <v/>
      </c>
      <c r="H194" s="341"/>
      <c r="I194" s="341"/>
      <c r="J194" s="331" t="str">
        <f t="shared" si="20"/>
        <v/>
      </c>
      <c r="K194" s="360" t="str">
        <f t="shared" si="25"/>
        <v/>
      </c>
      <c r="L194" s="71" t="str">
        <f t="shared" si="28"/>
        <v/>
      </c>
      <c r="M194" s="115" t="str">
        <f t="shared" si="21"/>
        <v/>
      </c>
      <c r="N194" s="337"/>
      <c r="O194" s="71" t="str">
        <f t="shared" si="26"/>
        <v/>
      </c>
      <c r="P194" s="337"/>
      <c r="Q194" s="71" t="str">
        <f t="shared" si="27"/>
        <v/>
      </c>
      <c r="R194" s="115" t="str">
        <f t="shared" si="29"/>
        <v/>
      </c>
      <c r="S194" s="115" t="str">
        <f t="shared" si="22"/>
        <v/>
      </c>
      <c r="T194" s="330"/>
    </row>
    <row r="195" spans="1:20" s="6" customFormat="1" ht="17.25" customHeight="1">
      <c r="A195" s="329">
        <v>188</v>
      </c>
      <c r="B195" s="330"/>
      <c r="C195" s="329"/>
      <c r="D195" s="337"/>
      <c r="E195" s="342"/>
      <c r="F195" s="364" t="str">
        <f t="shared" si="23"/>
        <v/>
      </c>
      <c r="G195" s="71" t="str">
        <f t="shared" si="24"/>
        <v/>
      </c>
      <c r="H195" s="342"/>
      <c r="I195" s="342"/>
      <c r="J195" s="331" t="str">
        <f t="shared" si="20"/>
        <v/>
      </c>
      <c r="K195" s="360" t="str">
        <f t="shared" si="25"/>
        <v/>
      </c>
      <c r="L195" s="115" t="str">
        <f t="shared" si="28"/>
        <v/>
      </c>
      <c r="M195" s="115" t="str">
        <f t="shared" si="21"/>
        <v/>
      </c>
      <c r="N195" s="329"/>
      <c r="O195" s="71" t="str">
        <f t="shared" si="26"/>
        <v/>
      </c>
      <c r="P195" s="329"/>
      <c r="Q195" s="71" t="str">
        <f t="shared" si="27"/>
        <v/>
      </c>
      <c r="R195" s="115" t="str">
        <f t="shared" si="29"/>
        <v/>
      </c>
      <c r="S195" s="115" t="str">
        <f t="shared" si="22"/>
        <v/>
      </c>
      <c r="T195" s="330"/>
    </row>
    <row r="196" spans="1:20" s="6" customFormat="1" ht="17.25" customHeight="1">
      <c r="A196" s="329">
        <v>189</v>
      </c>
      <c r="B196" s="330"/>
      <c r="C196" s="334"/>
      <c r="D196" s="334"/>
      <c r="E196" s="342"/>
      <c r="F196" s="364" t="str">
        <f t="shared" si="23"/>
        <v/>
      </c>
      <c r="G196" s="71" t="str">
        <f t="shared" si="24"/>
        <v/>
      </c>
      <c r="H196" s="342"/>
      <c r="I196" s="342"/>
      <c r="J196" s="331" t="str">
        <f t="shared" si="20"/>
        <v/>
      </c>
      <c r="K196" s="360" t="str">
        <f t="shared" si="25"/>
        <v/>
      </c>
      <c r="L196" s="115" t="str">
        <f t="shared" si="28"/>
        <v/>
      </c>
      <c r="M196" s="115" t="str">
        <f t="shared" si="21"/>
        <v/>
      </c>
      <c r="N196" s="334"/>
      <c r="O196" s="115" t="str">
        <f t="shared" si="26"/>
        <v/>
      </c>
      <c r="P196" s="334"/>
      <c r="Q196" s="115" t="str">
        <f t="shared" si="27"/>
        <v/>
      </c>
      <c r="R196" s="118" t="str">
        <f t="shared" si="29"/>
        <v/>
      </c>
      <c r="S196" s="115" t="str">
        <f t="shared" si="22"/>
        <v/>
      </c>
      <c r="T196" s="330"/>
    </row>
    <row r="197" spans="1:20" s="6" customFormat="1" ht="17.25" customHeight="1">
      <c r="A197" s="332">
        <v>190</v>
      </c>
      <c r="B197" s="333"/>
      <c r="C197" s="332"/>
      <c r="D197" s="332"/>
      <c r="E197" s="343"/>
      <c r="F197" s="363" t="str">
        <f t="shared" si="23"/>
        <v/>
      </c>
      <c r="G197" s="74" t="str">
        <f t="shared" si="24"/>
        <v/>
      </c>
      <c r="H197" s="343"/>
      <c r="I197" s="343"/>
      <c r="J197" s="335" t="str">
        <f t="shared" si="20"/>
        <v/>
      </c>
      <c r="K197" s="361" t="str">
        <f t="shared" si="25"/>
        <v/>
      </c>
      <c r="L197" s="116" t="str">
        <f t="shared" si="28"/>
        <v/>
      </c>
      <c r="M197" s="74" t="str">
        <f t="shared" si="21"/>
        <v/>
      </c>
      <c r="N197" s="332"/>
      <c r="O197" s="116" t="str">
        <f t="shared" si="26"/>
        <v/>
      </c>
      <c r="P197" s="332"/>
      <c r="Q197" s="116" t="str">
        <f t="shared" si="27"/>
        <v/>
      </c>
      <c r="R197" s="74" t="str">
        <f t="shared" si="29"/>
        <v/>
      </c>
      <c r="S197" s="74" t="str">
        <f t="shared" si="22"/>
        <v/>
      </c>
      <c r="T197" s="333"/>
    </row>
    <row r="198" spans="1:20" s="6" customFormat="1" ht="17.25" customHeight="1">
      <c r="A198" s="326">
        <v>191</v>
      </c>
      <c r="B198" s="339"/>
      <c r="C198" s="336"/>
      <c r="D198" s="336"/>
      <c r="E198" s="336"/>
      <c r="F198" s="362" t="str">
        <f t="shared" si="23"/>
        <v/>
      </c>
      <c r="G198" s="67" t="str">
        <f t="shared" si="24"/>
        <v/>
      </c>
      <c r="H198" s="336"/>
      <c r="I198" s="336"/>
      <c r="J198" s="328" t="str">
        <f t="shared" si="20"/>
        <v/>
      </c>
      <c r="K198" s="359" t="str">
        <f t="shared" si="25"/>
        <v/>
      </c>
      <c r="L198" s="67" t="str">
        <f t="shared" si="28"/>
        <v/>
      </c>
      <c r="M198" s="85" t="str">
        <f t="shared" si="21"/>
        <v/>
      </c>
      <c r="N198" s="336"/>
      <c r="O198" s="67" t="str">
        <f t="shared" si="26"/>
        <v/>
      </c>
      <c r="P198" s="336"/>
      <c r="Q198" s="67" t="str">
        <f t="shared" si="27"/>
        <v/>
      </c>
      <c r="R198" s="67" t="str">
        <f t="shared" si="29"/>
        <v/>
      </c>
      <c r="S198" s="85" t="str">
        <f t="shared" si="22"/>
        <v/>
      </c>
      <c r="T198" s="339"/>
    </row>
    <row r="199" spans="1:20" s="6" customFormat="1" ht="17.25" customHeight="1">
      <c r="A199" s="329">
        <v>192</v>
      </c>
      <c r="B199" s="330"/>
      <c r="C199" s="337"/>
      <c r="D199" s="337"/>
      <c r="E199" s="337"/>
      <c r="F199" s="364" t="str">
        <f t="shared" si="23"/>
        <v/>
      </c>
      <c r="G199" s="71" t="str">
        <f t="shared" si="24"/>
        <v/>
      </c>
      <c r="H199" s="337"/>
      <c r="I199" s="337"/>
      <c r="J199" s="331" t="str">
        <f t="shared" si="20"/>
        <v/>
      </c>
      <c r="K199" s="360" t="str">
        <f t="shared" si="25"/>
        <v/>
      </c>
      <c r="L199" s="71" t="str">
        <f t="shared" si="28"/>
        <v/>
      </c>
      <c r="M199" s="115" t="str">
        <f t="shared" si="21"/>
        <v/>
      </c>
      <c r="N199" s="337"/>
      <c r="O199" s="71" t="str">
        <f t="shared" si="26"/>
        <v/>
      </c>
      <c r="P199" s="337"/>
      <c r="Q199" s="71" t="str">
        <f t="shared" si="27"/>
        <v/>
      </c>
      <c r="R199" s="115" t="str">
        <f t="shared" si="29"/>
        <v/>
      </c>
      <c r="S199" s="115" t="str">
        <f t="shared" si="22"/>
        <v/>
      </c>
      <c r="T199" s="330"/>
    </row>
    <row r="200" spans="1:20" s="6" customFormat="1" ht="17.25" customHeight="1">
      <c r="A200" s="329">
        <v>193</v>
      </c>
      <c r="B200" s="330"/>
      <c r="C200" s="329"/>
      <c r="D200" s="329"/>
      <c r="E200" s="329"/>
      <c r="F200" s="364" t="str">
        <f t="shared" si="23"/>
        <v/>
      </c>
      <c r="G200" s="71" t="str">
        <f t="shared" si="24"/>
        <v/>
      </c>
      <c r="H200" s="329"/>
      <c r="I200" s="329"/>
      <c r="J200" s="331" t="str">
        <f t="shared" ref="J200:J263" si="30">IF(AND(ISBLANK(H200),ISBLANK(I200)),"",SUM(H200:I200))</f>
        <v/>
      </c>
      <c r="K200" s="360" t="str">
        <f t="shared" si="25"/>
        <v/>
      </c>
      <c r="L200" s="115" t="str">
        <f t="shared" si="28"/>
        <v/>
      </c>
      <c r="M200" s="115" t="str">
        <f t="shared" ref="M200:M407" si="31">IF(L200&lt;&gt;"",IF(L200&lt;25,"ปรับปรุง",IF(L200&lt;50,"พอใช้",IF(L200&lt;75,"ดี",IF(L200&lt;101,"ดีมาก")))),"")</f>
        <v/>
      </c>
      <c r="N200" s="329"/>
      <c r="O200" s="71" t="str">
        <f t="shared" si="26"/>
        <v/>
      </c>
      <c r="P200" s="329"/>
      <c r="Q200" s="71" t="str">
        <f t="shared" si="27"/>
        <v/>
      </c>
      <c r="R200" s="115" t="str">
        <f t="shared" si="29"/>
        <v/>
      </c>
      <c r="S200" s="115" t="str">
        <f t="shared" ref="S200:S407" si="32">IF(R200&lt;&gt;"",IF(R200&lt;25,"ปรับปรุง",IF(R200&lt;50,"พอใช้",IF(R200&lt;75,"ดี",IF(R200&lt;101,"ดีมาก")))),"")</f>
        <v/>
      </c>
      <c r="T200" s="330"/>
    </row>
    <row r="201" spans="1:20" s="6" customFormat="1" ht="17.25" customHeight="1">
      <c r="A201" s="329">
        <v>194</v>
      </c>
      <c r="B201" s="330"/>
      <c r="C201" s="334"/>
      <c r="D201" s="334"/>
      <c r="E201" s="334"/>
      <c r="F201" s="364" t="str">
        <f t="shared" ref="F201:F264" si="33">IF(AND(ISBLANK(C201),ISBLANK(D201),ISBLANK(E201)),"",SUM(C201:E201))</f>
        <v/>
      </c>
      <c r="G201" s="71" t="str">
        <f t="shared" ref="G201:G264" si="34">IF(F201&lt;&gt;"",IF(F201&lt;10,"ปรับปรุง",IF(F201&lt;20,"พอใช้",IF(F201&lt;30,"ดี",IF(F201&lt;41,"ดีมาก")))),"")</f>
        <v/>
      </c>
      <c r="H201" s="334"/>
      <c r="I201" s="334"/>
      <c r="J201" s="331" t="str">
        <f t="shared" si="30"/>
        <v/>
      </c>
      <c r="K201" s="360" t="str">
        <f t="shared" ref="K201:K264" si="35">IF(J201&lt;&gt;"",IF(J201&lt;3,"ปรับปรุง",IF(J201&lt;5,"พอใช้",IF(J201&lt;8,"ดี",IF(J201&lt;11,"ดีมาก")))),"")</f>
        <v/>
      </c>
      <c r="L201" s="115" t="str">
        <f t="shared" si="28"/>
        <v/>
      </c>
      <c r="M201" s="115" t="str">
        <f t="shared" si="31"/>
        <v/>
      </c>
      <c r="N201" s="334"/>
      <c r="O201" s="115" t="str">
        <f t="shared" ref="O201:O264" si="36">IF(N201&lt;&gt;"",IF(N201&lt;5,"ปรับปรุง",IF(N201&lt;10,"พอใช้",IF(N201&lt;15,"ดี",IF(N201&lt;21,"ดีมาก")))),"")</f>
        <v/>
      </c>
      <c r="P201" s="334"/>
      <c r="Q201" s="115" t="str">
        <f t="shared" ref="Q201:Q264" si="37">IF(P201&lt;&gt;"",IF(P201&lt;5,"ปรับปรุง",IF(P201&lt;10,"พอใช้",IF(P201&lt;15,"ดี",IF(P201&lt;21,"ดีมาก")))),"")</f>
        <v/>
      </c>
      <c r="R201" s="118" t="str">
        <f t="shared" si="29"/>
        <v/>
      </c>
      <c r="S201" s="115" t="str">
        <f t="shared" si="32"/>
        <v/>
      </c>
      <c r="T201" s="330"/>
    </row>
    <row r="202" spans="1:20" s="6" customFormat="1" ht="17.25" customHeight="1">
      <c r="A202" s="332">
        <v>195</v>
      </c>
      <c r="B202" s="333"/>
      <c r="C202" s="332"/>
      <c r="D202" s="332"/>
      <c r="E202" s="332"/>
      <c r="F202" s="363" t="str">
        <f t="shared" si="33"/>
        <v/>
      </c>
      <c r="G202" s="74" t="str">
        <f t="shared" si="34"/>
        <v/>
      </c>
      <c r="H202" s="332"/>
      <c r="I202" s="332"/>
      <c r="J202" s="335" t="str">
        <f t="shared" si="30"/>
        <v/>
      </c>
      <c r="K202" s="361" t="str">
        <f t="shared" si="35"/>
        <v/>
      </c>
      <c r="L202" s="116" t="str">
        <f t="shared" si="28"/>
        <v/>
      </c>
      <c r="M202" s="74" t="str">
        <f t="shared" si="31"/>
        <v/>
      </c>
      <c r="N202" s="332"/>
      <c r="O202" s="116" t="str">
        <f t="shared" si="36"/>
        <v/>
      </c>
      <c r="P202" s="332"/>
      <c r="Q202" s="116" t="str">
        <f t="shared" si="37"/>
        <v/>
      </c>
      <c r="R202" s="74" t="str">
        <f t="shared" si="29"/>
        <v/>
      </c>
      <c r="S202" s="74" t="str">
        <f t="shared" si="32"/>
        <v/>
      </c>
      <c r="T202" s="333"/>
    </row>
    <row r="203" spans="1:20" s="6" customFormat="1" ht="17.25" customHeight="1">
      <c r="A203" s="326">
        <v>196</v>
      </c>
      <c r="B203" s="327"/>
      <c r="C203" s="336"/>
      <c r="D203" s="336"/>
      <c r="E203" s="336"/>
      <c r="F203" s="362" t="str">
        <f t="shared" si="33"/>
        <v/>
      </c>
      <c r="G203" s="67" t="str">
        <f t="shared" si="34"/>
        <v/>
      </c>
      <c r="H203" s="336"/>
      <c r="I203" s="336"/>
      <c r="J203" s="328" t="str">
        <f t="shared" si="30"/>
        <v/>
      </c>
      <c r="K203" s="359" t="str">
        <f t="shared" si="35"/>
        <v/>
      </c>
      <c r="L203" s="67" t="str">
        <f t="shared" si="28"/>
        <v/>
      </c>
      <c r="M203" s="85" t="str">
        <f t="shared" si="31"/>
        <v/>
      </c>
      <c r="N203" s="336"/>
      <c r="O203" s="67" t="str">
        <f t="shared" si="36"/>
        <v/>
      </c>
      <c r="P203" s="336"/>
      <c r="Q203" s="67" t="str">
        <f t="shared" si="37"/>
        <v/>
      </c>
      <c r="R203" s="67" t="str">
        <f t="shared" si="29"/>
        <v/>
      </c>
      <c r="S203" s="85" t="str">
        <f t="shared" si="32"/>
        <v/>
      </c>
      <c r="T203" s="327"/>
    </row>
    <row r="204" spans="1:20" s="6" customFormat="1" ht="17.25" customHeight="1">
      <c r="A204" s="329">
        <v>197</v>
      </c>
      <c r="B204" s="330"/>
      <c r="C204" s="337"/>
      <c r="D204" s="337"/>
      <c r="E204" s="337"/>
      <c r="F204" s="364" t="str">
        <f t="shared" si="33"/>
        <v/>
      </c>
      <c r="G204" s="71" t="str">
        <f t="shared" si="34"/>
        <v/>
      </c>
      <c r="H204" s="337"/>
      <c r="I204" s="337"/>
      <c r="J204" s="331" t="str">
        <f t="shared" si="30"/>
        <v/>
      </c>
      <c r="K204" s="360" t="str">
        <f t="shared" si="35"/>
        <v/>
      </c>
      <c r="L204" s="71" t="str">
        <f t="shared" si="28"/>
        <v/>
      </c>
      <c r="M204" s="115" t="str">
        <f t="shared" si="31"/>
        <v/>
      </c>
      <c r="N204" s="337"/>
      <c r="O204" s="71" t="str">
        <f t="shared" si="36"/>
        <v/>
      </c>
      <c r="P204" s="337"/>
      <c r="Q204" s="71" t="str">
        <f t="shared" si="37"/>
        <v/>
      </c>
      <c r="R204" s="115" t="str">
        <f t="shared" si="29"/>
        <v/>
      </c>
      <c r="S204" s="115" t="str">
        <f t="shared" si="32"/>
        <v/>
      </c>
      <c r="T204" s="330"/>
    </row>
    <row r="205" spans="1:20" s="6" customFormat="1" ht="17.25" customHeight="1">
      <c r="A205" s="329">
        <v>198</v>
      </c>
      <c r="B205" s="330"/>
      <c r="C205" s="329"/>
      <c r="D205" s="329"/>
      <c r="E205" s="329"/>
      <c r="F205" s="364" t="str">
        <f t="shared" si="33"/>
        <v/>
      </c>
      <c r="G205" s="71" t="str">
        <f t="shared" si="34"/>
        <v/>
      </c>
      <c r="H205" s="329"/>
      <c r="I205" s="329"/>
      <c r="J205" s="331" t="str">
        <f t="shared" si="30"/>
        <v/>
      </c>
      <c r="K205" s="360" t="str">
        <f t="shared" si="35"/>
        <v/>
      </c>
      <c r="L205" s="115" t="str">
        <f t="shared" ref="L205:L268" si="38">IF(AND(ISBLANK(C205),ISBLANK(D205),ISBLANK(E205),ISBLANK(H205),ISBLANK(I205)),"",(C205+D205+E205+H205+I205)*100/50)</f>
        <v/>
      </c>
      <c r="M205" s="115" t="str">
        <f t="shared" si="31"/>
        <v/>
      </c>
      <c r="N205" s="329"/>
      <c r="O205" s="71" t="str">
        <f t="shared" si="36"/>
        <v/>
      </c>
      <c r="P205" s="329"/>
      <c r="Q205" s="71" t="str">
        <f t="shared" si="37"/>
        <v/>
      </c>
      <c r="R205" s="115" t="str">
        <f t="shared" ref="R205:R268" si="39">IF(AND(ISBLANK(N205),ISBLANK(P205)),"",(N205+P205)*100/40)</f>
        <v/>
      </c>
      <c r="S205" s="115" t="str">
        <f t="shared" si="32"/>
        <v/>
      </c>
      <c r="T205" s="330"/>
    </row>
    <row r="206" spans="1:20" s="6" customFormat="1" ht="17.25" customHeight="1">
      <c r="A206" s="329">
        <v>199</v>
      </c>
      <c r="B206" s="330"/>
      <c r="C206" s="334"/>
      <c r="D206" s="334"/>
      <c r="E206" s="334"/>
      <c r="F206" s="364" t="str">
        <f t="shared" si="33"/>
        <v/>
      </c>
      <c r="G206" s="71" t="str">
        <f t="shared" si="34"/>
        <v/>
      </c>
      <c r="H206" s="334"/>
      <c r="I206" s="334"/>
      <c r="J206" s="331" t="str">
        <f t="shared" si="30"/>
        <v/>
      </c>
      <c r="K206" s="360" t="str">
        <f t="shared" si="35"/>
        <v/>
      </c>
      <c r="L206" s="115" t="str">
        <f t="shared" si="38"/>
        <v/>
      </c>
      <c r="M206" s="115" t="str">
        <f t="shared" si="31"/>
        <v/>
      </c>
      <c r="N206" s="334"/>
      <c r="O206" s="115" t="str">
        <f t="shared" si="36"/>
        <v/>
      </c>
      <c r="P206" s="334"/>
      <c r="Q206" s="115" t="str">
        <f t="shared" si="37"/>
        <v/>
      </c>
      <c r="R206" s="118" t="str">
        <f t="shared" si="39"/>
        <v/>
      </c>
      <c r="S206" s="115" t="str">
        <f t="shared" si="32"/>
        <v/>
      </c>
      <c r="T206" s="330"/>
    </row>
    <row r="207" spans="1:20" s="6" customFormat="1" ht="17.25" customHeight="1">
      <c r="A207" s="332">
        <v>200</v>
      </c>
      <c r="B207" s="333"/>
      <c r="C207" s="332"/>
      <c r="D207" s="332"/>
      <c r="E207" s="332"/>
      <c r="F207" s="363" t="str">
        <f t="shared" si="33"/>
        <v/>
      </c>
      <c r="G207" s="74" t="str">
        <f t="shared" si="34"/>
        <v/>
      </c>
      <c r="H207" s="332"/>
      <c r="I207" s="332"/>
      <c r="J207" s="338" t="str">
        <f t="shared" si="30"/>
        <v/>
      </c>
      <c r="K207" s="361" t="str">
        <f t="shared" si="35"/>
        <v/>
      </c>
      <c r="L207" s="124" t="str">
        <f t="shared" si="38"/>
        <v/>
      </c>
      <c r="M207" s="74" t="str">
        <f t="shared" si="31"/>
        <v/>
      </c>
      <c r="N207" s="332"/>
      <c r="O207" s="124" t="str">
        <f t="shared" si="36"/>
        <v/>
      </c>
      <c r="P207" s="332"/>
      <c r="Q207" s="124" t="str">
        <f t="shared" si="37"/>
        <v/>
      </c>
      <c r="R207" s="74" t="str">
        <f t="shared" si="39"/>
        <v/>
      </c>
      <c r="S207" s="74" t="str">
        <f t="shared" si="32"/>
        <v/>
      </c>
      <c r="T207" s="333"/>
    </row>
    <row r="208" spans="1:20" s="6" customFormat="1" ht="17.25" customHeight="1">
      <c r="A208" s="326">
        <v>201</v>
      </c>
      <c r="B208" s="327"/>
      <c r="C208" s="336"/>
      <c r="D208" s="336"/>
      <c r="E208" s="336"/>
      <c r="F208" s="362" t="str">
        <f t="shared" si="33"/>
        <v/>
      </c>
      <c r="G208" s="67" t="str">
        <f t="shared" si="34"/>
        <v/>
      </c>
      <c r="H208" s="336"/>
      <c r="I208" s="336"/>
      <c r="J208" s="328" t="str">
        <f t="shared" si="30"/>
        <v/>
      </c>
      <c r="K208" s="359" t="str">
        <f t="shared" si="35"/>
        <v/>
      </c>
      <c r="L208" s="67" t="str">
        <f t="shared" si="38"/>
        <v/>
      </c>
      <c r="M208" s="85" t="str">
        <f t="shared" si="31"/>
        <v/>
      </c>
      <c r="N208" s="336"/>
      <c r="O208" s="67" t="str">
        <f t="shared" si="36"/>
        <v/>
      </c>
      <c r="P208" s="336"/>
      <c r="Q208" s="67" t="str">
        <f t="shared" si="37"/>
        <v/>
      </c>
      <c r="R208" s="67" t="str">
        <f t="shared" si="39"/>
        <v/>
      </c>
      <c r="S208" s="85" t="str">
        <f t="shared" si="32"/>
        <v/>
      </c>
      <c r="T208" s="327"/>
    </row>
    <row r="209" spans="1:20" s="6" customFormat="1" ht="17.25" customHeight="1">
      <c r="A209" s="329">
        <v>202</v>
      </c>
      <c r="B209" s="330"/>
      <c r="C209" s="337"/>
      <c r="D209" s="337"/>
      <c r="E209" s="337"/>
      <c r="F209" s="364" t="str">
        <f t="shared" si="33"/>
        <v/>
      </c>
      <c r="G209" s="71" t="str">
        <f t="shared" si="34"/>
        <v/>
      </c>
      <c r="H209" s="337"/>
      <c r="I209" s="337"/>
      <c r="J209" s="331" t="str">
        <f t="shared" si="30"/>
        <v/>
      </c>
      <c r="K209" s="360" t="str">
        <f t="shared" si="35"/>
        <v/>
      </c>
      <c r="L209" s="71" t="str">
        <f t="shared" si="38"/>
        <v/>
      </c>
      <c r="M209" s="115" t="str">
        <f t="shared" si="31"/>
        <v/>
      </c>
      <c r="N209" s="337"/>
      <c r="O209" s="71" t="str">
        <f t="shared" si="36"/>
        <v/>
      </c>
      <c r="P209" s="337"/>
      <c r="Q209" s="71" t="str">
        <f t="shared" si="37"/>
        <v/>
      </c>
      <c r="R209" s="115" t="str">
        <f t="shared" si="39"/>
        <v/>
      </c>
      <c r="S209" s="115" t="str">
        <f t="shared" si="32"/>
        <v/>
      </c>
      <c r="T209" s="330"/>
    </row>
    <row r="210" spans="1:20" s="6" customFormat="1" ht="17.25" customHeight="1">
      <c r="A210" s="329">
        <v>203</v>
      </c>
      <c r="B210" s="330"/>
      <c r="C210" s="329"/>
      <c r="D210" s="329"/>
      <c r="E210" s="329"/>
      <c r="F210" s="364" t="str">
        <f t="shared" si="33"/>
        <v/>
      </c>
      <c r="G210" s="71" t="str">
        <f t="shared" si="34"/>
        <v/>
      </c>
      <c r="H210" s="329"/>
      <c r="I210" s="329"/>
      <c r="J210" s="331" t="str">
        <f t="shared" si="30"/>
        <v/>
      </c>
      <c r="K210" s="360" t="str">
        <f t="shared" si="35"/>
        <v/>
      </c>
      <c r="L210" s="115" t="str">
        <f t="shared" si="38"/>
        <v/>
      </c>
      <c r="M210" s="115" t="str">
        <f t="shared" si="31"/>
        <v/>
      </c>
      <c r="N210" s="329"/>
      <c r="O210" s="71" t="str">
        <f t="shared" si="36"/>
        <v/>
      </c>
      <c r="P210" s="329"/>
      <c r="Q210" s="71" t="str">
        <f t="shared" si="37"/>
        <v/>
      </c>
      <c r="R210" s="115" t="str">
        <f t="shared" si="39"/>
        <v/>
      </c>
      <c r="S210" s="115" t="str">
        <f t="shared" si="32"/>
        <v/>
      </c>
      <c r="T210" s="330"/>
    </row>
    <row r="211" spans="1:20" s="6" customFormat="1" ht="17.25" customHeight="1">
      <c r="A211" s="329">
        <v>204</v>
      </c>
      <c r="B211" s="330"/>
      <c r="C211" s="334"/>
      <c r="D211" s="334"/>
      <c r="E211" s="334"/>
      <c r="F211" s="364" t="str">
        <f t="shared" si="33"/>
        <v/>
      </c>
      <c r="G211" s="71" t="str">
        <f t="shared" si="34"/>
        <v/>
      </c>
      <c r="H211" s="334"/>
      <c r="I211" s="334"/>
      <c r="J211" s="331" t="str">
        <f t="shared" si="30"/>
        <v/>
      </c>
      <c r="K211" s="360" t="str">
        <f t="shared" si="35"/>
        <v/>
      </c>
      <c r="L211" s="115" t="str">
        <f t="shared" si="38"/>
        <v/>
      </c>
      <c r="M211" s="115" t="str">
        <f t="shared" si="31"/>
        <v/>
      </c>
      <c r="N211" s="334"/>
      <c r="O211" s="115" t="str">
        <f t="shared" si="36"/>
        <v/>
      </c>
      <c r="P211" s="334"/>
      <c r="Q211" s="115" t="str">
        <f t="shared" si="37"/>
        <v/>
      </c>
      <c r="R211" s="118" t="str">
        <f t="shared" si="39"/>
        <v/>
      </c>
      <c r="S211" s="115" t="str">
        <f t="shared" si="32"/>
        <v/>
      </c>
      <c r="T211" s="330"/>
    </row>
    <row r="212" spans="1:20" s="6" customFormat="1" ht="17.25" customHeight="1">
      <c r="A212" s="332">
        <v>205</v>
      </c>
      <c r="B212" s="333"/>
      <c r="C212" s="332"/>
      <c r="D212" s="332"/>
      <c r="E212" s="332"/>
      <c r="F212" s="363" t="str">
        <f t="shared" si="33"/>
        <v/>
      </c>
      <c r="G212" s="74" t="str">
        <f t="shared" si="34"/>
        <v/>
      </c>
      <c r="H212" s="332"/>
      <c r="I212" s="332"/>
      <c r="J212" s="335" t="str">
        <f t="shared" si="30"/>
        <v/>
      </c>
      <c r="K212" s="361" t="str">
        <f t="shared" si="35"/>
        <v/>
      </c>
      <c r="L212" s="116" t="str">
        <f t="shared" si="38"/>
        <v/>
      </c>
      <c r="M212" s="74" t="str">
        <f t="shared" si="31"/>
        <v/>
      </c>
      <c r="N212" s="332"/>
      <c r="O212" s="116" t="str">
        <f t="shared" si="36"/>
        <v/>
      </c>
      <c r="P212" s="332"/>
      <c r="Q212" s="116" t="str">
        <f t="shared" si="37"/>
        <v/>
      </c>
      <c r="R212" s="74" t="str">
        <f t="shared" si="39"/>
        <v/>
      </c>
      <c r="S212" s="74" t="str">
        <f t="shared" si="32"/>
        <v/>
      </c>
      <c r="T212" s="333"/>
    </row>
    <row r="213" spans="1:20" s="6" customFormat="1" ht="17.25" customHeight="1">
      <c r="A213" s="326">
        <v>206</v>
      </c>
      <c r="B213" s="327"/>
      <c r="C213" s="336"/>
      <c r="D213" s="336"/>
      <c r="E213" s="336"/>
      <c r="F213" s="362" t="str">
        <f t="shared" si="33"/>
        <v/>
      </c>
      <c r="G213" s="67" t="str">
        <f t="shared" si="34"/>
        <v/>
      </c>
      <c r="H213" s="336"/>
      <c r="I213" s="336"/>
      <c r="J213" s="328" t="str">
        <f t="shared" si="30"/>
        <v/>
      </c>
      <c r="K213" s="359" t="str">
        <f t="shared" si="35"/>
        <v/>
      </c>
      <c r="L213" s="67" t="str">
        <f t="shared" si="38"/>
        <v/>
      </c>
      <c r="M213" s="85" t="str">
        <f t="shared" si="31"/>
        <v/>
      </c>
      <c r="N213" s="336"/>
      <c r="O213" s="67" t="str">
        <f t="shared" si="36"/>
        <v/>
      </c>
      <c r="P213" s="336"/>
      <c r="Q213" s="67" t="str">
        <f t="shared" si="37"/>
        <v/>
      </c>
      <c r="R213" s="67" t="str">
        <f t="shared" si="39"/>
        <v/>
      </c>
      <c r="S213" s="85" t="str">
        <f t="shared" si="32"/>
        <v/>
      </c>
      <c r="T213" s="327"/>
    </row>
    <row r="214" spans="1:20" s="6" customFormat="1" ht="17.25" customHeight="1">
      <c r="A214" s="329">
        <v>207</v>
      </c>
      <c r="B214" s="330"/>
      <c r="C214" s="337"/>
      <c r="D214" s="337"/>
      <c r="E214" s="337"/>
      <c r="F214" s="364" t="str">
        <f t="shared" si="33"/>
        <v/>
      </c>
      <c r="G214" s="71" t="str">
        <f t="shared" si="34"/>
        <v/>
      </c>
      <c r="H214" s="337"/>
      <c r="I214" s="337"/>
      <c r="J214" s="331" t="str">
        <f t="shared" si="30"/>
        <v/>
      </c>
      <c r="K214" s="360" t="str">
        <f t="shared" si="35"/>
        <v/>
      </c>
      <c r="L214" s="71" t="str">
        <f t="shared" si="38"/>
        <v/>
      </c>
      <c r="M214" s="115" t="str">
        <f t="shared" si="31"/>
        <v/>
      </c>
      <c r="N214" s="337"/>
      <c r="O214" s="71" t="str">
        <f t="shared" si="36"/>
        <v/>
      </c>
      <c r="P214" s="337"/>
      <c r="Q214" s="71" t="str">
        <f t="shared" si="37"/>
        <v/>
      </c>
      <c r="R214" s="115" t="str">
        <f t="shared" si="39"/>
        <v/>
      </c>
      <c r="S214" s="115" t="str">
        <f t="shared" si="32"/>
        <v/>
      </c>
      <c r="T214" s="330"/>
    </row>
    <row r="215" spans="1:20" s="6" customFormat="1" ht="17.25" customHeight="1">
      <c r="A215" s="329">
        <v>208</v>
      </c>
      <c r="B215" s="330"/>
      <c r="C215" s="329"/>
      <c r="D215" s="329"/>
      <c r="E215" s="329"/>
      <c r="F215" s="364" t="str">
        <f t="shared" si="33"/>
        <v/>
      </c>
      <c r="G215" s="71" t="str">
        <f t="shared" si="34"/>
        <v/>
      </c>
      <c r="H215" s="329"/>
      <c r="I215" s="329"/>
      <c r="J215" s="331" t="str">
        <f t="shared" si="30"/>
        <v/>
      </c>
      <c r="K215" s="360" t="str">
        <f t="shared" si="35"/>
        <v/>
      </c>
      <c r="L215" s="115" t="str">
        <f t="shared" si="38"/>
        <v/>
      </c>
      <c r="M215" s="115" t="str">
        <f t="shared" si="31"/>
        <v/>
      </c>
      <c r="N215" s="329"/>
      <c r="O215" s="71" t="str">
        <f t="shared" si="36"/>
        <v/>
      </c>
      <c r="P215" s="329"/>
      <c r="Q215" s="71" t="str">
        <f t="shared" si="37"/>
        <v/>
      </c>
      <c r="R215" s="115" t="str">
        <f t="shared" si="39"/>
        <v/>
      </c>
      <c r="S215" s="115" t="str">
        <f t="shared" si="32"/>
        <v/>
      </c>
      <c r="T215" s="330"/>
    </row>
    <row r="216" spans="1:20" s="6" customFormat="1" ht="17.25" customHeight="1">
      <c r="A216" s="329">
        <v>209</v>
      </c>
      <c r="B216" s="330"/>
      <c r="C216" s="334"/>
      <c r="D216" s="334"/>
      <c r="E216" s="334"/>
      <c r="F216" s="364" t="str">
        <f t="shared" si="33"/>
        <v/>
      </c>
      <c r="G216" s="71" t="str">
        <f t="shared" si="34"/>
        <v/>
      </c>
      <c r="H216" s="334"/>
      <c r="I216" s="334"/>
      <c r="J216" s="331" t="str">
        <f t="shared" si="30"/>
        <v/>
      </c>
      <c r="K216" s="360" t="str">
        <f t="shared" si="35"/>
        <v/>
      </c>
      <c r="L216" s="115" t="str">
        <f t="shared" si="38"/>
        <v/>
      </c>
      <c r="M216" s="115" t="str">
        <f t="shared" si="31"/>
        <v/>
      </c>
      <c r="N216" s="334"/>
      <c r="O216" s="115" t="str">
        <f t="shared" si="36"/>
        <v/>
      </c>
      <c r="P216" s="334"/>
      <c r="Q216" s="115" t="str">
        <f t="shared" si="37"/>
        <v/>
      </c>
      <c r="R216" s="118" t="str">
        <f t="shared" si="39"/>
        <v/>
      </c>
      <c r="S216" s="115" t="str">
        <f t="shared" si="32"/>
        <v/>
      </c>
      <c r="T216" s="330"/>
    </row>
    <row r="217" spans="1:20" s="6" customFormat="1" ht="17.25" customHeight="1">
      <c r="A217" s="332">
        <v>210</v>
      </c>
      <c r="B217" s="333"/>
      <c r="C217" s="332"/>
      <c r="D217" s="332"/>
      <c r="E217" s="332"/>
      <c r="F217" s="363" t="str">
        <f t="shared" si="33"/>
        <v/>
      </c>
      <c r="G217" s="74" t="str">
        <f t="shared" si="34"/>
        <v/>
      </c>
      <c r="H217" s="332"/>
      <c r="I217" s="332"/>
      <c r="J217" s="335" t="str">
        <f t="shared" si="30"/>
        <v/>
      </c>
      <c r="K217" s="361" t="str">
        <f t="shared" si="35"/>
        <v/>
      </c>
      <c r="L217" s="116" t="str">
        <f t="shared" si="38"/>
        <v/>
      </c>
      <c r="M217" s="74" t="str">
        <f t="shared" si="31"/>
        <v/>
      </c>
      <c r="N217" s="332"/>
      <c r="O217" s="116" t="str">
        <f t="shared" si="36"/>
        <v/>
      </c>
      <c r="P217" s="332"/>
      <c r="Q217" s="116" t="str">
        <f t="shared" si="37"/>
        <v/>
      </c>
      <c r="R217" s="74" t="str">
        <f t="shared" si="39"/>
        <v/>
      </c>
      <c r="S217" s="74" t="str">
        <f t="shared" si="32"/>
        <v/>
      </c>
      <c r="T217" s="333"/>
    </row>
    <row r="218" spans="1:20" s="6" customFormat="1" ht="17.25" customHeight="1">
      <c r="A218" s="326">
        <v>211</v>
      </c>
      <c r="B218" s="327"/>
      <c r="C218" s="336"/>
      <c r="D218" s="336"/>
      <c r="E218" s="336"/>
      <c r="F218" s="362" t="str">
        <f t="shared" si="33"/>
        <v/>
      </c>
      <c r="G218" s="67" t="str">
        <f t="shared" si="34"/>
        <v/>
      </c>
      <c r="H218" s="336"/>
      <c r="I218" s="336"/>
      <c r="J218" s="328" t="str">
        <f t="shared" si="30"/>
        <v/>
      </c>
      <c r="K218" s="359" t="str">
        <f t="shared" si="35"/>
        <v/>
      </c>
      <c r="L218" s="67" t="str">
        <f t="shared" si="38"/>
        <v/>
      </c>
      <c r="M218" s="85" t="str">
        <f t="shared" si="31"/>
        <v/>
      </c>
      <c r="N218" s="336"/>
      <c r="O218" s="67" t="str">
        <f t="shared" si="36"/>
        <v/>
      </c>
      <c r="P218" s="336"/>
      <c r="Q218" s="67" t="str">
        <f t="shared" si="37"/>
        <v/>
      </c>
      <c r="R218" s="67" t="str">
        <f t="shared" si="39"/>
        <v/>
      </c>
      <c r="S218" s="85" t="str">
        <f t="shared" si="32"/>
        <v/>
      </c>
      <c r="T218" s="327"/>
    </row>
    <row r="219" spans="1:20" s="6" customFormat="1" ht="17.25" customHeight="1">
      <c r="A219" s="329">
        <v>212</v>
      </c>
      <c r="B219" s="330"/>
      <c r="C219" s="337"/>
      <c r="D219" s="337"/>
      <c r="E219" s="337"/>
      <c r="F219" s="364" t="str">
        <f t="shared" si="33"/>
        <v/>
      </c>
      <c r="G219" s="71" t="str">
        <f t="shared" si="34"/>
        <v/>
      </c>
      <c r="H219" s="337"/>
      <c r="I219" s="337"/>
      <c r="J219" s="331" t="str">
        <f t="shared" si="30"/>
        <v/>
      </c>
      <c r="K219" s="360" t="str">
        <f t="shared" si="35"/>
        <v/>
      </c>
      <c r="L219" s="71" t="str">
        <f t="shared" si="38"/>
        <v/>
      </c>
      <c r="M219" s="115" t="str">
        <f t="shared" si="31"/>
        <v/>
      </c>
      <c r="N219" s="337"/>
      <c r="O219" s="71" t="str">
        <f t="shared" si="36"/>
        <v/>
      </c>
      <c r="P219" s="337"/>
      <c r="Q219" s="71" t="str">
        <f t="shared" si="37"/>
        <v/>
      </c>
      <c r="R219" s="115" t="str">
        <f t="shared" si="39"/>
        <v/>
      </c>
      <c r="S219" s="115" t="str">
        <f t="shared" si="32"/>
        <v/>
      </c>
      <c r="T219" s="330"/>
    </row>
    <row r="220" spans="1:20" s="6" customFormat="1" ht="17.25" customHeight="1">
      <c r="A220" s="329">
        <v>213</v>
      </c>
      <c r="B220" s="330"/>
      <c r="C220" s="329"/>
      <c r="D220" s="329"/>
      <c r="E220" s="329"/>
      <c r="F220" s="364" t="str">
        <f t="shared" si="33"/>
        <v/>
      </c>
      <c r="G220" s="71" t="str">
        <f t="shared" si="34"/>
        <v/>
      </c>
      <c r="H220" s="329"/>
      <c r="I220" s="329"/>
      <c r="J220" s="331" t="str">
        <f t="shared" si="30"/>
        <v/>
      </c>
      <c r="K220" s="360" t="str">
        <f t="shared" si="35"/>
        <v/>
      </c>
      <c r="L220" s="115" t="str">
        <f t="shared" si="38"/>
        <v/>
      </c>
      <c r="M220" s="115" t="str">
        <f t="shared" si="31"/>
        <v/>
      </c>
      <c r="N220" s="329"/>
      <c r="O220" s="71" t="str">
        <f t="shared" si="36"/>
        <v/>
      </c>
      <c r="P220" s="329"/>
      <c r="Q220" s="71" t="str">
        <f t="shared" si="37"/>
        <v/>
      </c>
      <c r="R220" s="115" t="str">
        <f t="shared" si="39"/>
        <v/>
      </c>
      <c r="S220" s="115" t="str">
        <f t="shared" si="32"/>
        <v/>
      </c>
      <c r="T220" s="330"/>
    </row>
    <row r="221" spans="1:20" s="6" customFormat="1" ht="17.25" customHeight="1">
      <c r="A221" s="329">
        <v>214</v>
      </c>
      <c r="B221" s="330"/>
      <c r="C221" s="334"/>
      <c r="D221" s="334"/>
      <c r="E221" s="334"/>
      <c r="F221" s="364" t="str">
        <f t="shared" si="33"/>
        <v/>
      </c>
      <c r="G221" s="71" t="str">
        <f t="shared" si="34"/>
        <v/>
      </c>
      <c r="H221" s="334"/>
      <c r="I221" s="334"/>
      <c r="J221" s="331" t="str">
        <f t="shared" si="30"/>
        <v/>
      </c>
      <c r="K221" s="360" t="str">
        <f t="shared" si="35"/>
        <v/>
      </c>
      <c r="L221" s="115" t="str">
        <f t="shared" si="38"/>
        <v/>
      </c>
      <c r="M221" s="115" t="str">
        <f t="shared" si="31"/>
        <v/>
      </c>
      <c r="N221" s="334"/>
      <c r="O221" s="115" t="str">
        <f t="shared" si="36"/>
        <v/>
      </c>
      <c r="P221" s="334"/>
      <c r="Q221" s="115" t="str">
        <f t="shared" si="37"/>
        <v/>
      </c>
      <c r="R221" s="118" t="str">
        <f t="shared" si="39"/>
        <v/>
      </c>
      <c r="S221" s="115" t="str">
        <f t="shared" si="32"/>
        <v/>
      </c>
      <c r="T221" s="330"/>
    </row>
    <row r="222" spans="1:20" s="6" customFormat="1" ht="17.25" customHeight="1">
      <c r="A222" s="332">
        <v>215</v>
      </c>
      <c r="B222" s="333"/>
      <c r="C222" s="332"/>
      <c r="D222" s="332"/>
      <c r="E222" s="332"/>
      <c r="F222" s="363" t="str">
        <f t="shared" si="33"/>
        <v/>
      </c>
      <c r="G222" s="74" t="str">
        <f t="shared" si="34"/>
        <v/>
      </c>
      <c r="H222" s="332"/>
      <c r="I222" s="332"/>
      <c r="J222" s="335" t="str">
        <f t="shared" si="30"/>
        <v/>
      </c>
      <c r="K222" s="361" t="str">
        <f t="shared" si="35"/>
        <v/>
      </c>
      <c r="L222" s="116" t="str">
        <f t="shared" si="38"/>
        <v/>
      </c>
      <c r="M222" s="74" t="str">
        <f t="shared" si="31"/>
        <v/>
      </c>
      <c r="N222" s="332"/>
      <c r="O222" s="116" t="str">
        <f t="shared" si="36"/>
        <v/>
      </c>
      <c r="P222" s="332"/>
      <c r="Q222" s="116" t="str">
        <f t="shared" si="37"/>
        <v/>
      </c>
      <c r="R222" s="74" t="str">
        <f t="shared" si="39"/>
        <v/>
      </c>
      <c r="S222" s="74" t="str">
        <f t="shared" si="32"/>
        <v/>
      </c>
      <c r="T222" s="333"/>
    </row>
    <row r="223" spans="1:20" s="6" customFormat="1" ht="17.25" customHeight="1">
      <c r="A223" s="326">
        <v>216</v>
      </c>
      <c r="B223" s="327"/>
      <c r="C223" s="336"/>
      <c r="D223" s="336"/>
      <c r="E223" s="336"/>
      <c r="F223" s="362" t="str">
        <f t="shared" si="33"/>
        <v/>
      </c>
      <c r="G223" s="67" t="str">
        <f t="shared" si="34"/>
        <v/>
      </c>
      <c r="H223" s="336"/>
      <c r="I223" s="336"/>
      <c r="J223" s="328" t="str">
        <f t="shared" si="30"/>
        <v/>
      </c>
      <c r="K223" s="359" t="str">
        <f t="shared" si="35"/>
        <v/>
      </c>
      <c r="L223" s="67" t="str">
        <f t="shared" si="38"/>
        <v/>
      </c>
      <c r="M223" s="85" t="str">
        <f t="shared" si="31"/>
        <v/>
      </c>
      <c r="N223" s="336"/>
      <c r="O223" s="67" t="str">
        <f t="shared" si="36"/>
        <v/>
      </c>
      <c r="P223" s="336"/>
      <c r="Q223" s="67" t="str">
        <f t="shared" si="37"/>
        <v/>
      </c>
      <c r="R223" s="67" t="str">
        <f t="shared" si="39"/>
        <v/>
      </c>
      <c r="S223" s="85" t="str">
        <f t="shared" si="32"/>
        <v/>
      </c>
      <c r="T223" s="327"/>
    </row>
    <row r="224" spans="1:20" s="6" customFormat="1" ht="17.25" customHeight="1">
      <c r="A224" s="329">
        <v>217</v>
      </c>
      <c r="B224" s="330"/>
      <c r="C224" s="337"/>
      <c r="D224" s="337"/>
      <c r="E224" s="337"/>
      <c r="F224" s="364" t="str">
        <f t="shared" si="33"/>
        <v/>
      </c>
      <c r="G224" s="71" t="str">
        <f t="shared" si="34"/>
        <v/>
      </c>
      <c r="H224" s="337"/>
      <c r="I224" s="337"/>
      <c r="J224" s="331" t="str">
        <f t="shared" si="30"/>
        <v/>
      </c>
      <c r="K224" s="360" t="str">
        <f t="shared" si="35"/>
        <v/>
      </c>
      <c r="L224" s="71" t="str">
        <f t="shared" si="38"/>
        <v/>
      </c>
      <c r="M224" s="115" t="str">
        <f t="shared" si="31"/>
        <v/>
      </c>
      <c r="N224" s="337"/>
      <c r="O224" s="71" t="str">
        <f t="shared" si="36"/>
        <v/>
      </c>
      <c r="P224" s="337"/>
      <c r="Q224" s="71" t="str">
        <f t="shared" si="37"/>
        <v/>
      </c>
      <c r="R224" s="115" t="str">
        <f t="shared" si="39"/>
        <v/>
      </c>
      <c r="S224" s="115" t="str">
        <f t="shared" si="32"/>
        <v/>
      </c>
      <c r="T224" s="330"/>
    </row>
    <row r="225" spans="1:20" s="6" customFormat="1" ht="17.25" customHeight="1">
      <c r="A225" s="329">
        <v>218</v>
      </c>
      <c r="B225" s="330"/>
      <c r="C225" s="329"/>
      <c r="D225" s="329"/>
      <c r="E225" s="329"/>
      <c r="F225" s="364" t="str">
        <f t="shared" si="33"/>
        <v/>
      </c>
      <c r="G225" s="71" t="str">
        <f t="shared" si="34"/>
        <v/>
      </c>
      <c r="H225" s="329"/>
      <c r="I225" s="329"/>
      <c r="J225" s="331" t="str">
        <f t="shared" si="30"/>
        <v/>
      </c>
      <c r="K225" s="360" t="str">
        <f t="shared" si="35"/>
        <v/>
      </c>
      <c r="L225" s="115" t="str">
        <f t="shared" si="38"/>
        <v/>
      </c>
      <c r="M225" s="115" t="str">
        <f t="shared" si="31"/>
        <v/>
      </c>
      <c r="N225" s="329"/>
      <c r="O225" s="71" t="str">
        <f t="shared" si="36"/>
        <v/>
      </c>
      <c r="P225" s="329"/>
      <c r="Q225" s="71" t="str">
        <f t="shared" si="37"/>
        <v/>
      </c>
      <c r="R225" s="115" t="str">
        <f t="shared" si="39"/>
        <v/>
      </c>
      <c r="S225" s="115" t="str">
        <f t="shared" si="32"/>
        <v/>
      </c>
      <c r="T225" s="330"/>
    </row>
    <row r="226" spans="1:20" s="6" customFormat="1" ht="17.25" customHeight="1">
      <c r="A226" s="329">
        <v>219</v>
      </c>
      <c r="B226" s="330"/>
      <c r="C226" s="334"/>
      <c r="D226" s="334"/>
      <c r="E226" s="334"/>
      <c r="F226" s="364" t="str">
        <f t="shared" si="33"/>
        <v/>
      </c>
      <c r="G226" s="71" t="str">
        <f t="shared" si="34"/>
        <v/>
      </c>
      <c r="H226" s="334"/>
      <c r="I226" s="334"/>
      <c r="J226" s="331" t="str">
        <f t="shared" si="30"/>
        <v/>
      </c>
      <c r="K226" s="360" t="str">
        <f t="shared" si="35"/>
        <v/>
      </c>
      <c r="L226" s="115" t="str">
        <f t="shared" si="38"/>
        <v/>
      </c>
      <c r="M226" s="115" t="str">
        <f t="shared" si="31"/>
        <v/>
      </c>
      <c r="N226" s="334"/>
      <c r="O226" s="115" t="str">
        <f t="shared" si="36"/>
        <v/>
      </c>
      <c r="P226" s="334"/>
      <c r="Q226" s="115" t="str">
        <f t="shared" si="37"/>
        <v/>
      </c>
      <c r="R226" s="118" t="str">
        <f t="shared" si="39"/>
        <v/>
      </c>
      <c r="S226" s="115" t="str">
        <f t="shared" si="32"/>
        <v/>
      </c>
      <c r="T226" s="330"/>
    </row>
    <row r="227" spans="1:20" s="6" customFormat="1" ht="17.25" customHeight="1">
      <c r="A227" s="332">
        <v>220</v>
      </c>
      <c r="B227" s="333"/>
      <c r="C227" s="332"/>
      <c r="D227" s="332"/>
      <c r="E227" s="332"/>
      <c r="F227" s="363" t="str">
        <f t="shared" si="33"/>
        <v/>
      </c>
      <c r="G227" s="74" t="str">
        <f t="shared" si="34"/>
        <v/>
      </c>
      <c r="H227" s="332"/>
      <c r="I227" s="332"/>
      <c r="J227" s="338" t="str">
        <f t="shared" si="30"/>
        <v/>
      </c>
      <c r="K227" s="361" t="str">
        <f t="shared" si="35"/>
        <v/>
      </c>
      <c r="L227" s="124" t="str">
        <f t="shared" si="38"/>
        <v/>
      </c>
      <c r="M227" s="74" t="str">
        <f t="shared" si="31"/>
        <v/>
      </c>
      <c r="N227" s="332"/>
      <c r="O227" s="124" t="str">
        <f t="shared" si="36"/>
        <v/>
      </c>
      <c r="P227" s="332"/>
      <c r="Q227" s="124" t="str">
        <f t="shared" si="37"/>
        <v/>
      </c>
      <c r="R227" s="74" t="str">
        <f t="shared" si="39"/>
        <v/>
      </c>
      <c r="S227" s="74" t="str">
        <f t="shared" si="32"/>
        <v/>
      </c>
      <c r="T227" s="333"/>
    </row>
    <row r="228" spans="1:20" s="6" customFormat="1" ht="17.25" customHeight="1">
      <c r="A228" s="326">
        <v>221</v>
      </c>
      <c r="B228" s="327"/>
      <c r="C228" s="336"/>
      <c r="D228" s="336"/>
      <c r="E228" s="336"/>
      <c r="F228" s="362" t="str">
        <f t="shared" si="33"/>
        <v/>
      </c>
      <c r="G228" s="67" t="str">
        <f t="shared" si="34"/>
        <v/>
      </c>
      <c r="H228" s="336"/>
      <c r="I228" s="336"/>
      <c r="J228" s="328" t="str">
        <f t="shared" si="30"/>
        <v/>
      </c>
      <c r="K228" s="359" t="str">
        <f t="shared" si="35"/>
        <v/>
      </c>
      <c r="L228" s="67" t="str">
        <f t="shared" si="38"/>
        <v/>
      </c>
      <c r="M228" s="85" t="str">
        <f t="shared" si="31"/>
        <v/>
      </c>
      <c r="N228" s="336"/>
      <c r="O228" s="67" t="str">
        <f t="shared" si="36"/>
        <v/>
      </c>
      <c r="P228" s="336"/>
      <c r="Q228" s="67" t="str">
        <f t="shared" si="37"/>
        <v/>
      </c>
      <c r="R228" s="67" t="str">
        <f t="shared" si="39"/>
        <v/>
      </c>
      <c r="S228" s="85" t="str">
        <f t="shared" si="32"/>
        <v/>
      </c>
      <c r="T228" s="327"/>
    </row>
    <row r="229" spans="1:20" s="6" customFormat="1" ht="17.25" customHeight="1">
      <c r="A229" s="329">
        <v>222</v>
      </c>
      <c r="B229" s="330"/>
      <c r="C229" s="337"/>
      <c r="D229" s="337"/>
      <c r="E229" s="337"/>
      <c r="F229" s="364" t="str">
        <f t="shared" si="33"/>
        <v/>
      </c>
      <c r="G229" s="71" t="str">
        <f t="shared" si="34"/>
        <v/>
      </c>
      <c r="H229" s="337"/>
      <c r="I229" s="337"/>
      <c r="J229" s="331" t="str">
        <f t="shared" si="30"/>
        <v/>
      </c>
      <c r="K229" s="360" t="str">
        <f t="shared" si="35"/>
        <v/>
      </c>
      <c r="L229" s="71" t="str">
        <f t="shared" si="38"/>
        <v/>
      </c>
      <c r="M229" s="115" t="str">
        <f t="shared" si="31"/>
        <v/>
      </c>
      <c r="N229" s="337"/>
      <c r="O229" s="71" t="str">
        <f t="shared" si="36"/>
        <v/>
      </c>
      <c r="P229" s="337"/>
      <c r="Q229" s="71" t="str">
        <f t="shared" si="37"/>
        <v/>
      </c>
      <c r="R229" s="115" t="str">
        <f t="shared" si="39"/>
        <v/>
      </c>
      <c r="S229" s="115" t="str">
        <f t="shared" si="32"/>
        <v/>
      </c>
      <c r="T229" s="330"/>
    </row>
    <row r="230" spans="1:20" s="6" customFormat="1" ht="17.25" customHeight="1">
      <c r="A230" s="329">
        <v>223</v>
      </c>
      <c r="B230" s="330"/>
      <c r="C230" s="329"/>
      <c r="D230" s="329"/>
      <c r="E230" s="329"/>
      <c r="F230" s="364" t="str">
        <f t="shared" si="33"/>
        <v/>
      </c>
      <c r="G230" s="71" t="str">
        <f t="shared" si="34"/>
        <v/>
      </c>
      <c r="H230" s="329"/>
      <c r="I230" s="329"/>
      <c r="J230" s="331" t="str">
        <f t="shared" si="30"/>
        <v/>
      </c>
      <c r="K230" s="360" t="str">
        <f t="shared" si="35"/>
        <v/>
      </c>
      <c r="L230" s="115" t="str">
        <f t="shared" si="38"/>
        <v/>
      </c>
      <c r="M230" s="115" t="str">
        <f t="shared" si="31"/>
        <v/>
      </c>
      <c r="N230" s="329"/>
      <c r="O230" s="71" t="str">
        <f t="shared" si="36"/>
        <v/>
      </c>
      <c r="P230" s="329"/>
      <c r="Q230" s="71" t="str">
        <f t="shared" si="37"/>
        <v/>
      </c>
      <c r="R230" s="115" t="str">
        <f t="shared" si="39"/>
        <v/>
      </c>
      <c r="S230" s="115" t="str">
        <f t="shared" si="32"/>
        <v/>
      </c>
      <c r="T230" s="330"/>
    </row>
    <row r="231" spans="1:20" s="6" customFormat="1" ht="17.25" customHeight="1">
      <c r="A231" s="329">
        <v>224</v>
      </c>
      <c r="B231" s="330"/>
      <c r="C231" s="334"/>
      <c r="D231" s="334"/>
      <c r="E231" s="334"/>
      <c r="F231" s="364" t="str">
        <f t="shared" si="33"/>
        <v/>
      </c>
      <c r="G231" s="71" t="str">
        <f t="shared" si="34"/>
        <v/>
      </c>
      <c r="H231" s="334"/>
      <c r="I231" s="334"/>
      <c r="J231" s="331" t="str">
        <f t="shared" si="30"/>
        <v/>
      </c>
      <c r="K231" s="360" t="str">
        <f t="shared" si="35"/>
        <v/>
      </c>
      <c r="L231" s="115" t="str">
        <f t="shared" si="38"/>
        <v/>
      </c>
      <c r="M231" s="115" t="str">
        <f t="shared" si="31"/>
        <v/>
      </c>
      <c r="N231" s="334"/>
      <c r="O231" s="115" t="str">
        <f t="shared" si="36"/>
        <v/>
      </c>
      <c r="P231" s="334"/>
      <c r="Q231" s="115" t="str">
        <f t="shared" si="37"/>
        <v/>
      </c>
      <c r="R231" s="118" t="str">
        <f t="shared" si="39"/>
        <v/>
      </c>
      <c r="S231" s="115" t="str">
        <f t="shared" si="32"/>
        <v/>
      </c>
      <c r="T231" s="330"/>
    </row>
    <row r="232" spans="1:20" s="6" customFormat="1" ht="17.25" customHeight="1">
      <c r="A232" s="332">
        <v>225</v>
      </c>
      <c r="B232" s="333"/>
      <c r="C232" s="332"/>
      <c r="D232" s="332"/>
      <c r="E232" s="332"/>
      <c r="F232" s="363" t="str">
        <f t="shared" si="33"/>
        <v/>
      </c>
      <c r="G232" s="74" t="str">
        <f t="shared" si="34"/>
        <v/>
      </c>
      <c r="H232" s="332"/>
      <c r="I232" s="332"/>
      <c r="J232" s="335" t="str">
        <f t="shared" si="30"/>
        <v/>
      </c>
      <c r="K232" s="361" t="str">
        <f t="shared" si="35"/>
        <v/>
      </c>
      <c r="L232" s="116" t="str">
        <f t="shared" si="38"/>
        <v/>
      </c>
      <c r="M232" s="74" t="str">
        <f t="shared" si="31"/>
        <v/>
      </c>
      <c r="N232" s="332"/>
      <c r="O232" s="116" t="str">
        <f t="shared" si="36"/>
        <v/>
      </c>
      <c r="P232" s="332"/>
      <c r="Q232" s="116" t="str">
        <f t="shared" si="37"/>
        <v/>
      </c>
      <c r="R232" s="74" t="str">
        <f t="shared" si="39"/>
        <v/>
      </c>
      <c r="S232" s="74" t="str">
        <f t="shared" si="32"/>
        <v/>
      </c>
      <c r="T232" s="333"/>
    </row>
    <row r="233" spans="1:20" s="6" customFormat="1" ht="17.25" customHeight="1">
      <c r="A233" s="326">
        <v>226</v>
      </c>
      <c r="B233" s="327"/>
      <c r="C233" s="336"/>
      <c r="D233" s="336"/>
      <c r="E233" s="336"/>
      <c r="F233" s="362" t="str">
        <f t="shared" si="33"/>
        <v/>
      </c>
      <c r="G233" s="67" t="str">
        <f t="shared" si="34"/>
        <v/>
      </c>
      <c r="H233" s="336"/>
      <c r="I233" s="336"/>
      <c r="J233" s="328" t="str">
        <f t="shared" si="30"/>
        <v/>
      </c>
      <c r="K233" s="359" t="str">
        <f t="shared" si="35"/>
        <v/>
      </c>
      <c r="L233" s="67" t="str">
        <f t="shared" si="38"/>
        <v/>
      </c>
      <c r="M233" s="85" t="str">
        <f t="shared" si="31"/>
        <v/>
      </c>
      <c r="N233" s="336"/>
      <c r="O233" s="67" t="str">
        <f t="shared" si="36"/>
        <v/>
      </c>
      <c r="P233" s="336"/>
      <c r="Q233" s="67" t="str">
        <f t="shared" si="37"/>
        <v/>
      </c>
      <c r="R233" s="67" t="str">
        <f t="shared" si="39"/>
        <v/>
      </c>
      <c r="S233" s="85" t="str">
        <f t="shared" si="32"/>
        <v/>
      </c>
      <c r="T233" s="327"/>
    </row>
    <row r="234" spans="1:20" s="6" customFormat="1" ht="17.25" customHeight="1">
      <c r="A234" s="329">
        <v>227</v>
      </c>
      <c r="B234" s="330"/>
      <c r="C234" s="337"/>
      <c r="D234" s="337"/>
      <c r="E234" s="337"/>
      <c r="F234" s="364" t="str">
        <f t="shared" si="33"/>
        <v/>
      </c>
      <c r="G234" s="71" t="str">
        <f t="shared" si="34"/>
        <v/>
      </c>
      <c r="H234" s="337"/>
      <c r="I234" s="337"/>
      <c r="J234" s="331" t="str">
        <f t="shared" si="30"/>
        <v/>
      </c>
      <c r="K234" s="360" t="str">
        <f t="shared" si="35"/>
        <v/>
      </c>
      <c r="L234" s="71" t="str">
        <f t="shared" si="38"/>
        <v/>
      </c>
      <c r="M234" s="115" t="str">
        <f t="shared" si="31"/>
        <v/>
      </c>
      <c r="N234" s="337"/>
      <c r="O234" s="71" t="str">
        <f t="shared" si="36"/>
        <v/>
      </c>
      <c r="P234" s="337"/>
      <c r="Q234" s="71" t="str">
        <f t="shared" si="37"/>
        <v/>
      </c>
      <c r="R234" s="115" t="str">
        <f t="shared" si="39"/>
        <v/>
      </c>
      <c r="S234" s="115" t="str">
        <f t="shared" si="32"/>
        <v/>
      </c>
      <c r="T234" s="330"/>
    </row>
    <row r="235" spans="1:20" s="6" customFormat="1" ht="17.25" customHeight="1">
      <c r="A235" s="329">
        <v>228</v>
      </c>
      <c r="B235" s="330"/>
      <c r="C235" s="329"/>
      <c r="D235" s="329"/>
      <c r="E235" s="329"/>
      <c r="F235" s="364" t="str">
        <f t="shared" si="33"/>
        <v/>
      </c>
      <c r="G235" s="71" t="str">
        <f t="shared" si="34"/>
        <v/>
      </c>
      <c r="H235" s="329"/>
      <c r="I235" s="329"/>
      <c r="J235" s="331" t="str">
        <f t="shared" si="30"/>
        <v/>
      </c>
      <c r="K235" s="360" t="str">
        <f t="shared" si="35"/>
        <v/>
      </c>
      <c r="L235" s="115" t="str">
        <f t="shared" si="38"/>
        <v/>
      </c>
      <c r="M235" s="115" t="str">
        <f t="shared" si="31"/>
        <v/>
      </c>
      <c r="N235" s="329"/>
      <c r="O235" s="71" t="str">
        <f t="shared" si="36"/>
        <v/>
      </c>
      <c r="P235" s="329"/>
      <c r="Q235" s="71" t="str">
        <f t="shared" si="37"/>
        <v/>
      </c>
      <c r="R235" s="115" t="str">
        <f t="shared" si="39"/>
        <v/>
      </c>
      <c r="S235" s="115" t="str">
        <f t="shared" si="32"/>
        <v/>
      </c>
      <c r="T235" s="330"/>
    </row>
    <row r="236" spans="1:20" s="6" customFormat="1" ht="17.25" customHeight="1">
      <c r="A236" s="329">
        <v>229</v>
      </c>
      <c r="B236" s="330"/>
      <c r="C236" s="334"/>
      <c r="D236" s="334"/>
      <c r="E236" s="334"/>
      <c r="F236" s="364" t="str">
        <f t="shared" si="33"/>
        <v/>
      </c>
      <c r="G236" s="71" t="str">
        <f t="shared" si="34"/>
        <v/>
      </c>
      <c r="H236" s="334"/>
      <c r="I236" s="334"/>
      <c r="J236" s="331" t="str">
        <f t="shared" si="30"/>
        <v/>
      </c>
      <c r="K236" s="360" t="str">
        <f t="shared" si="35"/>
        <v/>
      </c>
      <c r="L236" s="115" t="str">
        <f t="shared" si="38"/>
        <v/>
      </c>
      <c r="M236" s="115" t="str">
        <f t="shared" si="31"/>
        <v/>
      </c>
      <c r="N236" s="334"/>
      <c r="O236" s="115" t="str">
        <f t="shared" si="36"/>
        <v/>
      </c>
      <c r="P236" s="334"/>
      <c r="Q236" s="115" t="str">
        <f t="shared" si="37"/>
        <v/>
      </c>
      <c r="R236" s="118" t="str">
        <f t="shared" si="39"/>
        <v/>
      </c>
      <c r="S236" s="115" t="str">
        <f t="shared" si="32"/>
        <v/>
      </c>
      <c r="T236" s="330"/>
    </row>
    <row r="237" spans="1:20" s="6" customFormat="1" ht="17.25" customHeight="1">
      <c r="A237" s="332">
        <v>230</v>
      </c>
      <c r="B237" s="333"/>
      <c r="C237" s="332"/>
      <c r="D237" s="332"/>
      <c r="E237" s="332"/>
      <c r="F237" s="363" t="str">
        <f t="shared" si="33"/>
        <v/>
      </c>
      <c r="G237" s="74" t="str">
        <f t="shared" si="34"/>
        <v/>
      </c>
      <c r="H237" s="332"/>
      <c r="I237" s="332"/>
      <c r="J237" s="335" t="str">
        <f t="shared" si="30"/>
        <v/>
      </c>
      <c r="K237" s="361" t="str">
        <f t="shared" si="35"/>
        <v/>
      </c>
      <c r="L237" s="116" t="str">
        <f t="shared" si="38"/>
        <v/>
      </c>
      <c r="M237" s="74" t="str">
        <f t="shared" si="31"/>
        <v/>
      </c>
      <c r="N237" s="332"/>
      <c r="O237" s="116" t="str">
        <f t="shared" si="36"/>
        <v/>
      </c>
      <c r="P237" s="332"/>
      <c r="Q237" s="116" t="str">
        <f t="shared" si="37"/>
        <v/>
      </c>
      <c r="R237" s="74" t="str">
        <f t="shared" si="39"/>
        <v/>
      </c>
      <c r="S237" s="74" t="str">
        <f t="shared" si="32"/>
        <v/>
      </c>
      <c r="T237" s="333"/>
    </row>
    <row r="238" spans="1:20" s="6" customFormat="1" ht="17.25" customHeight="1">
      <c r="A238" s="326">
        <v>231</v>
      </c>
      <c r="B238" s="327"/>
      <c r="C238" s="336"/>
      <c r="D238" s="336"/>
      <c r="E238" s="336"/>
      <c r="F238" s="362" t="str">
        <f t="shared" si="33"/>
        <v/>
      </c>
      <c r="G238" s="67" t="str">
        <f t="shared" si="34"/>
        <v/>
      </c>
      <c r="H238" s="336"/>
      <c r="I238" s="336"/>
      <c r="J238" s="328" t="str">
        <f t="shared" si="30"/>
        <v/>
      </c>
      <c r="K238" s="359" t="str">
        <f t="shared" si="35"/>
        <v/>
      </c>
      <c r="L238" s="67" t="str">
        <f t="shared" si="38"/>
        <v/>
      </c>
      <c r="M238" s="85" t="str">
        <f t="shared" si="31"/>
        <v/>
      </c>
      <c r="N238" s="336"/>
      <c r="O238" s="67" t="str">
        <f t="shared" si="36"/>
        <v/>
      </c>
      <c r="P238" s="336"/>
      <c r="Q238" s="67" t="str">
        <f t="shared" si="37"/>
        <v/>
      </c>
      <c r="R238" s="67" t="str">
        <f t="shared" si="39"/>
        <v/>
      </c>
      <c r="S238" s="85" t="str">
        <f t="shared" si="32"/>
        <v/>
      </c>
      <c r="T238" s="327"/>
    </row>
    <row r="239" spans="1:20" s="6" customFormat="1" ht="17.25" customHeight="1">
      <c r="A239" s="329">
        <v>232</v>
      </c>
      <c r="B239" s="330"/>
      <c r="C239" s="337"/>
      <c r="D239" s="337"/>
      <c r="E239" s="337"/>
      <c r="F239" s="364" t="str">
        <f t="shared" si="33"/>
        <v/>
      </c>
      <c r="G239" s="71" t="str">
        <f t="shared" si="34"/>
        <v/>
      </c>
      <c r="H239" s="337"/>
      <c r="I239" s="337"/>
      <c r="J239" s="331" t="str">
        <f t="shared" si="30"/>
        <v/>
      </c>
      <c r="K239" s="360" t="str">
        <f t="shared" si="35"/>
        <v/>
      </c>
      <c r="L239" s="71" t="str">
        <f t="shared" si="38"/>
        <v/>
      </c>
      <c r="M239" s="115" t="str">
        <f t="shared" si="31"/>
        <v/>
      </c>
      <c r="N239" s="337"/>
      <c r="O239" s="71" t="str">
        <f t="shared" si="36"/>
        <v/>
      </c>
      <c r="P239" s="337"/>
      <c r="Q239" s="71" t="str">
        <f t="shared" si="37"/>
        <v/>
      </c>
      <c r="R239" s="115" t="str">
        <f t="shared" si="39"/>
        <v/>
      </c>
      <c r="S239" s="115" t="str">
        <f t="shared" si="32"/>
        <v/>
      </c>
      <c r="T239" s="330"/>
    </row>
    <row r="240" spans="1:20" s="6" customFormat="1" ht="17.25" customHeight="1">
      <c r="A240" s="329">
        <v>233</v>
      </c>
      <c r="B240" s="330"/>
      <c r="C240" s="329"/>
      <c r="D240" s="329"/>
      <c r="E240" s="329"/>
      <c r="F240" s="364" t="str">
        <f t="shared" si="33"/>
        <v/>
      </c>
      <c r="G240" s="71" t="str">
        <f t="shared" si="34"/>
        <v/>
      </c>
      <c r="H240" s="329"/>
      <c r="I240" s="329"/>
      <c r="J240" s="331" t="str">
        <f t="shared" si="30"/>
        <v/>
      </c>
      <c r="K240" s="360" t="str">
        <f t="shared" si="35"/>
        <v/>
      </c>
      <c r="L240" s="115" t="str">
        <f t="shared" si="38"/>
        <v/>
      </c>
      <c r="M240" s="115" t="str">
        <f t="shared" si="31"/>
        <v/>
      </c>
      <c r="N240" s="329"/>
      <c r="O240" s="71" t="str">
        <f t="shared" si="36"/>
        <v/>
      </c>
      <c r="P240" s="329"/>
      <c r="Q240" s="71" t="str">
        <f t="shared" si="37"/>
        <v/>
      </c>
      <c r="R240" s="115" t="str">
        <f t="shared" si="39"/>
        <v/>
      </c>
      <c r="S240" s="115" t="str">
        <f t="shared" si="32"/>
        <v/>
      </c>
      <c r="T240" s="330"/>
    </row>
    <row r="241" spans="1:20" s="6" customFormat="1" ht="17.25" customHeight="1">
      <c r="A241" s="329">
        <v>234</v>
      </c>
      <c r="B241" s="330"/>
      <c r="C241" s="334"/>
      <c r="D241" s="334"/>
      <c r="E241" s="334"/>
      <c r="F241" s="364" t="str">
        <f t="shared" si="33"/>
        <v/>
      </c>
      <c r="G241" s="71" t="str">
        <f t="shared" si="34"/>
        <v/>
      </c>
      <c r="H241" s="334"/>
      <c r="I241" s="334"/>
      <c r="J241" s="331" t="str">
        <f t="shared" si="30"/>
        <v/>
      </c>
      <c r="K241" s="360" t="str">
        <f t="shared" si="35"/>
        <v/>
      </c>
      <c r="L241" s="115" t="str">
        <f t="shared" si="38"/>
        <v/>
      </c>
      <c r="M241" s="115" t="str">
        <f t="shared" si="31"/>
        <v/>
      </c>
      <c r="N241" s="334"/>
      <c r="O241" s="115" t="str">
        <f t="shared" si="36"/>
        <v/>
      </c>
      <c r="P241" s="334"/>
      <c r="Q241" s="115" t="str">
        <f t="shared" si="37"/>
        <v/>
      </c>
      <c r="R241" s="118" t="str">
        <f t="shared" si="39"/>
        <v/>
      </c>
      <c r="S241" s="115" t="str">
        <f t="shared" si="32"/>
        <v/>
      </c>
      <c r="T241" s="330"/>
    </row>
    <row r="242" spans="1:20" s="6" customFormat="1" ht="17.25" customHeight="1">
      <c r="A242" s="332">
        <v>235</v>
      </c>
      <c r="B242" s="333"/>
      <c r="C242" s="332"/>
      <c r="D242" s="332"/>
      <c r="E242" s="332"/>
      <c r="F242" s="363" t="str">
        <f t="shared" si="33"/>
        <v/>
      </c>
      <c r="G242" s="74" t="str">
        <f t="shared" si="34"/>
        <v/>
      </c>
      <c r="H242" s="332"/>
      <c r="I242" s="332"/>
      <c r="J242" s="335" t="str">
        <f t="shared" si="30"/>
        <v/>
      </c>
      <c r="K242" s="361" t="str">
        <f t="shared" si="35"/>
        <v/>
      </c>
      <c r="L242" s="116" t="str">
        <f t="shared" si="38"/>
        <v/>
      </c>
      <c r="M242" s="74" t="str">
        <f t="shared" si="31"/>
        <v/>
      </c>
      <c r="N242" s="332"/>
      <c r="O242" s="116" t="str">
        <f t="shared" si="36"/>
        <v/>
      </c>
      <c r="P242" s="332"/>
      <c r="Q242" s="116" t="str">
        <f t="shared" si="37"/>
        <v/>
      </c>
      <c r="R242" s="74" t="str">
        <f t="shared" si="39"/>
        <v/>
      </c>
      <c r="S242" s="74" t="str">
        <f t="shared" si="32"/>
        <v/>
      </c>
      <c r="T242" s="333"/>
    </row>
    <row r="243" spans="1:20" s="6" customFormat="1" ht="17.25" customHeight="1">
      <c r="A243" s="326">
        <v>236</v>
      </c>
      <c r="B243" s="339"/>
      <c r="C243" s="334"/>
      <c r="D243" s="334"/>
      <c r="E243" s="334"/>
      <c r="F243" s="362" t="str">
        <f t="shared" si="33"/>
        <v/>
      </c>
      <c r="G243" s="67" t="str">
        <f t="shared" si="34"/>
        <v/>
      </c>
      <c r="H243" s="334"/>
      <c r="I243" s="334"/>
      <c r="J243" s="328" t="str">
        <f t="shared" si="30"/>
        <v/>
      </c>
      <c r="K243" s="359" t="str">
        <f t="shared" si="35"/>
        <v/>
      </c>
      <c r="L243" s="67" t="str">
        <f t="shared" si="38"/>
        <v/>
      </c>
      <c r="M243" s="85" t="str">
        <f t="shared" si="31"/>
        <v/>
      </c>
      <c r="N243" s="334"/>
      <c r="O243" s="67" t="str">
        <f t="shared" si="36"/>
        <v/>
      </c>
      <c r="P243" s="334"/>
      <c r="Q243" s="67" t="str">
        <f t="shared" si="37"/>
        <v/>
      </c>
      <c r="R243" s="67" t="str">
        <f t="shared" si="39"/>
        <v/>
      </c>
      <c r="S243" s="85" t="str">
        <f t="shared" si="32"/>
        <v/>
      </c>
      <c r="T243" s="339"/>
    </row>
    <row r="244" spans="1:20" s="6" customFormat="1" ht="17.25" customHeight="1">
      <c r="A244" s="329">
        <v>237</v>
      </c>
      <c r="B244" s="330"/>
      <c r="C244" s="337"/>
      <c r="D244" s="337"/>
      <c r="E244" s="337"/>
      <c r="F244" s="364" t="str">
        <f t="shared" si="33"/>
        <v/>
      </c>
      <c r="G244" s="71" t="str">
        <f t="shared" si="34"/>
        <v/>
      </c>
      <c r="H244" s="337"/>
      <c r="I244" s="337"/>
      <c r="J244" s="331" t="str">
        <f t="shared" si="30"/>
        <v/>
      </c>
      <c r="K244" s="360" t="str">
        <f t="shared" si="35"/>
        <v/>
      </c>
      <c r="L244" s="71" t="str">
        <f t="shared" si="38"/>
        <v/>
      </c>
      <c r="M244" s="115" t="str">
        <f t="shared" si="31"/>
        <v/>
      </c>
      <c r="N244" s="337"/>
      <c r="O244" s="71" t="str">
        <f t="shared" si="36"/>
        <v/>
      </c>
      <c r="P244" s="337"/>
      <c r="Q244" s="71" t="str">
        <f t="shared" si="37"/>
        <v/>
      </c>
      <c r="R244" s="115" t="str">
        <f t="shared" si="39"/>
        <v/>
      </c>
      <c r="S244" s="115" t="str">
        <f t="shared" si="32"/>
        <v/>
      </c>
      <c r="T244" s="330"/>
    </row>
    <row r="245" spans="1:20" s="6" customFormat="1" ht="17.25" customHeight="1">
      <c r="A245" s="329">
        <v>238</v>
      </c>
      <c r="B245" s="330"/>
      <c r="C245" s="329"/>
      <c r="D245" s="329"/>
      <c r="E245" s="329"/>
      <c r="F245" s="364" t="str">
        <f t="shared" si="33"/>
        <v/>
      </c>
      <c r="G245" s="71" t="str">
        <f t="shared" si="34"/>
        <v/>
      </c>
      <c r="H245" s="329"/>
      <c r="I245" s="329"/>
      <c r="J245" s="331" t="str">
        <f t="shared" si="30"/>
        <v/>
      </c>
      <c r="K245" s="360" t="str">
        <f t="shared" si="35"/>
        <v/>
      </c>
      <c r="L245" s="115" t="str">
        <f t="shared" si="38"/>
        <v/>
      </c>
      <c r="M245" s="115" t="str">
        <f t="shared" si="31"/>
        <v/>
      </c>
      <c r="N245" s="329"/>
      <c r="O245" s="71" t="str">
        <f t="shared" si="36"/>
        <v/>
      </c>
      <c r="P245" s="329"/>
      <c r="Q245" s="71" t="str">
        <f t="shared" si="37"/>
        <v/>
      </c>
      <c r="R245" s="115" t="str">
        <f t="shared" si="39"/>
        <v/>
      </c>
      <c r="S245" s="115" t="str">
        <f t="shared" si="32"/>
        <v/>
      </c>
      <c r="T245" s="330"/>
    </row>
    <row r="246" spans="1:20" s="6" customFormat="1" ht="17.25" customHeight="1">
      <c r="A246" s="329">
        <v>239</v>
      </c>
      <c r="B246" s="330"/>
      <c r="C246" s="334"/>
      <c r="D246" s="334"/>
      <c r="E246" s="334"/>
      <c r="F246" s="364" t="str">
        <f t="shared" si="33"/>
        <v/>
      </c>
      <c r="G246" s="71" t="str">
        <f t="shared" si="34"/>
        <v/>
      </c>
      <c r="H246" s="334"/>
      <c r="I246" s="334"/>
      <c r="J246" s="331" t="str">
        <f t="shared" si="30"/>
        <v/>
      </c>
      <c r="K246" s="360" t="str">
        <f t="shared" si="35"/>
        <v/>
      </c>
      <c r="L246" s="115" t="str">
        <f t="shared" si="38"/>
        <v/>
      </c>
      <c r="M246" s="115" t="str">
        <f t="shared" si="31"/>
        <v/>
      </c>
      <c r="N246" s="334"/>
      <c r="O246" s="115" t="str">
        <f t="shared" si="36"/>
        <v/>
      </c>
      <c r="P246" s="334"/>
      <c r="Q246" s="115" t="str">
        <f t="shared" si="37"/>
        <v/>
      </c>
      <c r="R246" s="118" t="str">
        <f t="shared" si="39"/>
        <v/>
      </c>
      <c r="S246" s="115" t="str">
        <f t="shared" si="32"/>
        <v/>
      </c>
      <c r="T246" s="330"/>
    </row>
    <row r="247" spans="1:20" s="6" customFormat="1" ht="17.25" customHeight="1">
      <c r="A247" s="332">
        <v>240</v>
      </c>
      <c r="B247" s="333"/>
      <c r="C247" s="332"/>
      <c r="D247" s="332"/>
      <c r="E247" s="332"/>
      <c r="F247" s="363" t="str">
        <f t="shared" si="33"/>
        <v/>
      </c>
      <c r="G247" s="74" t="str">
        <f t="shared" si="34"/>
        <v/>
      </c>
      <c r="H247" s="332"/>
      <c r="I247" s="332"/>
      <c r="J247" s="338" t="str">
        <f t="shared" si="30"/>
        <v/>
      </c>
      <c r="K247" s="361" t="str">
        <f t="shared" si="35"/>
        <v/>
      </c>
      <c r="L247" s="124" t="str">
        <f t="shared" si="38"/>
        <v/>
      </c>
      <c r="M247" s="74" t="str">
        <f t="shared" si="31"/>
        <v/>
      </c>
      <c r="N247" s="332"/>
      <c r="O247" s="124" t="str">
        <f t="shared" si="36"/>
        <v/>
      </c>
      <c r="P247" s="332"/>
      <c r="Q247" s="124" t="str">
        <f t="shared" si="37"/>
        <v/>
      </c>
      <c r="R247" s="74" t="str">
        <f t="shared" si="39"/>
        <v/>
      </c>
      <c r="S247" s="74" t="str">
        <f t="shared" si="32"/>
        <v/>
      </c>
      <c r="T247" s="333"/>
    </row>
    <row r="248" spans="1:20" s="6" customFormat="1" ht="17.25" customHeight="1">
      <c r="A248" s="326">
        <v>241</v>
      </c>
      <c r="B248" s="327"/>
      <c r="C248" s="336"/>
      <c r="D248" s="336"/>
      <c r="E248" s="336"/>
      <c r="F248" s="362" t="str">
        <f t="shared" si="33"/>
        <v/>
      </c>
      <c r="G248" s="67" t="str">
        <f t="shared" si="34"/>
        <v/>
      </c>
      <c r="H248" s="336"/>
      <c r="I248" s="336"/>
      <c r="J248" s="328" t="str">
        <f t="shared" si="30"/>
        <v/>
      </c>
      <c r="K248" s="359" t="str">
        <f t="shared" si="35"/>
        <v/>
      </c>
      <c r="L248" s="67" t="str">
        <f t="shared" si="38"/>
        <v/>
      </c>
      <c r="M248" s="85" t="str">
        <f t="shared" si="31"/>
        <v/>
      </c>
      <c r="N248" s="336"/>
      <c r="O248" s="67" t="str">
        <f t="shared" si="36"/>
        <v/>
      </c>
      <c r="P248" s="336"/>
      <c r="Q248" s="67" t="str">
        <f t="shared" si="37"/>
        <v/>
      </c>
      <c r="R248" s="67" t="str">
        <f t="shared" si="39"/>
        <v/>
      </c>
      <c r="S248" s="85" t="str">
        <f t="shared" si="32"/>
        <v/>
      </c>
      <c r="T248" s="327"/>
    </row>
    <row r="249" spans="1:20" s="6" customFormat="1" ht="17.25" customHeight="1">
      <c r="A249" s="329">
        <v>242</v>
      </c>
      <c r="B249" s="330"/>
      <c r="C249" s="337"/>
      <c r="D249" s="337"/>
      <c r="E249" s="337"/>
      <c r="F249" s="364" t="str">
        <f t="shared" si="33"/>
        <v/>
      </c>
      <c r="G249" s="71" t="str">
        <f t="shared" si="34"/>
        <v/>
      </c>
      <c r="H249" s="337"/>
      <c r="I249" s="337"/>
      <c r="J249" s="331" t="str">
        <f t="shared" si="30"/>
        <v/>
      </c>
      <c r="K249" s="360" t="str">
        <f t="shared" si="35"/>
        <v/>
      </c>
      <c r="L249" s="71" t="str">
        <f t="shared" si="38"/>
        <v/>
      </c>
      <c r="M249" s="115" t="str">
        <f t="shared" si="31"/>
        <v/>
      </c>
      <c r="N249" s="337"/>
      <c r="O249" s="71" t="str">
        <f t="shared" si="36"/>
        <v/>
      </c>
      <c r="P249" s="337"/>
      <c r="Q249" s="71" t="str">
        <f t="shared" si="37"/>
        <v/>
      </c>
      <c r="R249" s="115" t="str">
        <f t="shared" si="39"/>
        <v/>
      </c>
      <c r="S249" s="115" t="str">
        <f t="shared" si="32"/>
        <v/>
      </c>
      <c r="T249" s="330"/>
    </row>
    <row r="250" spans="1:20" s="6" customFormat="1" ht="17.25" customHeight="1">
      <c r="A250" s="329">
        <v>243</v>
      </c>
      <c r="B250" s="330"/>
      <c r="C250" s="329"/>
      <c r="D250" s="329"/>
      <c r="E250" s="329"/>
      <c r="F250" s="364" t="str">
        <f t="shared" si="33"/>
        <v/>
      </c>
      <c r="G250" s="71" t="str">
        <f t="shared" si="34"/>
        <v/>
      </c>
      <c r="H250" s="329"/>
      <c r="I250" s="329"/>
      <c r="J250" s="331" t="str">
        <f t="shared" si="30"/>
        <v/>
      </c>
      <c r="K250" s="360" t="str">
        <f t="shared" si="35"/>
        <v/>
      </c>
      <c r="L250" s="115" t="str">
        <f t="shared" si="38"/>
        <v/>
      </c>
      <c r="M250" s="115" t="str">
        <f t="shared" si="31"/>
        <v/>
      </c>
      <c r="N250" s="329"/>
      <c r="O250" s="71" t="str">
        <f t="shared" si="36"/>
        <v/>
      </c>
      <c r="P250" s="329"/>
      <c r="Q250" s="71" t="str">
        <f t="shared" si="37"/>
        <v/>
      </c>
      <c r="R250" s="115" t="str">
        <f t="shared" si="39"/>
        <v/>
      </c>
      <c r="S250" s="115" t="str">
        <f t="shared" si="32"/>
        <v/>
      </c>
      <c r="T250" s="330"/>
    </row>
    <row r="251" spans="1:20" s="6" customFormat="1" ht="17.25" customHeight="1">
      <c r="A251" s="329">
        <v>244</v>
      </c>
      <c r="B251" s="330"/>
      <c r="C251" s="334"/>
      <c r="D251" s="334"/>
      <c r="E251" s="334"/>
      <c r="F251" s="364" t="str">
        <f t="shared" si="33"/>
        <v/>
      </c>
      <c r="G251" s="71" t="str">
        <f t="shared" si="34"/>
        <v/>
      </c>
      <c r="H251" s="334"/>
      <c r="I251" s="334"/>
      <c r="J251" s="331" t="str">
        <f t="shared" si="30"/>
        <v/>
      </c>
      <c r="K251" s="360" t="str">
        <f t="shared" si="35"/>
        <v/>
      </c>
      <c r="L251" s="115" t="str">
        <f t="shared" si="38"/>
        <v/>
      </c>
      <c r="M251" s="115" t="str">
        <f t="shared" si="31"/>
        <v/>
      </c>
      <c r="N251" s="334"/>
      <c r="O251" s="115" t="str">
        <f t="shared" si="36"/>
        <v/>
      </c>
      <c r="P251" s="334"/>
      <c r="Q251" s="115" t="str">
        <f t="shared" si="37"/>
        <v/>
      </c>
      <c r="R251" s="118" t="str">
        <f t="shared" si="39"/>
        <v/>
      </c>
      <c r="S251" s="115" t="str">
        <f t="shared" si="32"/>
        <v/>
      </c>
      <c r="T251" s="330"/>
    </row>
    <row r="252" spans="1:20" s="6" customFormat="1" ht="17.25" customHeight="1">
      <c r="A252" s="332">
        <v>245</v>
      </c>
      <c r="B252" s="333"/>
      <c r="C252" s="332"/>
      <c r="D252" s="332"/>
      <c r="E252" s="332"/>
      <c r="F252" s="363" t="str">
        <f t="shared" si="33"/>
        <v/>
      </c>
      <c r="G252" s="74" t="str">
        <f t="shared" si="34"/>
        <v/>
      </c>
      <c r="H252" s="332"/>
      <c r="I252" s="332"/>
      <c r="J252" s="335" t="str">
        <f t="shared" si="30"/>
        <v/>
      </c>
      <c r="K252" s="361" t="str">
        <f t="shared" si="35"/>
        <v/>
      </c>
      <c r="L252" s="116" t="str">
        <f t="shared" si="38"/>
        <v/>
      </c>
      <c r="M252" s="74" t="str">
        <f t="shared" si="31"/>
        <v/>
      </c>
      <c r="N252" s="332"/>
      <c r="O252" s="116" t="str">
        <f t="shared" si="36"/>
        <v/>
      </c>
      <c r="P252" s="332"/>
      <c r="Q252" s="116" t="str">
        <f t="shared" si="37"/>
        <v/>
      </c>
      <c r="R252" s="74" t="str">
        <f t="shared" si="39"/>
        <v/>
      </c>
      <c r="S252" s="74" t="str">
        <f t="shared" si="32"/>
        <v/>
      </c>
      <c r="T252" s="333"/>
    </row>
    <row r="253" spans="1:20" s="6" customFormat="1" ht="17.25" customHeight="1">
      <c r="A253" s="326">
        <v>246</v>
      </c>
      <c r="B253" s="339"/>
      <c r="C253" s="334"/>
      <c r="D253" s="334"/>
      <c r="E253" s="334"/>
      <c r="F253" s="362" t="str">
        <f t="shared" si="33"/>
        <v/>
      </c>
      <c r="G253" s="67" t="str">
        <f t="shared" si="34"/>
        <v/>
      </c>
      <c r="H253" s="334"/>
      <c r="I253" s="334"/>
      <c r="J253" s="328" t="str">
        <f t="shared" si="30"/>
        <v/>
      </c>
      <c r="K253" s="359" t="str">
        <f t="shared" si="35"/>
        <v/>
      </c>
      <c r="L253" s="67" t="str">
        <f t="shared" si="38"/>
        <v/>
      </c>
      <c r="M253" s="85" t="str">
        <f t="shared" si="31"/>
        <v/>
      </c>
      <c r="N253" s="334"/>
      <c r="O253" s="67" t="str">
        <f t="shared" si="36"/>
        <v/>
      </c>
      <c r="P253" s="334"/>
      <c r="Q253" s="67" t="str">
        <f t="shared" si="37"/>
        <v/>
      </c>
      <c r="R253" s="67" t="str">
        <f t="shared" si="39"/>
        <v/>
      </c>
      <c r="S253" s="85" t="str">
        <f t="shared" si="32"/>
        <v/>
      </c>
      <c r="T253" s="339"/>
    </row>
    <row r="254" spans="1:20" s="6" customFormat="1" ht="17.25" customHeight="1">
      <c r="A254" s="329">
        <v>247</v>
      </c>
      <c r="B254" s="330"/>
      <c r="C254" s="337"/>
      <c r="D254" s="337"/>
      <c r="E254" s="337"/>
      <c r="F254" s="364" t="str">
        <f t="shared" si="33"/>
        <v/>
      </c>
      <c r="G254" s="71" t="str">
        <f t="shared" si="34"/>
        <v/>
      </c>
      <c r="H254" s="337"/>
      <c r="I254" s="337"/>
      <c r="J254" s="331" t="str">
        <f t="shared" si="30"/>
        <v/>
      </c>
      <c r="K254" s="360" t="str">
        <f t="shared" si="35"/>
        <v/>
      </c>
      <c r="L254" s="71" t="str">
        <f t="shared" si="38"/>
        <v/>
      </c>
      <c r="M254" s="115" t="str">
        <f t="shared" si="31"/>
        <v/>
      </c>
      <c r="N254" s="337"/>
      <c r="O254" s="71" t="str">
        <f t="shared" si="36"/>
        <v/>
      </c>
      <c r="P254" s="337"/>
      <c r="Q254" s="71" t="str">
        <f t="shared" si="37"/>
        <v/>
      </c>
      <c r="R254" s="115" t="str">
        <f t="shared" si="39"/>
        <v/>
      </c>
      <c r="S254" s="115" t="str">
        <f t="shared" si="32"/>
        <v/>
      </c>
      <c r="T254" s="330"/>
    </row>
    <row r="255" spans="1:20" s="6" customFormat="1" ht="17.25" customHeight="1">
      <c r="A255" s="329">
        <v>248</v>
      </c>
      <c r="B255" s="330"/>
      <c r="C255" s="329"/>
      <c r="D255" s="329"/>
      <c r="E255" s="329"/>
      <c r="F255" s="364" t="str">
        <f t="shared" si="33"/>
        <v/>
      </c>
      <c r="G255" s="71" t="str">
        <f t="shared" si="34"/>
        <v/>
      </c>
      <c r="H255" s="329"/>
      <c r="I255" s="329"/>
      <c r="J255" s="331" t="str">
        <f t="shared" si="30"/>
        <v/>
      </c>
      <c r="K255" s="360" t="str">
        <f t="shared" si="35"/>
        <v/>
      </c>
      <c r="L255" s="115" t="str">
        <f t="shared" si="38"/>
        <v/>
      </c>
      <c r="M255" s="115" t="str">
        <f t="shared" si="31"/>
        <v/>
      </c>
      <c r="N255" s="329"/>
      <c r="O255" s="71" t="str">
        <f t="shared" si="36"/>
        <v/>
      </c>
      <c r="P255" s="329"/>
      <c r="Q255" s="71" t="str">
        <f t="shared" si="37"/>
        <v/>
      </c>
      <c r="R255" s="115" t="str">
        <f t="shared" si="39"/>
        <v/>
      </c>
      <c r="S255" s="115" t="str">
        <f t="shared" si="32"/>
        <v/>
      </c>
      <c r="T255" s="330"/>
    </row>
    <row r="256" spans="1:20" s="6" customFormat="1" ht="17.25" customHeight="1">
      <c r="A256" s="329">
        <v>249</v>
      </c>
      <c r="B256" s="330"/>
      <c r="C256" s="334"/>
      <c r="D256" s="334"/>
      <c r="E256" s="334"/>
      <c r="F256" s="364" t="str">
        <f t="shared" si="33"/>
        <v/>
      </c>
      <c r="G256" s="71" t="str">
        <f t="shared" si="34"/>
        <v/>
      </c>
      <c r="H256" s="334"/>
      <c r="I256" s="334"/>
      <c r="J256" s="331" t="str">
        <f t="shared" si="30"/>
        <v/>
      </c>
      <c r="K256" s="360" t="str">
        <f t="shared" si="35"/>
        <v/>
      </c>
      <c r="L256" s="115" t="str">
        <f t="shared" si="38"/>
        <v/>
      </c>
      <c r="M256" s="115" t="str">
        <f t="shared" si="31"/>
        <v/>
      </c>
      <c r="N256" s="334"/>
      <c r="O256" s="115" t="str">
        <f t="shared" si="36"/>
        <v/>
      </c>
      <c r="P256" s="334"/>
      <c r="Q256" s="115" t="str">
        <f t="shared" si="37"/>
        <v/>
      </c>
      <c r="R256" s="118" t="str">
        <f t="shared" si="39"/>
        <v/>
      </c>
      <c r="S256" s="115" t="str">
        <f t="shared" si="32"/>
        <v/>
      </c>
      <c r="T256" s="330"/>
    </row>
    <row r="257" spans="1:20" s="6" customFormat="1" ht="17.25" customHeight="1">
      <c r="A257" s="332">
        <v>250</v>
      </c>
      <c r="B257" s="333"/>
      <c r="C257" s="332"/>
      <c r="D257" s="332"/>
      <c r="E257" s="332"/>
      <c r="F257" s="363" t="str">
        <f t="shared" si="33"/>
        <v/>
      </c>
      <c r="G257" s="74" t="str">
        <f t="shared" si="34"/>
        <v/>
      </c>
      <c r="H257" s="332"/>
      <c r="I257" s="332"/>
      <c r="J257" s="335" t="str">
        <f t="shared" si="30"/>
        <v/>
      </c>
      <c r="K257" s="361" t="str">
        <f t="shared" si="35"/>
        <v/>
      </c>
      <c r="L257" s="116" t="str">
        <f t="shared" si="38"/>
        <v/>
      </c>
      <c r="M257" s="74" t="str">
        <f t="shared" si="31"/>
        <v/>
      </c>
      <c r="N257" s="332"/>
      <c r="O257" s="116" t="str">
        <f t="shared" si="36"/>
        <v/>
      </c>
      <c r="P257" s="332"/>
      <c r="Q257" s="116" t="str">
        <f t="shared" si="37"/>
        <v/>
      </c>
      <c r="R257" s="74" t="str">
        <f t="shared" si="39"/>
        <v/>
      </c>
      <c r="S257" s="74" t="str">
        <f t="shared" si="32"/>
        <v/>
      </c>
      <c r="T257" s="333"/>
    </row>
    <row r="258" spans="1:20" s="6" customFormat="1" ht="17.25" customHeight="1">
      <c r="A258" s="326">
        <v>251</v>
      </c>
      <c r="B258" s="339"/>
      <c r="C258" s="334"/>
      <c r="D258" s="334"/>
      <c r="E258" s="334"/>
      <c r="F258" s="362" t="str">
        <f t="shared" si="33"/>
        <v/>
      </c>
      <c r="G258" s="67" t="str">
        <f t="shared" si="34"/>
        <v/>
      </c>
      <c r="H258" s="334"/>
      <c r="I258" s="334"/>
      <c r="J258" s="328" t="str">
        <f t="shared" si="30"/>
        <v/>
      </c>
      <c r="K258" s="359" t="str">
        <f t="shared" si="35"/>
        <v/>
      </c>
      <c r="L258" s="67" t="str">
        <f t="shared" si="38"/>
        <v/>
      </c>
      <c r="M258" s="85" t="str">
        <f t="shared" si="31"/>
        <v/>
      </c>
      <c r="N258" s="334"/>
      <c r="O258" s="67" t="str">
        <f t="shared" si="36"/>
        <v/>
      </c>
      <c r="P258" s="334"/>
      <c r="Q258" s="67" t="str">
        <f t="shared" si="37"/>
        <v/>
      </c>
      <c r="R258" s="67" t="str">
        <f t="shared" si="39"/>
        <v/>
      </c>
      <c r="S258" s="85" t="str">
        <f t="shared" si="32"/>
        <v/>
      </c>
      <c r="T258" s="339"/>
    </row>
    <row r="259" spans="1:20" s="6" customFormat="1" ht="17.25" customHeight="1">
      <c r="A259" s="329">
        <v>252</v>
      </c>
      <c r="B259" s="330"/>
      <c r="C259" s="337"/>
      <c r="D259" s="337"/>
      <c r="E259" s="337"/>
      <c r="F259" s="364" t="str">
        <f t="shared" si="33"/>
        <v/>
      </c>
      <c r="G259" s="71" t="str">
        <f t="shared" si="34"/>
        <v/>
      </c>
      <c r="H259" s="337"/>
      <c r="I259" s="337"/>
      <c r="J259" s="331" t="str">
        <f t="shared" si="30"/>
        <v/>
      </c>
      <c r="K259" s="360" t="str">
        <f t="shared" si="35"/>
        <v/>
      </c>
      <c r="L259" s="71" t="str">
        <f t="shared" si="38"/>
        <v/>
      </c>
      <c r="M259" s="115" t="str">
        <f t="shared" si="31"/>
        <v/>
      </c>
      <c r="N259" s="337"/>
      <c r="O259" s="71" t="str">
        <f t="shared" si="36"/>
        <v/>
      </c>
      <c r="P259" s="337"/>
      <c r="Q259" s="71" t="str">
        <f t="shared" si="37"/>
        <v/>
      </c>
      <c r="R259" s="115" t="str">
        <f t="shared" si="39"/>
        <v/>
      </c>
      <c r="S259" s="115" t="str">
        <f t="shared" si="32"/>
        <v/>
      </c>
      <c r="T259" s="330"/>
    </row>
    <row r="260" spans="1:20" s="6" customFormat="1" ht="17.25" customHeight="1">
      <c r="A260" s="329">
        <v>253</v>
      </c>
      <c r="B260" s="330"/>
      <c r="C260" s="329"/>
      <c r="D260" s="329"/>
      <c r="E260" s="329"/>
      <c r="F260" s="364" t="str">
        <f t="shared" si="33"/>
        <v/>
      </c>
      <c r="G260" s="71" t="str">
        <f t="shared" si="34"/>
        <v/>
      </c>
      <c r="H260" s="329"/>
      <c r="I260" s="329"/>
      <c r="J260" s="331" t="str">
        <f t="shared" si="30"/>
        <v/>
      </c>
      <c r="K260" s="360" t="str">
        <f t="shared" si="35"/>
        <v/>
      </c>
      <c r="L260" s="115" t="str">
        <f t="shared" si="38"/>
        <v/>
      </c>
      <c r="M260" s="115" t="str">
        <f t="shared" si="31"/>
        <v/>
      </c>
      <c r="N260" s="329"/>
      <c r="O260" s="71" t="str">
        <f t="shared" si="36"/>
        <v/>
      </c>
      <c r="P260" s="329"/>
      <c r="Q260" s="71" t="str">
        <f t="shared" si="37"/>
        <v/>
      </c>
      <c r="R260" s="115" t="str">
        <f t="shared" si="39"/>
        <v/>
      </c>
      <c r="S260" s="115" t="str">
        <f t="shared" si="32"/>
        <v/>
      </c>
      <c r="T260" s="330"/>
    </row>
    <row r="261" spans="1:20" s="6" customFormat="1" ht="17.25" customHeight="1">
      <c r="A261" s="329">
        <v>254</v>
      </c>
      <c r="B261" s="330"/>
      <c r="C261" s="334"/>
      <c r="D261" s="334"/>
      <c r="E261" s="334"/>
      <c r="F261" s="364" t="str">
        <f t="shared" si="33"/>
        <v/>
      </c>
      <c r="G261" s="71" t="str">
        <f t="shared" si="34"/>
        <v/>
      </c>
      <c r="H261" s="334"/>
      <c r="I261" s="334"/>
      <c r="J261" s="331" t="str">
        <f t="shared" si="30"/>
        <v/>
      </c>
      <c r="K261" s="360" t="str">
        <f t="shared" si="35"/>
        <v/>
      </c>
      <c r="L261" s="115" t="str">
        <f t="shared" si="38"/>
        <v/>
      </c>
      <c r="M261" s="115" t="str">
        <f t="shared" si="31"/>
        <v/>
      </c>
      <c r="N261" s="334"/>
      <c r="O261" s="115" t="str">
        <f t="shared" si="36"/>
        <v/>
      </c>
      <c r="P261" s="334"/>
      <c r="Q261" s="115" t="str">
        <f t="shared" si="37"/>
        <v/>
      </c>
      <c r="R261" s="118" t="str">
        <f t="shared" si="39"/>
        <v/>
      </c>
      <c r="S261" s="115" t="str">
        <f t="shared" si="32"/>
        <v/>
      </c>
      <c r="T261" s="330"/>
    </row>
    <row r="262" spans="1:20" s="6" customFormat="1" ht="17.25" customHeight="1">
      <c r="A262" s="332">
        <v>255</v>
      </c>
      <c r="B262" s="333"/>
      <c r="C262" s="332"/>
      <c r="D262" s="332"/>
      <c r="E262" s="332"/>
      <c r="F262" s="363" t="str">
        <f t="shared" si="33"/>
        <v/>
      </c>
      <c r="G262" s="74" t="str">
        <f t="shared" si="34"/>
        <v/>
      </c>
      <c r="H262" s="332"/>
      <c r="I262" s="332"/>
      <c r="J262" s="335" t="str">
        <f t="shared" si="30"/>
        <v/>
      </c>
      <c r="K262" s="361" t="str">
        <f t="shared" si="35"/>
        <v/>
      </c>
      <c r="L262" s="116" t="str">
        <f t="shared" si="38"/>
        <v/>
      </c>
      <c r="M262" s="74" t="str">
        <f t="shared" si="31"/>
        <v/>
      </c>
      <c r="N262" s="332"/>
      <c r="O262" s="116" t="str">
        <f t="shared" si="36"/>
        <v/>
      </c>
      <c r="P262" s="332"/>
      <c r="Q262" s="116" t="str">
        <f t="shared" si="37"/>
        <v/>
      </c>
      <c r="R262" s="74" t="str">
        <f t="shared" si="39"/>
        <v/>
      </c>
      <c r="S262" s="74" t="str">
        <f t="shared" si="32"/>
        <v/>
      </c>
      <c r="T262" s="333"/>
    </row>
    <row r="263" spans="1:20" s="6" customFormat="1" ht="17.25" customHeight="1">
      <c r="A263" s="326">
        <v>256</v>
      </c>
      <c r="B263" s="339"/>
      <c r="C263" s="334"/>
      <c r="D263" s="334"/>
      <c r="E263" s="334"/>
      <c r="F263" s="362" t="str">
        <f t="shared" si="33"/>
        <v/>
      </c>
      <c r="G263" s="67" t="str">
        <f t="shared" si="34"/>
        <v/>
      </c>
      <c r="H263" s="334"/>
      <c r="I263" s="334"/>
      <c r="J263" s="328" t="str">
        <f t="shared" si="30"/>
        <v/>
      </c>
      <c r="K263" s="359" t="str">
        <f t="shared" si="35"/>
        <v/>
      </c>
      <c r="L263" s="67" t="str">
        <f t="shared" si="38"/>
        <v/>
      </c>
      <c r="M263" s="85" t="str">
        <f t="shared" si="31"/>
        <v/>
      </c>
      <c r="N263" s="334"/>
      <c r="O263" s="67" t="str">
        <f t="shared" si="36"/>
        <v/>
      </c>
      <c r="P263" s="334"/>
      <c r="Q263" s="67" t="str">
        <f t="shared" si="37"/>
        <v/>
      </c>
      <c r="R263" s="67" t="str">
        <f t="shared" si="39"/>
        <v/>
      </c>
      <c r="S263" s="85" t="str">
        <f t="shared" si="32"/>
        <v/>
      </c>
      <c r="T263" s="339"/>
    </row>
    <row r="264" spans="1:20" s="6" customFormat="1" ht="17.25" customHeight="1">
      <c r="A264" s="329">
        <v>257</v>
      </c>
      <c r="B264" s="330"/>
      <c r="C264" s="337"/>
      <c r="D264" s="337"/>
      <c r="E264" s="337"/>
      <c r="F264" s="364" t="str">
        <f t="shared" si="33"/>
        <v/>
      </c>
      <c r="G264" s="71" t="str">
        <f t="shared" si="34"/>
        <v/>
      </c>
      <c r="H264" s="337"/>
      <c r="I264" s="337"/>
      <c r="J264" s="331" t="str">
        <f t="shared" ref="J264:J327" si="40">IF(AND(ISBLANK(H264),ISBLANK(I264)),"",SUM(H264:I264))</f>
        <v/>
      </c>
      <c r="K264" s="360" t="str">
        <f t="shared" si="35"/>
        <v/>
      </c>
      <c r="L264" s="71" t="str">
        <f t="shared" si="38"/>
        <v/>
      </c>
      <c r="M264" s="115" t="str">
        <f t="shared" si="31"/>
        <v/>
      </c>
      <c r="N264" s="337"/>
      <c r="O264" s="71" t="str">
        <f t="shared" si="36"/>
        <v/>
      </c>
      <c r="P264" s="337"/>
      <c r="Q264" s="71" t="str">
        <f t="shared" si="37"/>
        <v/>
      </c>
      <c r="R264" s="115" t="str">
        <f t="shared" si="39"/>
        <v/>
      </c>
      <c r="S264" s="115" t="str">
        <f t="shared" si="32"/>
        <v/>
      </c>
      <c r="T264" s="330"/>
    </row>
    <row r="265" spans="1:20" s="6" customFormat="1" ht="17.25" customHeight="1">
      <c r="A265" s="329">
        <v>258</v>
      </c>
      <c r="B265" s="330"/>
      <c r="C265" s="329"/>
      <c r="D265" s="329"/>
      <c r="E265" s="329"/>
      <c r="F265" s="364" t="str">
        <f t="shared" ref="F265:F328" si="41">IF(AND(ISBLANK(C265),ISBLANK(D265),ISBLANK(E265)),"",SUM(C265:E265))</f>
        <v/>
      </c>
      <c r="G265" s="71" t="str">
        <f t="shared" ref="G265:G328" si="42">IF(F265&lt;&gt;"",IF(F265&lt;10,"ปรับปรุง",IF(F265&lt;20,"พอใช้",IF(F265&lt;30,"ดี",IF(F265&lt;41,"ดีมาก")))),"")</f>
        <v/>
      </c>
      <c r="H265" s="329"/>
      <c r="I265" s="329"/>
      <c r="J265" s="331" t="str">
        <f t="shared" si="40"/>
        <v/>
      </c>
      <c r="K265" s="360" t="str">
        <f t="shared" ref="K265:K328" si="43">IF(J265&lt;&gt;"",IF(J265&lt;3,"ปรับปรุง",IF(J265&lt;5,"พอใช้",IF(J265&lt;8,"ดี",IF(J265&lt;11,"ดีมาก")))),"")</f>
        <v/>
      </c>
      <c r="L265" s="115" t="str">
        <f t="shared" si="38"/>
        <v/>
      </c>
      <c r="M265" s="115" t="str">
        <f t="shared" si="31"/>
        <v/>
      </c>
      <c r="N265" s="329"/>
      <c r="O265" s="71" t="str">
        <f t="shared" ref="O265:O328" si="44">IF(N265&lt;&gt;"",IF(N265&lt;5,"ปรับปรุง",IF(N265&lt;10,"พอใช้",IF(N265&lt;15,"ดี",IF(N265&lt;21,"ดีมาก")))),"")</f>
        <v/>
      </c>
      <c r="P265" s="329"/>
      <c r="Q265" s="71" t="str">
        <f t="shared" ref="Q265:Q328" si="45">IF(P265&lt;&gt;"",IF(P265&lt;5,"ปรับปรุง",IF(P265&lt;10,"พอใช้",IF(P265&lt;15,"ดี",IF(P265&lt;21,"ดีมาก")))),"")</f>
        <v/>
      </c>
      <c r="R265" s="115" t="str">
        <f t="shared" si="39"/>
        <v/>
      </c>
      <c r="S265" s="115" t="str">
        <f t="shared" si="32"/>
        <v/>
      </c>
      <c r="T265" s="330"/>
    </row>
    <row r="266" spans="1:20" s="6" customFormat="1" ht="17.25" customHeight="1">
      <c r="A266" s="329">
        <v>259</v>
      </c>
      <c r="B266" s="330"/>
      <c r="C266" s="334"/>
      <c r="D266" s="334"/>
      <c r="E266" s="334"/>
      <c r="F266" s="364" t="str">
        <f t="shared" si="41"/>
        <v/>
      </c>
      <c r="G266" s="71" t="str">
        <f t="shared" si="42"/>
        <v/>
      </c>
      <c r="H266" s="334"/>
      <c r="I266" s="334"/>
      <c r="J266" s="331" t="str">
        <f t="shared" si="40"/>
        <v/>
      </c>
      <c r="K266" s="360" t="str">
        <f t="shared" si="43"/>
        <v/>
      </c>
      <c r="L266" s="115" t="str">
        <f t="shared" si="38"/>
        <v/>
      </c>
      <c r="M266" s="115" t="str">
        <f t="shared" si="31"/>
        <v/>
      </c>
      <c r="N266" s="334"/>
      <c r="O266" s="115" t="str">
        <f t="shared" si="44"/>
        <v/>
      </c>
      <c r="P266" s="334"/>
      <c r="Q266" s="115" t="str">
        <f t="shared" si="45"/>
        <v/>
      </c>
      <c r="R266" s="118" t="str">
        <f t="shared" si="39"/>
        <v/>
      </c>
      <c r="S266" s="115" t="str">
        <f t="shared" si="32"/>
        <v/>
      </c>
      <c r="T266" s="330"/>
    </row>
    <row r="267" spans="1:20" s="6" customFormat="1" ht="17.25" customHeight="1">
      <c r="A267" s="332">
        <v>260</v>
      </c>
      <c r="B267" s="333"/>
      <c r="C267" s="332"/>
      <c r="D267" s="332"/>
      <c r="E267" s="332"/>
      <c r="F267" s="363" t="str">
        <f t="shared" si="41"/>
        <v/>
      </c>
      <c r="G267" s="74" t="str">
        <f t="shared" si="42"/>
        <v/>
      </c>
      <c r="H267" s="332"/>
      <c r="I267" s="332"/>
      <c r="J267" s="338" t="str">
        <f t="shared" si="40"/>
        <v/>
      </c>
      <c r="K267" s="361" t="str">
        <f t="shared" si="43"/>
        <v/>
      </c>
      <c r="L267" s="124" t="str">
        <f t="shared" si="38"/>
        <v/>
      </c>
      <c r="M267" s="74" t="str">
        <f t="shared" si="31"/>
        <v/>
      </c>
      <c r="N267" s="332"/>
      <c r="O267" s="124" t="str">
        <f t="shared" si="44"/>
        <v/>
      </c>
      <c r="P267" s="332"/>
      <c r="Q267" s="124" t="str">
        <f t="shared" si="45"/>
        <v/>
      </c>
      <c r="R267" s="74" t="str">
        <f t="shared" si="39"/>
        <v/>
      </c>
      <c r="S267" s="74" t="str">
        <f t="shared" si="32"/>
        <v/>
      </c>
      <c r="T267" s="333"/>
    </row>
    <row r="268" spans="1:20" s="6" customFormat="1" ht="17.25" customHeight="1">
      <c r="A268" s="326">
        <v>261</v>
      </c>
      <c r="B268" s="327"/>
      <c r="C268" s="336"/>
      <c r="D268" s="336"/>
      <c r="E268" s="336"/>
      <c r="F268" s="362" t="str">
        <f t="shared" si="41"/>
        <v/>
      </c>
      <c r="G268" s="67" t="str">
        <f t="shared" si="42"/>
        <v/>
      </c>
      <c r="H268" s="336"/>
      <c r="I268" s="336"/>
      <c r="J268" s="328" t="str">
        <f t="shared" si="40"/>
        <v/>
      </c>
      <c r="K268" s="359" t="str">
        <f t="shared" si="43"/>
        <v/>
      </c>
      <c r="L268" s="67" t="str">
        <f t="shared" si="38"/>
        <v/>
      </c>
      <c r="M268" s="85" t="str">
        <f t="shared" si="31"/>
        <v/>
      </c>
      <c r="N268" s="336"/>
      <c r="O268" s="67" t="str">
        <f t="shared" si="44"/>
        <v/>
      </c>
      <c r="P268" s="336"/>
      <c r="Q268" s="67" t="str">
        <f t="shared" si="45"/>
        <v/>
      </c>
      <c r="R268" s="67" t="str">
        <f t="shared" si="39"/>
        <v/>
      </c>
      <c r="S268" s="85" t="str">
        <f t="shared" si="32"/>
        <v/>
      </c>
      <c r="T268" s="327"/>
    </row>
    <row r="269" spans="1:20" s="6" customFormat="1" ht="17.25" customHeight="1">
      <c r="A269" s="329">
        <v>262</v>
      </c>
      <c r="B269" s="330"/>
      <c r="C269" s="337"/>
      <c r="D269" s="337"/>
      <c r="E269" s="337"/>
      <c r="F269" s="364" t="str">
        <f t="shared" si="41"/>
        <v/>
      </c>
      <c r="G269" s="71" t="str">
        <f t="shared" si="42"/>
        <v/>
      </c>
      <c r="H269" s="337"/>
      <c r="I269" s="337"/>
      <c r="J269" s="331" t="str">
        <f t="shared" si="40"/>
        <v/>
      </c>
      <c r="K269" s="360" t="str">
        <f t="shared" si="43"/>
        <v/>
      </c>
      <c r="L269" s="71" t="str">
        <f t="shared" ref="L269:L332" si="46">IF(AND(ISBLANK(C269),ISBLANK(D269),ISBLANK(E269),ISBLANK(H269),ISBLANK(I269)),"",(C269+D269+E269+H269+I269)*100/50)</f>
        <v/>
      </c>
      <c r="M269" s="115" t="str">
        <f t="shared" si="31"/>
        <v/>
      </c>
      <c r="N269" s="337"/>
      <c r="O269" s="71" t="str">
        <f t="shared" si="44"/>
        <v/>
      </c>
      <c r="P269" s="337"/>
      <c r="Q269" s="71" t="str">
        <f t="shared" si="45"/>
        <v/>
      </c>
      <c r="R269" s="115" t="str">
        <f t="shared" ref="R269:R332" si="47">IF(AND(ISBLANK(N269),ISBLANK(P269)),"",(N269+P269)*100/40)</f>
        <v/>
      </c>
      <c r="S269" s="115" t="str">
        <f t="shared" si="32"/>
        <v/>
      </c>
      <c r="T269" s="330"/>
    </row>
    <row r="270" spans="1:20" s="6" customFormat="1" ht="17.25" customHeight="1">
      <c r="A270" s="329">
        <v>263</v>
      </c>
      <c r="B270" s="330"/>
      <c r="C270" s="329"/>
      <c r="D270" s="329"/>
      <c r="E270" s="329"/>
      <c r="F270" s="364" t="str">
        <f t="shared" si="41"/>
        <v/>
      </c>
      <c r="G270" s="71" t="str">
        <f t="shared" si="42"/>
        <v/>
      </c>
      <c r="H270" s="329"/>
      <c r="I270" s="329"/>
      <c r="J270" s="331" t="str">
        <f t="shared" si="40"/>
        <v/>
      </c>
      <c r="K270" s="360" t="str">
        <f t="shared" si="43"/>
        <v/>
      </c>
      <c r="L270" s="115" t="str">
        <f t="shared" si="46"/>
        <v/>
      </c>
      <c r="M270" s="115" t="str">
        <f t="shared" si="31"/>
        <v/>
      </c>
      <c r="N270" s="329"/>
      <c r="O270" s="71" t="str">
        <f t="shared" si="44"/>
        <v/>
      </c>
      <c r="P270" s="329"/>
      <c r="Q270" s="71" t="str">
        <f t="shared" si="45"/>
        <v/>
      </c>
      <c r="R270" s="115" t="str">
        <f t="shared" si="47"/>
        <v/>
      </c>
      <c r="S270" s="115" t="str">
        <f t="shared" si="32"/>
        <v/>
      </c>
      <c r="T270" s="330"/>
    </row>
    <row r="271" spans="1:20" s="6" customFormat="1" ht="17.25" customHeight="1">
      <c r="A271" s="329">
        <v>264</v>
      </c>
      <c r="B271" s="330"/>
      <c r="C271" s="334"/>
      <c r="D271" s="334"/>
      <c r="E271" s="334"/>
      <c r="F271" s="364" t="str">
        <f t="shared" si="41"/>
        <v/>
      </c>
      <c r="G271" s="71" t="str">
        <f t="shared" si="42"/>
        <v/>
      </c>
      <c r="H271" s="334"/>
      <c r="I271" s="334"/>
      <c r="J271" s="331" t="str">
        <f t="shared" si="40"/>
        <v/>
      </c>
      <c r="K271" s="360" t="str">
        <f t="shared" si="43"/>
        <v/>
      </c>
      <c r="L271" s="115" t="str">
        <f t="shared" si="46"/>
        <v/>
      </c>
      <c r="M271" s="115" t="str">
        <f t="shared" si="31"/>
        <v/>
      </c>
      <c r="N271" s="334"/>
      <c r="O271" s="115" t="str">
        <f t="shared" si="44"/>
        <v/>
      </c>
      <c r="P271" s="334"/>
      <c r="Q271" s="115" t="str">
        <f t="shared" si="45"/>
        <v/>
      </c>
      <c r="R271" s="118" t="str">
        <f t="shared" si="47"/>
        <v/>
      </c>
      <c r="S271" s="115" t="str">
        <f t="shared" si="32"/>
        <v/>
      </c>
      <c r="T271" s="330"/>
    </row>
    <row r="272" spans="1:20" s="6" customFormat="1" ht="17.25" customHeight="1">
      <c r="A272" s="332">
        <v>265</v>
      </c>
      <c r="B272" s="333"/>
      <c r="C272" s="332"/>
      <c r="D272" s="332"/>
      <c r="E272" s="332"/>
      <c r="F272" s="363" t="str">
        <f t="shared" si="41"/>
        <v/>
      </c>
      <c r="G272" s="74" t="str">
        <f t="shared" si="42"/>
        <v/>
      </c>
      <c r="H272" s="332"/>
      <c r="I272" s="332"/>
      <c r="J272" s="335" t="str">
        <f t="shared" si="40"/>
        <v/>
      </c>
      <c r="K272" s="361" t="str">
        <f t="shared" si="43"/>
        <v/>
      </c>
      <c r="L272" s="116" t="str">
        <f t="shared" si="46"/>
        <v/>
      </c>
      <c r="M272" s="74" t="str">
        <f t="shared" si="31"/>
        <v/>
      </c>
      <c r="N272" s="332"/>
      <c r="O272" s="116" t="str">
        <f t="shared" si="44"/>
        <v/>
      </c>
      <c r="P272" s="332"/>
      <c r="Q272" s="116" t="str">
        <f t="shared" si="45"/>
        <v/>
      </c>
      <c r="R272" s="74" t="str">
        <f t="shared" si="47"/>
        <v/>
      </c>
      <c r="S272" s="74" t="str">
        <f t="shared" si="32"/>
        <v/>
      </c>
      <c r="T272" s="333"/>
    </row>
    <row r="273" spans="1:20" s="6" customFormat="1" ht="17.25" customHeight="1">
      <c r="A273" s="326">
        <v>266</v>
      </c>
      <c r="B273" s="339"/>
      <c r="C273" s="334"/>
      <c r="D273" s="334"/>
      <c r="E273" s="334"/>
      <c r="F273" s="362" t="str">
        <f t="shared" si="41"/>
        <v/>
      </c>
      <c r="G273" s="67" t="str">
        <f t="shared" si="42"/>
        <v/>
      </c>
      <c r="H273" s="334"/>
      <c r="I273" s="334"/>
      <c r="J273" s="328" t="str">
        <f t="shared" si="40"/>
        <v/>
      </c>
      <c r="K273" s="359" t="str">
        <f t="shared" si="43"/>
        <v/>
      </c>
      <c r="L273" s="67" t="str">
        <f t="shared" si="46"/>
        <v/>
      </c>
      <c r="M273" s="85" t="str">
        <f t="shared" si="31"/>
        <v/>
      </c>
      <c r="N273" s="334"/>
      <c r="O273" s="67" t="str">
        <f t="shared" si="44"/>
        <v/>
      </c>
      <c r="P273" s="334"/>
      <c r="Q273" s="67" t="str">
        <f t="shared" si="45"/>
        <v/>
      </c>
      <c r="R273" s="67" t="str">
        <f t="shared" si="47"/>
        <v/>
      </c>
      <c r="S273" s="85" t="str">
        <f t="shared" si="32"/>
        <v/>
      </c>
      <c r="T273" s="339"/>
    </row>
    <row r="274" spans="1:20" s="6" customFormat="1" ht="17.25" customHeight="1">
      <c r="A274" s="329">
        <v>267</v>
      </c>
      <c r="B274" s="330"/>
      <c r="C274" s="337"/>
      <c r="D274" s="337"/>
      <c r="E274" s="337"/>
      <c r="F274" s="364" t="str">
        <f t="shared" si="41"/>
        <v/>
      </c>
      <c r="G274" s="71" t="str">
        <f t="shared" si="42"/>
        <v/>
      </c>
      <c r="H274" s="337"/>
      <c r="I274" s="337"/>
      <c r="J274" s="331" t="str">
        <f t="shared" si="40"/>
        <v/>
      </c>
      <c r="K274" s="360" t="str">
        <f t="shared" si="43"/>
        <v/>
      </c>
      <c r="L274" s="71" t="str">
        <f t="shared" si="46"/>
        <v/>
      </c>
      <c r="M274" s="115" t="str">
        <f t="shared" si="31"/>
        <v/>
      </c>
      <c r="N274" s="337"/>
      <c r="O274" s="71" t="str">
        <f t="shared" si="44"/>
        <v/>
      </c>
      <c r="P274" s="337"/>
      <c r="Q274" s="71" t="str">
        <f t="shared" si="45"/>
        <v/>
      </c>
      <c r="R274" s="115" t="str">
        <f t="shared" si="47"/>
        <v/>
      </c>
      <c r="S274" s="115" t="str">
        <f t="shared" si="32"/>
        <v/>
      </c>
      <c r="T274" s="330"/>
    </row>
    <row r="275" spans="1:20" s="6" customFormat="1" ht="17.25" customHeight="1">
      <c r="A275" s="329">
        <v>268</v>
      </c>
      <c r="B275" s="330"/>
      <c r="C275" s="329"/>
      <c r="D275" s="329"/>
      <c r="E275" s="329"/>
      <c r="F275" s="364" t="str">
        <f t="shared" si="41"/>
        <v/>
      </c>
      <c r="G275" s="71" t="str">
        <f t="shared" si="42"/>
        <v/>
      </c>
      <c r="H275" s="329"/>
      <c r="I275" s="329"/>
      <c r="J275" s="331" t="str">
        <f t="shared" si="40"/>
        <v/>
      </c>
      <c r="K275" s="360" t="str">
        <f t="shared" si="43"/>
        <v/>
      </c>
      <c r="L275" s="115" t="str">
        <f t="shared" si="46"/>
        <v/>
      </c>
      <c r="M275" s="115" t="str">
        <f t="shared" si="31"/>
        <v/>
      </c>
      <c r="N275" s="329"/>
      <c r="O275" s="71" t="str">
        <f t="shared" si="44"/>
        <v/>
      </c>
      <c r="P275" s="329"/>
      <c r="Q275" s="71" t="str">
        <f t="shared" si="45"/>
        <v/>
      </c>
      <c r="R275" s="115" t="str">
        <f t="shared" si="47"/>
        <v/>
      </c>
      <c r="S275" s="115" t="str">
        <f t="shared" si="32"/>
        <v/>
      </c>
      <c r="T275" s="330"/>
    </row>
    <row r="276" spans="1:20" s="6" customFormat="1" ht="17.25" customHeight="1">
      <c r="A276" s="329">
        <v>269</v>
      </c>
      <c r="B276" s="330"/>
      <c r="C276" s="334"/>
      <c r="D276" s="334"/>
      <c r="E276" s="334"/>
      <c r="F276" s="364" t="str">
        <f t="shared" si="41"/>
        <v/>
      </c>
      <c r="G276" s="71" t="str">
        <f t="shared" si="42"/>
        <v/>
      </c>
      <c r="H276" s="334"/>
      <c r="I276" s="334"/>
      <c r="J276" s="331" t="str">
        <f t="shared" si="40"/>
        <v/>
      </c>
      <c r="K276" s="360" t="str">
        <f t="shared" si="43"/>
        <v/>
      </c>
      <c r="L276" s="115" t="str">
        <f t="shared" si="46"/>
        <v/>
      </c>
      <c r="M276" s="115" t="str">
        <f t="shared" si="31"/>
        <v/>
      </c>
      <c r="N276" s="334"/>
      <c r="O276" s="115" t="str">
        <f t="shared" si="44"/>
        <v/>
      </c>
      <c r="P276" s="334"/>
      <c r="Q276" s="115" t="str">
        <f t="shared" si="45"/>
        <v/>
      </c>
      <c r="R276" s="118" t="str">
        <f t="shared" si="47"/>
        <v/>
      </c>
      <c r="S276" s="115" t="str">
        <f t="shared" si="32"/>
        <v/>
      </c>
      <c r="T276" s="330"/>
    </row>
    <row r="277" spans="1:20" s="6" customFormat="1" ht="17.25" customHeight="1">
      <c r="A277" s="332">
        <v>270</v>
      </c>
      <c r="B277" s="333"/>
      <c r="C277" s="332"/>
      <c r="D277" s="332"/>
      <c r="E277" s="332"/>
      <c r="F277" s="363" t="str">
        <f t="shared" si="41"/>
        <v/>
      </c>
      <c r="G277" s="74" t="str">
        <f t="shared" si="42"/>
        <v/>
      </c>
      <c r="H277" s="332"/>
      <c r="I277" s="332"/>
      <c r="J277" s="335" t="str">
        <f t="shared" si="40"/>
        <v/>
      </c>
      <c r="K277" s="361" t="str">
        <f t="shared" si="43"/>
        <v/>
      </c>
      <c r="L277" s="116" t="str">
        <f t="shared" si="46"/>
        <v/>
      </c>
      <c r="M277" s="74" t="str">
        <f t="shared" si="31"/>
        <v/>
      </c>
      <c r="N277" s="332"/>
      <c r="O277" s="116" t="str">
        <f t="shared" si="44"/>
        <v/>
      </c>
      <c r="P277" s="332"/>
      <c r="Q277" s="116" t="str">
        <f t="shared" si="45"/>
        <v/>
      </c>
      <c r="R277" s="74" t="str">
        <f t="shared" si="47"/>
        <v/>
      </c>
      <c r="S277" s="74" t="str">
        <f t="shared" si="32"/>
        <v/>
      </c>
      <c r="T277" s="333"/>
    </row>
    <row r="278" spans="1:20" s="6" customFormat="1" ht="17.25" customHeight="1">
      <c r="A278" s="326">
        <v>271</v>
      </c>
      <c r="B278" s="339"/>
      <c r="C278" s="334"/>
      <c r="D278" s="334"/>
      <c r="E278" s="334"/>
      <c r="F278" s="362" t="str">
        <f t="shared" si="41"/>
        <v/>
      </c>
      <c r="G278" s="67" t="str">
        <f t="shared" si="42"/>
        <v/>
      </c>
      <c r="H278" s="334"/>
      <c r="I278" s="334"/>
      <c r="J278" s="328" t="str">
        <f t="shared" si="40"/>
        <v/>
      </c>
      <c r="K278" s="359" t="str">
        <f t="shared" si="43"/>
        <v/>
      </c>
      <c r="L278" s="67" t="str">
        <f t="shared" si="46"/>
        <v/>
      </c>
      <c r="M278" s="85" t="str">
        <f t="shared" si="31"/>
        <v/>
      </c>
      <c r="N278" s="334"/>
      <c r="O278" s="67" t="str">
        <f t="shared" si="44"/>
        <v/>
      </c>
      <c r="P278" s="334"/>
      <c r="Q278" s="67" t="str">
        <f t="shared" si="45"/>
        <v/>
      </c>
      <c r="R278" s="67" t="str">
        <f t="shared" si="47"/>
        <v/>
      </c>
      <c r="S278" s="85" t="str">
        <f t="shared" si="32"/>
        <v/>
      </c>
      <c r="T278" s="339"/>
    </row>
    <row r="279" spans="1:20" s="6" customFormat="1" ht="17.25" customHeight="1">
      <c r="A279" s="329">
        <v>272</v>
      </c>
      <c r="B279" s="330"/>
      <c r="C279" s="337"/>
      <c r="D279" s="337"/>
      <c r="E279" s="337"/>
      <c r="F279" s="364" t="str">
        <f t="shared" si="41"/>
        <v/>
      </c>
      <c r="G279" s="71" t="str">
        <f t="shared" si="42"/>
        <v/>
      </c>
      <c r="H279" s="337"/>
      <c r="I279" s="337"/>
      <c r="J279" s="331" t="str">
        <f t="shared" si="40"/>
        <v/>
      </c>
      <c r="K279" s="360" t="str">
        <f t="shared" si="43"/>
        <v/>
      </c>
      <c r="L279" s="71" t="str">
        <f t="shared" si="46"/>
        <v/>
      </c>
      <c r="M279" s="115" t="str">
        <f t="shared" si="31"/>
        <v/>
      </c>
      <c r="N279" s="337"/>
      <c r="O279" s="71" t="str">
        <f t="shared" si="44"/>
        <v/>
      </c>
      <c r="P279" s="337"/>
      <c r="Q279" s="71" t="str">
        <f t="shared" si="45"/>
        <v/>
      </c>
      <c r="R279" s="115" t="str">
        <f t="shared" si="47"/>
        <v/>
      </c>
      <c r="S279" s="115" t="str">
        <f t="shared" si="32"/>
        <v/>
      </c>
      <c r="T279" s="330"/>
    </row>
    <row r="280" spans="1:20" s="6" customFormat="1" ht="17.25" customHeight="1">
      <c r="A280" s="329">
        <v>273</v>
      </c>
      <c r="B280" s="330"/>
      <c r="C280" s="329"/>
      <c r="D280" s="329"/>
      <c r="E280" s="329"/>
      <c r="F280" s="364" t="str">
        <f t="shared" si="41"/>
        <v/>
      </c>
      <c r="G280" s="71" t="str">
        <f t="shared" si="42"/>
        <v/>
      </c>
      <c r="H280" s="329"/>
      <c r="I280" s="329"/>
      <c r="J280" s="331" t="str">
        <f t="shared" si="40"/>
        <v/>
      </c>
      <c r="K280" s="360" t="str">
        <f t="shared" si="43"/>
        <v/>
      </c>
      <c r="L280" s="115" t="str">
        <f t="shared" si="46"/>
        <v/>
      </c>
      <c r="M280" s="115" t="str">
        <f t="shared" si="31"/>
        <v/>
      </c>
      <c r="N280" s="329"/>
      <c r="O280" s="71" t="str">
        <f t="shared" si="44"/>
        <v/>
      </c>
      <c r="P280" s="329"/>
      <c r="Q280" s="71" t="str">
        <f t="shared" si="45"/>
        <v/>
      </c>
      <c r="R280" s="115" t="str">
        <f t="shared" si="47"/>
        <v/>
      </c>
      <c r="S280" s="115" t="str">
        <f t="shared" si="32"/>
        <v/>
      </c>
      <c r="T280" s="330"/>
    </row>
    <row r="281" spans="1:20" s="6" customFormat="1" ht="17.25" customHeight="1">
      <c r="A281" s="329">
        <v>274</v>
      </c>
      <c r="B281" s="330"/>
      <c r="C281" s="334"/>
      <c r="D281" s="334"/>
      <c r="E281" s="334"/>
      <c r="F281" s="364" t="str">
        <f t="shared" si="41"/>
        <v/>
      </c>
      <c r="G281" s="71" t="str">
        <f t="shared" si="42"/>
        <v/>
      </c>
      <c r="H281" s="334"/>
      <c r="I281" s="334"/>
      <c r="J281" s="331" t="str">
        <f t="shared" si="40"/>
        <v/>
      </c>
      <c r="K281" s="360" t="str">
        <f t="shared" si="43"/>
        <v/>
      </c>
      <c r="L281" s="115" t="str">
        <f t="shared" si="46"/>
        <v/>
      </c>
      <c r="M281" s="115" t="str">
        <f t="shared" si="31"/>
        <v/>
      </c>
      <c r="N281" s="334"/>
      <c r="O281" s="115" t="str">
        <f t="shared" si="44"/>
        <v/>
      </c>
      <c r="P281" s="334"/>
      <c r="Q281" s="115" t="str">
        <f t="shared" si="45"/>
        <v/>
      </c>
      <c r="R281" s="118" t="str">
        <f t="shared" si="47"/>
        <v/>
      </c>
      <c r="S281" s="115" t="str">
        <f t="shared" si="32"/>
        <v/>
      </c>
      <c r="T281" s="330"/>
    </row>
    <row r="282" spans="1:20" s="6" customFormat="1" ht="17.25" customHeight="1">
      <c r="A282" s="332">
        <v>275</v>
      </c>
      <c r="B282" s="333"/>
      <c r="C282" s="332"/>
      <c r="D282" s="332"/>
      <c r="E282" s="332"/>
      <c r="F282" s="363" t="str">
        <f t="shared" si="41"/>
        <v/>
      </c>
      <c r="G282" s="74" t="str">
        <f t="shared" si="42"/>
        <v/>
      </c>
      <c r="H282" s="332"/>
      <c r="I282" s="332"/>
      <c r="J282" s="335" t="str">
        <f t="shared" si="40"/>
        <v/>
      </c>
      <c r="K282" s="361" t="str">
        <f t="shared" si="43"/>
        <v/>
      </c>
      <c r="L282" s="116" t="str">
        <f t="shared" si="46"/>
        <v/>
      </c>
      <c r="M282" s="74" t="str">
        <f t="shared" si="31"/>
        <v/>
      </c>
      <c r="N282" s="332"/>
      <c r="O282" s="116" t="str">
        <f t="shared" si="44"/>
        <v/>
      </c>
      <c r="P282" s="332"/>
      <c r="Q282" s="116" t="str">
        <f t="shared" si="45"/>
        <v/>
      </c>
      <c r="R282" s="74" t="str">
        <f t="shared" si="47"/>
        <v/>
      </c>
      <c r="S282" s="74" t="str">
        <f t="shared" si="32"/>
        <v/>
      </c>
      <c r="T282" s="333"/>
    </row>
    <row r="283" spans="1:20" s="6" customFormat="1" ht="17.25" customHeight="1">
      <c r="A283" s="326">
        <v>276</v>
      </c>
      <c r="B283" s="339"/>
      <c r="C283" s="334"/>
      <c r="D283" s="334"/>
      <c r="E283" s="334"/>
      <c r="F283" s="362" t="str">
        <f t="shared" si="41"/>
        <v/>
      </c>
      <c r="G283" s="67" t="str">
        <f t="shared" si="42"/>
        <v/>
      </c>
      <c r="H283" s="334"/>
      <c r="I283" s="334"/>
      <c r="J283" s="328" t="str">
        <f t="shared" si="40"/>
        <v/>
      </c>
      <c r="K283" s="359" t="str">
        <f t="shared" si="43"/>
        <v/>
      </c>
      <c r="L283" s="67" t="str">
        <f t="shared" si="46"/>
        <v/>
      </c>
      <c r="M283" s="85" t="str">
        <f t="shared" si="31"/>
        <v/>
      </c>
      <c r="N283" s="334"/>
      <c r="O283" s="67" t="str">
        <f t="shared" si="44"/>
        <v/>
      </c>
      <c r="P283" s="334"/>
      <c r="Q283" s="67" t="str">
        <f t="shared" si="45"/>
        <v/>
      </c>
      <c r="R283" s="67" t="str">
        <f t="shared" si="47"/>
        <v/>
      </c>
      <c r="S283" s="85" t="str">
        <f t="shared" si="32"/>
        <v/>
      </c>
      <c r="T283" s="339"/>
    </row>
    <row r="284" spans="1:20" s="6" customFormat="1" ht="17.25" customHeight="1">
      <c r="A284" s="329">
        <v>277</v>
      </c>
      <c r="B284" s="330"/>
      <c r="C284" s="337"/>
      <c r="D284" s="337"/>
      <c r="E284" s="337"/>
      <c r="F284" s="364" t="str">
        <f t="shared" si="41"/>
        <v/>
      </c>
      <c r="G284" s="71" t="str">
        <f t="shared" si="42"/>
        <v/>
      </c>
      <c r="H284" s="337"/>
      <c r="I284" s="337"/>
      <c r="J284" s="331" t="str">
        <f t="shared" si="40"/>
        <v/>
      </c>
      <c r="K284" s="360" t="str">
        <f t="shared" si="43"/>
        <v/>
      </c>
      <c r="L284" s="71" t="str">
        <f t="shared" si="46"/>
        <v/>
      </c>
      <c r="M284" s="115" t="str">
        <f t="shared" si="31"/>
        <v/>
      </c>
      <c r="N284" s="337"/>
      <c r="O284" s="71" t="str">
        <f t="shared" si="44"/>
        <v/>
      </c>
      <c r="P284" s="337"/>
      <c r="Q284" s="71" t="str">
        <f t="shared" si="45"/>
        <v/>
      </c>
      <c r="R284" s="115" t="str">
        <f t="shared" si="47"/>
        <v/>
      </c>
      <c r="S284" s="115" t="str">
        <f t="shared" si="32"/>
        <v/>
      </c>
      <c r="T284" s="330"/>
    </row>
    <row r="285" spans="1:20" s="6" customFormat="1" ht="17.25" customHeight="1">
      <c r="A285" s="329">
        <v>278</v>
      </c>
      <c r="B285" s="330"/>
      <c r="C285" s="329"/>
      <c r="D285" s="329"/>
      <c r="E285" s="329"/>
      <c r="F285" s="364" t="str">
        <f t="shared" si="41"/>
        <v/>
      </c>
      <c r="G285" s="71" t="str">
        <f t="shared" si="42"/>
        <v/>
      </c>
      <c r="H285" s="329"/>
      <c r="I285" s="329"/>
      <c r="J285" s="331" t="str">
        <f t="shared" si="40"/>
        <v/>
      </c>
      <c r="K285" s="360" t="str">
        <f t="shared" si="43"/>
        <v/>
      </c>
      <c r="L285" s="115" t="str">
        <f t="shared" si="46"/>
        <v/>
      </c>
      <c r="M285" s="115" t="str">
        <f t="shared" si="31"/>
        <v/>
      </c>
      <c r="N285" s="329"/>
      <c r="O285" s="71" t="str">
        <f t="shared" si="44"/>
        <v/>
      </c>
      <c r="P285" s="329"/>
      <c r="Q285" s="71" t="str">
        <f t="shared" si="45"/>
        <v/>
      </c>
      <c r="R285" s="115" t="str">
        <f t="shared" si="47"/>
        <v/>
      </c>
      <c r="S285" s="115" t="str">
        <f t="shared" si="32"/>
        <v/>
      </c>
      <c r="T285" s="330"/>
    </row>
    <row r="286" spans="1:20" s="6" customFormat="1" ht="17.25" customHeight="1">
      <c r="A286" s="329">
        <v>279</v>
      </c>
      <c r="B286" s="330"/>
      <c r="C286" s="334"/>
      <c r="D286" s="334"/>
      <c r="E286" s="334"/>
      <c r="F286" s="364" t="str">
        <f t="shared" si="41"/>
        <v/>
      </c>
      <c r="G286" s="71" t="str">
        <f t="shared" si="42"/>
        <v/>
      </c>
      <c r="H286" s="334"/>
      <c r="I286" s="334"/>
      <c r="J286" s="331" t="str">
        <f t="shared" si="40"/>
        <v/>
      </c>
      <c r="K286" s="360" t="str">
        <f t="shared" si="43"/>
        <v/>
      </c>
      <c r="L286" s="115" t="str">
        <f t="shared" si="46"/>
        <v/>
      </c>
      <c r="M286" s="115" t="str">
        <f t="shared" si="31"/>
        <v/>
      </c>
      <c r="N286" s="334"/>
      <c r="O286" s="115" t="str">
        <f t="shared" si="44"/>
        <v/>
      </c>
      <c r="P286" s="334"/>
      <c r="Q286" s="115" t="str">
        <f t="shared" si="45"/>
        <v/>
      </c>
      <c r="R286" s="118" t="str">
        <f t="shared" si="47"/>
        <v/>
      </c>
      <c r="S286" s="115" t="str">
        <f t="shared" si="32"/>
        <v/>
      </c>
      <c r="T286" s="330"/>
    </row>
    <row r="287" spans="1:20" s="6" customFormat="1" ht="17.25" customHeight="1">
      <c r="A287" s="332">
        <v>280</v>
      </c>
      <c r="B287" s="333"/>
      <c r="C287" s="332"/>
      <c r="D287" s="332"/>
      <c r="E287" s="332"/>
      <c r="F287" s="363" t="str">
        <f t="shared" si="41"/>
        <v/>
      </c>
      <c r="G287" s="74" t="str">
        <f t="shared" si="42"/>
        <v/>
      </c>
      <c r="H287" s="332"/>
      <c r="I287" s="332"/>
      <c r="J287" s="338" t="str">
        <f t="shared" si="40"/>
        <v/>
      </c>
      <c r="K287" s="361" t="str">
        <f t="shared" si="43"/>
        <v/>
      </c>
      <c r="L287" s="124" t="str">
        <f t="shared" si="46"/>
        <v/>
      </c>
      <c r="M287" s="74" t="str">
        <f t="shared" si="31"/>
        <v/>
      </c>
      <c r="N287" s="332"/>
      <c r="O287" s="124" t="str">
        <f t="shared" si="44"/>
        <v/>
      </c>
      <c r="P287" s="332"/>
      <c r="Q287" s="124" t="str">
        <f t="shared" si="45"/>
        <v/>
      </c>
      <c r="R287" s="74" t="str">
        <f t="shared" si="47"/>
        <v/>
      </c>
      <c r="S287" s="74" t="str">
        <f t="shared" si="32"/>
        <v/>
      </c>
      <c r="T287" s="333"/>
    </row>
    <row r="288" spans="1:20" s="6" customFormat="1" ht="17.25" customHeight="1">
      <c r="A288" s="326">
        <v>281</v>
      </c>
      <c r="B288" s="327"/>
      <c r="C288" s="336"/>
      <c r="D288" s="336"/>
      <c r="E288" s="336"/>
      <c r="F288" s="362" t="str">
        <f t="shared" si="41"/>
        <v/>
      </c>
      <c r="G288" s="67" t="str">
        <f t="shared" si="42"/>
        <v/>
      </c>
      <c r="H288" s="336"/>
      <c r="I288" s="336"/>
      <c r="J288" s="328" t="str">
        <f t="shared" si="40"/>
        <v/>
      </c>
      <c r="K288" s="359" t="str">
        <f t="shared" si="43"/>
        <v/>
      </c>
      <c r="L288" s="67" t="str">
        <f t="shared" si="46"/>
        <v/>
      </c>
      <c r="M288" s="85" t="str">
        <f t="shared" si="31"/>
        <v/>
      </c>
      <c r="N288" s="336"/>
      <c r="O288" s="67" t="str">
        <f t="shared" si="44"/>
        <v/>
      </c>
      <c r="P288" s="336"/>
      <c r="Q288" s="67" t="str">
        <f t="shared" si="45"/>
        <v/>
      </c>
      <c r="R288" s="67" t="str">
        <f t="shared" si="47"/>
        <v/>
      </c>
      <c r="S288" s="85" t="str">
        <f t="shared" si="32"/>
        <v/>
      </c>
      <c r="T288" s="327"/>
    </row>
    <row r="289" spans="1:20" s="6" customFormat="1" ht="17.25" customHeight="1">
      <c r="A289" s="329">
        <v>282</v>
      </c>
      <c r="B289" s="330"/>
      <c r="C289" s="337"/>
      <c r="D289" s="337"/>
      <c r="E289" s="337"/>
      <c r="F289" s="364" t="str">
        <f t="shared" si="41"/>
        <v/>
      </c>
      <c r="G289" s="71" t="str">
        <f t="shared" si="42"/>
        <v/>
      </c>
      <c r="H289" s="337"/>
      <c r="I289" s="337"/>
      <c r="J289" s="331" t="str">
        <f t="shared" si="40"/>
        <v/>
      </c>
      <c r="K289" s="360" t="str">
        <f t="shared" si="43"/>
        <v/>
      </c>
      <c r="L289" s="71" t="str">
        <f t="shared" si="46"/>
        <v/>
      </c>
      <c r="M289" s="115" t="str">
        <f t="shared" si="31"/>
        <v/>
      </c>
      <c r="N289" s="337"/>
      <c r="O289" s="71" t="str">
        <f t="shared" si="44"/>
        <v/>
      </c>
      <c r="P289" s="337"/>
      <c r="Q289" s="71" t="str">
        <f t="shared" si="45"/>
        <v/>
      </c>
      <c r="R289" s="115" t="str">
        <f t="shared" si="47"/>
        <v/>
      </c>
      <c r="S289" s="115" t="str">
        <f t="shared" si="32"/>
        <v/>
      </c>
      <c r="T289" s="330"/>
    </row>
    <row r="290" spans="1:20" s="6" customFormat="1" ht="17.25" customHeight="1">
      <c r="A290" s="329">
        <v>283</v>
      </c>
      <c r="B290" s="330"/>
      <c r="C290" s="329"/>
      <c r="D290" s="329"/>
      <c r="E290" s="329"/>
      <c r="F290" s="364" t="str">
        <f t="shared" si="41"/>
        <v/>
      </c>
      <c r="G290" s="71" t="str">
        <f t="shared" si="42"/>
        <v/>
      </c>
      <c r="H290" s="329"/>
      <c r="I290" s="329"/>
      <c r="J290" s="331" t="str">
        <f t="shared" si="40"/>
        <v/>
      </c>
      <c r="K290" s="360" t="str">
        <f t="shared" si="43"/>
        <v/>
      </c>
      <c r="L290" s="115" t="str">
        <f t="shared" si="46"/>
        <v/>
      </c>
      <c r="M290" s="115" t="str">
        <f t="shared" si="31"/>
        <v/>
      </c>
      <c r="N290" s="329"/>
      <c r="O290" s="71" t="str">
        <f t="shared" si="44"/>
        <v/>
      </c>
      <c r="P290" s="329"/>
      <c r="Q290" s="71" t="str">
        <f t="shared" si="45"/>
        <v/>
      </c>
      <c r="R290" s="115" t="str">
        <f t="shared" si="47"/>
        <v/>
      </c>
      <c r="S290" s="115" t="str">
        <f t="shared" si="32"/>
        <v/>
      </c>
      <c r="T290" s="330"/>
    </row>
    <row r="291" spans="1:20" s="6" customFormat="1" ht="17.25" customHeight="1">
      <c r="A291" s="329">
        <v>284</v>
      </c>
      <c r="B291" s="330"/>
      <c r="C291" s="334"/>
      <c r="D291" s="334"/>
      <c r="E291" s="334"/>
      <c r="F291" s="364" t="str">
        <f t="shared" si="41"/>
        <v/>
      </c>
      <c r="G291" s="71" t="str">
        <f t="shared" si="42"/>
        <v/>
      </c>
      <c r="H291" s="334"/>
      <c r="I291" s="334"/>
      <c r="J291" s="331" t="str">
        <f t="shared" si="40"/>
        <v/>
      </c>
      <c r="K291" s="360" t="str">
        <f t="shared" si="43"/>
        <v/>
      </c>
      <c r="L291" s="115" t="str">
        <f t="shared" si="46"/>
        <v/>
      </c>
      <c r="M291" s="115" t="str">
        <f t="shared" si="31"/>
        <v/>
      </c>
      <c r="N291" s="334"/>
      <c r="O291" s="115" t="str">
        <f t="shared" si="44"/>
        <v/>
      </c>
      <c r="P291" s="334"/>
      <c r="Q291" s="115" t="str">
        <f t="shared" si="45"/>
        <v/>
      </c>
      <c r="R291" s="118" t="str">
        <f t="shared" si="47"/>
        <v/>
      </c>
      <c r="S291" s="115" t="str">
        <f t="shared" si="32"/>
        <v/>
      </c>
      <c r="T291" s="330"/>
    </row>
    <row r="292" spans="1:20" s="6" customFormat="1" ht="17.25" customHeight="1">
      <c r="A292" s="332">
        <v>285</v>
      </c>
      <c r="B292" s="333"/>
      <c r="C292" s="332"/>
      <c r="D292" s="332"/>
      <c r="E292" s="332"/>
      <c r="F292" s="363" t="str">
        <f t="shared" si="41"/>
        <v/>
      </c>
      <c r="G292" s="74" t="str">
        <f t="shared" si="42"/>
        <v/>
      </c>
      <c r="H292" s="332"/>
      <c r="I292" s="332"/>
      <c r="J292" s="335" t="str">
        <f t="shared" si="40"/>
        <v/>
      </c>
      <c r="K292" s="361" t="str">
        <f t="shared" si="43"/>
        <v/>
      </c>
      <c r="L292" s="116" t="str">
        <f t="shared" si="46"/>
        <v/>
      </c>
      <c r="M292" s="74" t="str">
        <f t="shared" si="31"/>
        <v/>
      </c>
      <c r="N292" s="332"/>
      <c r="O292" s="116" t="str">
        <f t="shared" si="44"/>
        <v/>
      </c>
      <c r="P292" s="332"/>
      <c r="Q292" s="116" t="str">
        <f t="shared" si="45"/>
        <v/>
      </c>
      <c r="R292" s="74" t="str">
        <f t="shared" si="47"/>
        <v/>
      </c>
      <c r="S292" s="74" t="str">
        <f t="shared" si="32"/>
        <v/>
      </c>
      <c r="T292" s="333"/>
    </row>
    <row r="293" spans="1:20" s="6" customFormat="1" ht="17.25" customHeight="1">
      <c r="A293" s="326">
        <v>286</v>
      </c>
      <c r="B293" s="327"/>
      <c r="C293" s="336"/>
      <c r="D293" s="336"/>
      <c r="E293" s="336"/>
      <c r="F293" s="362" t="str">
        <f t="shared" si="41"/>
        <v/>
      </c>
      <c r="G293" s="67" t="str">
        <f t="shared" si="42"/>
        <v/>
      </c>
      <c r="H293" s="336"/>
      <c r="I293" s="336"/>
      <c r="J293" s="328" t="str">
        <f t="shared" si="40"/>
        <v/>
      </c>
      <c r="K293" s="359" t="str">
        <f t="shared" si="43"/>
        <v/>
      </c>
      <c r="L293" s="67" t="str">
        <f t="shared" si="46"/>
        <v/>
      </c>
      <c r="M293" s="85" t="str">
        <f t="shared" si="31"/>
        <v/>
      </c>
      <c r="N293" s="336"/>
      <c r="O293" s="67" t="str">
        <f t="shared" si="44"/>
        <v/>
      </c>
      <c r="P293" s="336"/>
      <c r="Q293" s="67" t="str">
        <f t="shared" si="45"/>
        <v/>
      </c>
      <c r="R293" s="67" t="str">
        <f t="shared" si="47"/>
        <v/>
      </c>
      <c r="S293" s="85" t="str">
        <f t="shared" si="32"/>
        <v/>
      </c>
      <c r="T293" s="327"/>
    </row>
    <row r="294" spans="1:20" s="6" customFormat="1" ht="17.25" customHeight="1">
      <c r="A294" s="329">
        <v>287</v>
      </c>
      <c r="B294" s="330"/>
      <c r="C294" s="337"/>
      <c r="D294" s="337"/>
      <c r="E294" s="337"/>
      <c r="F294" s="364" t="str">
        <f t="shared" si="41"/>
        <v/>
      </c>
      <c r="G294" s="71" t="str">
        <f t="shared" si="42"/>
        <v/>
      </c>
      <c r="H294" s="337"/>
      <c r="I294" s="337"/>
      <c r="J294" s="331" t="str">
        <f t="shared" si="40"/>
        <v/>
      </c>
      <c r="K294" s="360" t="str">
        <f t="shared" si="43"/>
        <v/>
      </c>
      <c r="L294" s="71" t="str">
        <f t="shared" si="46"/>
        <v/>
      </c>
      <c r="M294" s="115" t="str">
        <f t="shared" si="31"/>
        <v/>
      </c>
      <c r="N294" s="337"/>
      <c r="O294" s="71" t="str">
        <f t="shared" si="44"/>
        <v/>
      </c>
      <c r="P294" s="337"/>
      <c r="Q294" s="71" t="str">
        <f t="shared" si="45"/>
        <v/>
      </c>
      <c r="R294" s="115" t="str">
        <f t="shared" si="47"/>
        <v/>
      </c>
      <c r="S294" s="115" t="str">
        <f t="shared" si="32"/>
        <v/>
      </c>
      <c r="T294" s="330"/>
    </row>
    <row r="295" spans="1:20" s="6" customFormat="1" ht="17.25" customHeight="1">
      <c r="A295" s="329">
        <v>288</v>
      </c>
      <c r="B295" s="330"/>
      <c r="C295" s="329"/>
      <c r="D295" s="329"/>
      <c r="E295" s="329"/>
      <c r="F295" s="364" t="str">
        <f t="shared" si="41"/>
        <v/>
      </c>
      <c r="G295" s="71" t="str">
        <f t="shared" si="42"/>
        <v/>
      </c>
      <c r="H295" s="329"/>
      <c r="I295" s="329"/>
      <c r="J295" s="331" t="str">
        <f t="shared" si="40"/>
        <v/>
      </c>
      <c r="K295" s="360" t="str">
        <f t="shared" si="43"/>
        <v/>
      </c>
      <c r="L295" s="115" t="str">
        <f t="shared" si="46"/>
        <v/>
      </c>
      <c r="M295" s="115" t="str">
        <f t="shared" si="31"/>
        <v/>
      </c>
      <c r="N295" s="329"/>
      <c r="O295" s="71" t="str">
        <f t="shared" si="44"/>
        <v/>
      </c>
      <c r="P295" s="329"/>
      <c r="Q295" s="71" t="str">
        <f t="shared" si="45"/>
        <v/>
      </c>
      <c r="R295" s="115" t="str">
        <f t="shared" si="47"/>
        <v/>
      </c>
      <c r="S295" s="115" t="str">
        <f t="shared" si="32"/>
        <v/>
      </c>
      <c r="T295" s="330"/>
    </row>
    <row r="296" spans="1:20" s="6" customFormat="1" ht="17.25" customHeight="1">
      <c r="A296" s="329">
        <v>289</v>
      </c>
      <c r="B296" s="330"/>
      <c r="C296" s="334"/>
      <c r="D296" s="334"/>
      <c r="E296" s="334"/>
      <c r="F296" s="364" t="str">
        <f t="shared" si="41"/>
        <v/>
      </c>
      <c r="G296" s="71" t="str">
        <f t="shared" si="42"/>
        <v/>
      </c>
      <c r="H296" s="334"/>
      <c r="I296" s="334"/>
      <c r="J296" s="331" t="str">
        <f t="shared" si="40"/>
        <v/>
      </c>
      <c r="K296" s="360" t="str">
        <f t="shared" si="43"/>
        <v/>
      </c>
      <c r="L296" s="115" t="str">
        <f t="shared" si="46"/>
        <v/>
      </c>
      <c r="M296" s="115" t="str">
        <f t="shared" si="31"/>
        <v/>
      </c>
      <c r="N296" s="334"/>
      <c r="O296" s="115" t="str">
        <f t="shared" si="44"/>
        <v/>
      </c>
      <c r="P296" s="334"/>
      <c r="Q296" s="115" t="str">
        <f t="shared" si="45"/>
        <v/>
      </c>
      <c r="R296" s="118" t="str">
        <f t="shared" si="47"/>
        <v/>
      </c>
      <c r="S296" s="115" t="str">
        <f t="shared" si="32"/>
        <v/>
      </c>
      <c r="T296" s="330"/>
    </row>
    <row r="297" spans="1:20" s="6" customFormat="1" ht="17.25" customHeight="1">
      <c r="A297" s="332">
        <v>290</v>
      </c>
      <c r="B297" s="333"/>
      <c r="C297" s="332"/>
      <c r="D297" s="332"/>
      <c r="E297" s="332"/>
      <c r="F297" s="363" t="str">
        <f t="shared" si="41"/>
        <v/>
      </c>
      <c r="G297" s="74" t="str">
        <f t="shared" si="42"/>
        <v/>
      </c>
      <c r="H297" s="332"/>
      <c r="I297" s="332"/>
      <c r="J297" s="335" t="str">
        <f t="shared" si="40"/>
        <v/>
      </c>
      <c r="K297" s="361" t="str">
        <f t="shared" si="43"/>
        <v/>
      </c>
      <c r="L297" s="116" t="str">
        <f t="shared" si="46"/>
        <v/>
      </c>
      <c r="M297" s="74" t="str">
        <f t="shared" si="31"/>
        <v/>
      </c>
      <c r="N297" s="332"/>
      <c r="O297" s="116" t="str">
        <f t="shared" si="44"/>
        <v/>
      </c>
      <c r="P297" s="332"/>
      <c r="Q297" s="116" t="str">
        <f t="shared" si="45"/>
        <v/>
      </c>
      <c r="R297" s="74" t="str">
        <f t="shared" si="47"/>
        <v/>
      </c>
      <c r="S297" s="74" t="str">
        <f t="shared" si="32"/>
        <v/>
      </c>
      <c r="T297" s="333"/>
    </row>
    <row r="298" spans="1:20" s="6" customFormat="1" ht="17.25" customHeight="1">
      <c r="A298" s="326">
        <v>291</v>
      </c>
      <c r="B298" s="339"/>
      <c r="C298" s="334"/>
      <c r="D298" s="334"/>
      <c r="E298" s="334"/>
      <c r="F298" s="362" t="str">
        <f t="shared" si="41"/>
        <v/>
      </c>
      <c r="G298" s="67" t="str">
        <f t="shared" si="42"/>
        <v/>
      </c>
      <c r="H298" s="334"/>
      <c r="I298" s="334"/>
      <c r="J298" s="328" t="str">
        <f t="shared" si="40"/>
        <v/>
      </c>
      <c r="K298" s="359" t="str">
        <f t="shared" si="43"/>
        <v/>
      </c>
      <c r="L298" s="67" t="str">
        <f t="shared" si="46"/>
        <v/>
      </c>
      <c r="M298" s="85" t="str">
        <f t="shared" si="31"/>
        <v/>
      </c>
      <c r="N298" s="334"/>
      <c r="O298" s="67" t="str">
        <f t="shared" si="44"/>
        <v/>
      </c>
      <c r="P298" s="334"/>
      <c r="Q298" s="67" t="str">
        <f t="shared" si="45"/>
        <v/>
      </c>
      <c r="R298" s="67" t="str">
        <f t="shared" si="47"/>
        <v/>
      </c>
      <c r="S298" s="85" t="str">
        <f t="shared" si="32"/>
        <v/>
      </c>
      <c r="T298" s="339"/>
    </row>
    <row r="299" spans="1:20" s="6" customFormat="1" ht="17.25" customHeight="1">
      <c r="A299" s="329">
        <v>292</v>
      </c>
      <c r="B299" s="330"/>
      <c r="C299" s="337"/>
      <c r="D299" s="337"/>
      <c r="E299" s="337"/>
      <c r="F299" s="364" t="str">
        <f t="shared" si="41"/>
        <v/>
      </c>
      <c r="G299" s="71" t="str">
        <f t="shared" si="42"/>
        <v/>
      </c>
      <c r="H299" s="337"/>
      <c r="I299" s="337"/>
      <c r="J299" s="331" t="str">
        <f t="shared" si="40"/>
        <v/>
      </c>
      <c r="K299" s="360" t="str">
        <f t="shared" si="43"/>
        <v/>
      </c>
      <c r="L299" s="71" t="str">
        <f t="shared" si="46"/>
        <v/>
      </c>
      <c r="M299" s="115" t="str">
        <f t="shared" si="31"/>
        <v/>
      </c>
      <c r="N299" s="337"/>
      <c r="O299" s="71" t="str">
        <f t="shared" si="44"/>
        <v/>
      </c>
      <c r="P299" s="337"/>
      <c r="Q299" s="71" t="str">
        <f t="shared" si="45"/>
        <v/>
      </c>
      <c r="R299" s="115" t="str">
        <f t="shared" si="47"/>
        <v/>
      </c>
      <c r="S299" s="115" t="str">
        <f t="shared" si="32"/>
        <v/>
      </c>
      <c r="T299" s="330"/>
    </row>
    <row r="300" spans="1:20" s="6" customFormat="1" ht="17.25" customHeight="1">
      <c r="A300" s="329">
        <v>293</v>
      </c>
      <c r="B300" s="330"/>
      <c r="C300" s="329"/>
      <c r="D300" s="329"/>
      <c r="E300" s="329"/>
      <c r="F300" s="364" t="str">
        <f t="shared" si="41"/>
        <v/>
      </c>
      <c r="G300" s="71" t="str">
        <f t="shared" si="42"/>
        <v/>
      </c>
      <c r="H300" s="329"/>
      <c r="I300" s="329"/>
      <c r="J300" s="331" t="str">
        <f t="shared" si="40"/>
        <v/>
      </c>
      <c r="K300" s="360" t="str">
        <f t="shared" si="43"/>
        <v/>
      </c>
      <c r="L300" s="115" t="str">
        <f t="shared" si="46"/>
        <v/>
      </c>
      <c r="M300" s="115" t="str">
        <f t="shared" si="31"/>
        <v/>
      </c>
      <c r="N300" s="329"/>
      <c r="O300" s="71" t="str">
        <f t="shared" si="44"/>
        <v/>
      </c>
      <c r="P300" s="329"/>
      <c r="Q300" s="71" t="str">
        <f t="shared" si="45"/>
        <v/>
      </c>
      <c r="R300" s="115" t="str">
        <f t="shared" si="47"/>
        <v/>
      </c>
      <c r="S300" s="115" t="str">
        <f t="shared" si="32"/>
        <v/>
      </c>
      <c r="T300" s="330"/>
    </row>
    <row r="301" spans="1:20" s="6" customFormat="1" ht="17.25" customHeight="1">
      <c r="A301" s="329">
        <v>294</v>
      </c>
      <c r="B301" s="330"/>
      <c r="C301" s="334"/>
      <c r="D301" s="334"/>
      <c r="E301" s="334"/>
      <c r="F301" s="364" t="str">
        <f t="shared" si="41"/>
        <v/>
      </c>
      <c r="G301" s="71" t="str">
        <f t="shared" si="42"/>
        <v/>
      </c>
      <c r="H301" s="334"/>
      <c r="I301" s="334"/>
      <c r="J301" s="331" t="str">
        <f t="shared" si="40"/>
        <v/>
      </c>
      <c r="K301" s="360" t="str">
        <f t="shared" si="43"/>
        <v/>
      </c>
      <c r="L301" s="115" t="str">
        <f t="shared" si="46"/>
        <v/>
      </c>
      <c r="M301" s="115" t="str">
        <f t="shared" si="31"/>
        <v/>
      </c>
      <c r="N301" s="334"/>
      <c r="O301" s="115" t="str">
        <f t="shared" si="44"/>
        <v/>
      </c>
      <c r="P301" s="334"/>
      <c r="Q301" s="115" t="str">
        <f t="shared" si="45"/>
        <v/>
      </c>
      <c r="R301" s="118" t="str">
        <f t="shared" si="47"/>
        <v/>
      </c>
      <c r="S301" s="115" t="str">
        <f t="shared" si="32"/>
        <v/>
      </c>
      <c r="T301" s="330"/>
    </row>
    <row r="302" spans="1:20" s="6" customFormat="1" ht="17.25" customHeight="1">
      <c r="A302" s="332">
        <v>295</v>
      </c>
      <c r="B302" s="333"/>
      <c r="C302" s="332"/>
      <c r="D302" s="332"/>
      <c r="E302" s="332"/>
      <c r="F302" s="363" t="str">
        <f t="shared" si="41"/>
        <v/>
      </c>
      <c r="G302" s="74" t="str">
        <f t="shared" si="42"/>
        <v/>
      </c>
      <c r="H302" s="332"/>
      <c r="I302" s="332"/>
      <c r="J302" s="335" t="str">
        <f t="shared" si="40"/>
        <v/>
      </c>
      <c r="K302" s="361" t="str">
        <f t="shared" si="43"/>
        <v/>
      </c>
      <c r="L302" s="116" t="str">
        <f t="shared" si="46"/>
        <v/>
      </c>
      <c r="M302" s="74" t="str">
        <f t="shared" si="31"/>
        <v/>
      </c>
      <c r="N302" s="332"/>
      <c r="O302" s="116" t="str">
        <f t="shared" si="44"/>
        <v/>
      </c>
      <c r="P302" s="332"/>
      <c r="Q302" s="116" t="str">
        <f t="shared" si="45"/>
        <v/>
      </c>
      <c r="R302" s="74" t="str">
        <f t="shared" si="47"/>
        <v/>
      </c>
      <c r="S302" s="74" t="str">
        <f t="shared" si="32"/>
        <v/>
      </c>
      <c r="T302" s="333"/>
    </row>
    <row r="303" spans="1:20" s="6" customFormat="1" ht="17.25" customHeight="1">
      <c r="A303" s="326">
        <v>296</v>
      </c>
      <c r="B303" s="339"/>
      <c r="C303" s="334"/>
      <c r="D303" s="334"/>
      <c r="E303" s="334"/>
      <c r="F303" s="362" t="str">
        <f t="shared" si="41"/>
        <v/>
      </c>
      <c r="G303" s="67" t="str">
        <f t="shared" si="42"/>
        <v/>
      </c>
      <c r="H303" s="334"/>
      <c r="I303" s="334"/>
      <c r="J303" s="328" t="str">
        <f t="shared" si="40"/>
        <v/>
      </c>
      <c r="K303" s="359" t="str">
        <f t="shared" si="43"/>
        <v/>
      </c>
      <c r="L303" s="67" t="str">
        <f t="shared" si="46"/>
        <v/>
      </c>
      <c r="M303" s="85" t="str">
        <f t="shared" si="31"/>
        <v/>
      </c>
      <c r="N303" s="334"/>
      <c r="O303" s="67" t="str">
        <f t="shared" si="44"/>
        <v/>
      </c>
      <c r="P303" s="334"/>
      <c r="Q303" s="67" t="str">
        <f t="shared" si="45"/>
        <v/>
      </c>
      <c r="R303" s="67" t="str">
        <f t="shared" si="47"/>
        <v/>
      </c>
      <c r="S303" s="85" t="str">
        <f t="shared" si="32"/>
        <v/>
      </c>
      <c r="T303" s="339"/>
    </row>
    <row r="304" spans="1:20" s="6" customFormat="1" ht="17.25" customHeight="1">
      <c r="A304" s="329">
        <v>297</v>
      </c>
      <c r="B304" s="330"/>
      <c r="C304" s="337"/>
      <c r="D304" s="337"/>
      <c r="E304" s="337"/>
      <c r="F304" s="364" t="str">
        <f t="shared" si="41"/>
        <v/>
      </c>
      <c r="G304" s="71" t="str">
        <f t="shared" si="42"/>
        <v/>
      </c>
      <c r="H304" s="337"/>
      <c r="I304" s="337"/>
      <c r="J304" s="331" t="str">
        <f t="shared" si="40"/>
        <v/>
      </c>
      <c r="K304" s="360" t="str">
        <f t="shared" si="43"/>
        <v/>
      </c>
      <c r="L304" s="71" t="str">
        <f t="shared" si="46"/>
        <v/>
      </c>
      <c r="M304" s="115" t="str">
        <f t="shared" si="31"/>
        <v/>
      </c>
      <c r="N304" s="337"/>
      <c r="O304" s="71" t="str">
        <f t="shared" si="44"/>
        <v/>
      </c>
      <c r="P304" s="337"/>
      <c r="Q304" s="71" t="str">
        <f t="shared" si="45"/>
        <v/>
      </c>
      <c r="R304" s="115" t="str">
        <f t="shared" si="47"/>
        <v/>
      </c>
      <c r="S304" s="115" t="str">
        <f t="shared" si="32"/>
        <v/>
      </c>
      <c r="T304" s="330"/>
    </row>
    <row r="305" spans="1:20" s="6" customFormat="1" ht="17.25" customHeight="1">
      <c r="A305" s="329">
        <v>298</v>
      </c>
      <c r="B305" s="330"/>
      <c r="C305" s="329"/>
      <c r="D305" s="329"/>
      <c r="E305" s="329"/>
      <c r="F305" s="364" t="str">
        <f t="shared" si="41"/>
        <v/>
      </c>
      <c r="G305" s="71" t="str">
        <f t="shared" si="42"/>
        <v/>
      </c>
      <c r="H305" s="329"/>
      <c r="I305" s="329"/>
      <c r="J305" s="331" t="str">
        <f t="shared" si="40"/>
        <v/>
      </c>
      <c r="K305" s="360" t="str">
        <f t="shared" si="43"/>
        <v/>
      </c>
      <c r="L305" s="115" t="str">
        <f t="shared" si="46"/>
        <v/>
      </c>
      <c r="M305" s="115" t="str">
        <f t="shared" si="31"/>
        <v/>
      </c>
      <c r="N305" s="329"/>
      <c r="O305" s="71" t="str">
        <f t="shared" si="44"/>
        <v/>
      </c>
      <c r="P305" s="329"/>
      <c r="Q305" s="71" t="str">
        <f t="shared" si="45"/>
        <v/>
      </c>
      <c r="R305" s="115" t="str">
        <f t="shared" si="47"/>
        <v/>
      </c>
      <c r="S305" s="115" t="str">
        <f t="shared" si="32"/>
        <v/>
      </c>
      <c r="T305" s="330"/>
    </row>
    <row r="306" spans="1:20" s="6" customFormat="1" ht="17.25" customHeight="1">
      <c r="A306" s="329">
        <v>299</v>
      </c>
      <c r="B306" s="330"/>
      <c r="C306" s="334"/>
      <c r="D306" s="334"/>
      <c r="E306" s="334"/>
      <c r="F306" s="364" t="str">
        <f t="shared" si="41"/>
        <v/>
      </c>
      <c r="G306" s="71" t="str">
        <f t="shared" si="42"/>
        <v/>
      </c>
      <c r="H306" s="334"/>
      <c r="I306" s="334"/>
      <c r="J306" s="331" t="str">
        <f t="shared" si="40"/>
        <v/>
      </c>
      <c r="K306" s="360" t="str">
        <f t="shared" si="43"/>
        <v/>
      </c>
      <c r="L306" s="115" t="str">
        <f t="shared" si="46"/>
        <v/>
      </c>
      <c r="M306" s="115" t="str">
        <f t="shared" si="31"/>
        <v/>
      </c>
      <c r="N306" s="334"/>
      <c r="O306" s="115" t="str">
        <f t="shared" si="44"/>
        <v/>
      </c>
      <c r="P306" s="334"/>
      <c r="Q306" s="115" t="str">
        <f t="shared" si="45"/>
        <v/>
      </c>
      <c r="R306" s="118" t="str">
        <f t="shared" si="47"/>
        <v/>
      </c>
      <c r="S306" s="115" t="str">
        <f t="shared" si="32"/>
        <v/>
      </c>
      <c r="T306" s="330"/>
    </row>
    <row r="307" spans="1:20" s="6" customFormat="1" ht="17.25" customHeight="1">
      <c r="A307" s="332">
        <v>300</v>
      </c>
      <c r="B307" s="333"/>
      <c r="C307" s="332"/>
      <c r="D307" s="332"/>
      <c r="E307" s="332"/>
      <c r="F307" s="363" t="str">
        <f t="shared" si="41"/>
        <v/>
      </c>
      <c r="G307" s="74" t="str">
        <f t="shared" si="42"/>
        <v/>
      </c>
      <c r="H307" s="332"/>
      <c r="I307" s="332"/>
      <c r="J307" s="338" t="str">
        <f t="shared" si="40"/>
        <v/>
      </c>
      <c r="K307" s="361" t="str">
        <f t="shared" si="43"/>
        <v/>
      </c>
      <c r="L307" s="124" t="str">
        <f t="shared" si="46"/>
        <v/>
      </c>
      <c r="M307" s="74" t="str">
        <f t="shared" si="31"/>
        <v/>
      </c>
      <c r="N307" s="332"/>
      <c r="O307" s="124" t="str">
        <f t="shared" si="44"/>
        <v/>
      </c>
      <c r="P307" s="332"/>
      <c r="Q307" s="124" t="str">
        <f t="shared" si="45"/>
        <v/>
      </c>
      <c r="R307" s="74" t="str">
        <f t="shared" si="47"/>
        <v/>
      </c>
      <c r="S307" s="74" t="str">
        <f t="shared" si="32"/>
        <v/>
      </c>
      <c r="T307" s="333"/>
    </row>
    <row r="308" spans="1:20" s="6" customFormat="1" ht="17.25" customHeight="1">
      <c r="A308" s="326">
        <v>301</v>
      </c>
      <c r="B308" s="327"/>
      <c r="C308" s="336"/>
      <c r="D308" s="336"/>
      <c r="E308" s="336"/>
      <c r="F308" s="362" t="str">
        <f t="shared" si="41"/>
        <v/>
      </c>
      <c r="G308" s="67" t="str">
        <f t="shared" si="42"/>
        <v/>
      </c>
      <c r="H308" s="336"/>
      <c r="I308" s="336"/>
      <c r="J308" s="328" t="str">
        <f t="shared" si="40"/>
        <v/>
      </c>
      <c r="K308" s="359" t="str">
        <f t="shared" si="43"/>
        <v/>
      </c>
      <c r="L308" s="67" t="str">
        <f t="shared" si="46"/>
        <v/>
      </c>
      <c r="M308" s="85" t="str">
        <f t="shared" si="31"/>
        <v/>
      </c>
      <c r="N308" s="336"/>
      <c r="O308" s="67" t="str">
        <f t="shared" si="44"/>
        <v/>
      </c>
      <c r="P308" s="336"/>
      <c r="Q308" s="67" t="str">
        <f t="shared" si="45"/>
        <v/>
      </c>
      <c r="R308" s="67" t="str">
        <f t="shared" si="47"/>
        <v/>
      </c>
      <c r="S308" s="85" t="str">
        <f t="shared" si="32"/>
        <v/>
      </c>
      <c r="T308" s="327"/>
    </row>
    <row r="309" spans="1:20" s="6" customFormat="1" ht="17.25" customHeight="1">
      <c r="A309" s="329">
        <v>302</v>
      </c>
      <c r="B309" s="330"/>
      <c r="C309" s="337"/>
      <c r="D309" s="337"/>
      <c r="E309" s="337"/>
      <c r="F309" s="364" t="str">
        <f t="shared" si="41"/>
        <v/>
      </c>
      <c r="G309" s="71" t="str">
        <f t="shared" si="42"/>
        <v/>
      </c>
      <c r="H309" s="337"/>
      <c r="I309" s="337"/>
      <c r="J309" s="331" t="str">
        <f t="shared" si="40"/>
        <v/>
      </c>
      <c r="K309" s="360" t="str">
        <f t="shared" si="43"/>
        <v/>
      </c>
      <c r="L309" s="71" t="str">
        <f t="shared" si="46"/>
        <v/>
      </c>
      <c r="M309" s="115" t="str">
        <f t="shared" si="31"/>
        <v/>
      </c>
      <c r="N309" s="337"/>
      <c r="O309" s="71" t="str">
        <f t="shared" si="44"/>
        <v/>
      </c>
      <c r="P309" s="337"/>
      <c r="Q309" s="71" t="str">
        <f t="shared" si="45"/>
        <v/>
      </c>
      <c r="R309" s="115" t="str">
        <f t="shared" si="47"/>
        <v/>
      </c>
      <c r="S309" s="115" t="str">
        <f t="shared" si="32"/>
        <v/>
      </c>
      <c r="T309" s="330"/>
    </row>
    <row r="310" spans="1:20" s="6" customFormat="1" ht="17.25" customHeight="1">
      <c r="A310" s="329">
        <v>303</v>
      </c>
      <c r="B310" s="330"/>
      <c r="C310" s="329"/>
      <c r="D310" s="329"/>
      <c r="E310" s="329"/>
      <c r="F310" s="364" t="str">
        <f t="shared" si="41"/>
        <v/>
      </c>
      <c r="G310" s="71" t="str">
        <f t="shared" si="42"/>
        <v/>
      </c>
      <c r="H310" s="329"/>
      <c r="I310" s="329"/>
      <c r="J310" s="331" t="str">
        <f t="shared" si="40"/>
        <v/>
      </c>
      <c r="K310" s="360" t="str">
        <f t="shared" si="43"/>
        <v/>
      </c>
      <c r="L310" s="115" t="str">
        <f t="shared" si="46"/>
        <v/>
      </c>
      <c r="M310" s="115" t="str">
        <f t="shared" si="31"/>
        <v/>
      </c>
      <c r="N310" s="329"/>
      <c r="O310" s="71" t="str">
        <f t="shared" si="44"/>
        <v/>
      </c>
      <c r="P310" s="329"/>
      <c r="Q310" s="71" t="str">
        <f t="shared" si="45"/>
        <v/>
      </c>
      <c r="R310" s="115" t="str">
        <f t="shared" si="47"/>
        <v/>
      </c>
      <c r="S310" s="115" t="str">
        <f t="shared" si="32"/>
        <v/>
      </c>
      <c r="T310" s="330"/>
    </row>
    <row r="311" spans="1:20" s="6" customFormat="1" ht="17.25" customHeight="1">
      <c r="A311" s="329">
        <v>304</v>
      </c>
      <c r="B311" s="330"/>
      <c r="C311" s="334"/>
      <c r="D311" s="334"/>
      <c r="E311" s="334"/>
      <c r="F311" s="364" t="str">
        <f t="shared" si="41"/>
        <v/>
      </c>
      <c r="G311" s="71" t="str">
        <f t="shared" si="42"/>
        <v/>
      </c>
      <c r="H311" s="334"/>
      <c r="I311" s="334"/>
      <c r="J311" s="331" t="str">
        <f t="shared" si="40"/>
        <v/>
      </c>
      <c r="K311" s="360" t="str">
        <f t="shared" si="43"/>
        <v/>
      </c>
      <c r="L311" s="115" t="str">
        <f t="shared" si="46"/>
        <v/>
      </c>
      <c r="M311" s="115" t="str">
        <f t="shared" si="31"/>
        <v/>
      </c>
      <c r="N311" s="334"/>
      <c r="O311" s="115" t="str">
        <f t="shared" si="44"/>
        <v/>
      </c>
      <c r="P311" s="334"/>
      <c r="Q311" s="115" t="str">
        <f t="shared" si="45"/>
        <v/>
      </c>
      <c r="R311" s="118" t="str">
        <f t="shared" si="47"/>
        <v/>
      </c>
      <c r="S311" s="115" t="str">
        <f t="shared" si="32"/>
        <v/>
      </c>
      <c r="T311" s="330"/>
    </row>
    <row r="312" spans="1:20" s="6" customFormat="1" ht="17.25" customHeight="1">
      <c r="A312" s="332">
        <v>305</v>
      </c>
      <c r="B312" s="333"/>
      <c r="C312" s="332"/>
      <c r="D312" s="332"/>
      <c r="E312" s="332"/>
      <c r="F312" s="363" t="str">
        <f t="shared" si="41"/>
        <v/>
      </c>
      <c r="G312" s="74" t="str">
        <f t="shared" si="42"/>
        <v/>
      </c>
      <c r="H312" s="332"/>
      <c r="I312" s="332"/>
      <c r="J312" s="335" t="str">
        <f t="shared" si="40"/>
        <v/>
      </c>
      <c r="K312" s="361" t="str">
        <f t="shared" si="43"/>
        <v/>
      </c>
      <c r="L312" s="116" t="str">
        <f t="shared" si="46"/>
        <v/>
      </c>
      <c r="M312" s="74" t="str">
        <f t="shared" si="31"/>
        <v/>
      </c>
      <c r="N312" s="332"/>
      <c r="O312" s="116" t="str">
        <f t="shared" si="44"/>
        <v/>
      </c>
      <c r="P312" s="332"/>
      <c r="Q312" s="116" t="str">
        <f t="shared" si="45"/>
        <v/>
      </c>
      <c r="R312" s="74" t="str">
        <f t="shared" si="47"/>
        <v/>
      </c>
      <c r="S312" s="74" t="str">
        <f t="shared" si="32"/>
        <v/>
      </c>
      <c r="T312" s="333"/>
    </row>
    <row r="313" spans="1:20" s="6" customFormat="1" ht="17.25" customHeight="1">
      <c r="A313" s="326">
        <v>306</v>
      </c>
      <c r="B313" s="339"/>
      <c r="C313" s="334"/>
      <c r="D313" s="334"/>
      <c r="E313" s="334"/>
      <c r="F313" s="362" t="str">
        <f t="shared" si="41"/>
        <v/>
      </c>
      <c r="G313" s="67" t="str">
        <f t="shared" si="42"/>
        <v/>
      </c>
      <c r="H313" s="334"/>
      <c r="I313" s="334"/>
      <c r="J313" s="328" t="str">
        <f t="shared" si="40"/>
        <v/>
      </c>
      <c r="K313" s="359" t="str">
        <f t="shared" si="43"/>
        <v/>
      </c>
      <c r="L313" s="67" t="str">
        <f t="shared" si="46"/>
        <v/>
      </c>
      <c r="M313" s="85" t="str">
        <f t="shared" si="31"/>
        <v/>
      </c>
      <c r="N313" s="334"/>
      <c r="O313" s="67" t="str">
        <f t="shared" si="44"/>
        <v/>
      </c>
      <c r="P313" s="334"/>
      <c r="Q313" s="67" t="str">
        <f t="shared" si="45"/>
        <v/>
      </c>
      <c r="R313" s="67" t="str">
        <f t="shared" si="47"/>
        <v/>
      </c>
      <c r="S313" s="85" t="str">
        <f t="shared" si="32"/>
        <v/>
      </c>
      <c r="T313" s="339"/>
    </row>
    <row r="314" spans="1:20" s="6" customFormat="1" ht="17.25" customHeight="1">
      <c r="A314" s="329">
        <v>307</v>
      </c>
      <c r="B314" s="330"/>
      <c r="C314" s="337"/>
      <c r="D314" s="337"/>
      <c r="E314" s="337"/>
      <c r="F314" s="364" t="str">
        <f t="shared" si="41"/>
        <v/>
      </c>
      <c r="G314" s="71" t="str">
        <f t="shared" si="42"/>
        <v/>
      </c>
      <c r="H314" s="337"/>
      <c r="I314" s="337"/>
      <c r="J314" s="331" t="str">
        <f t="shared" si="40"/>
        <v/>
      </c>
      <c r="K314" s="360" t="str">
        <f t="shared" si="43"/>
        <v/>
      </c>
      <c r="L314" s="71" t="str">
        <f t="shared" si="46"/>
        <v/>
      </c>
      <c r="M314" s="115" t="str">
        <f t="shared" si="31"/>
        <v/>
      </c>
      <c r="N314" s="337"/>
      <c r="O314" s="71" t="str">
        <f t="shared" si="44"/>
        <v/>
      </c>
      <c r="P314" s="337"/>
      <c r="Q314" s="71" t="str">
        <f t="shared" si="45"/>
        <v/>
      </c>
      <c r="R314" s="115" t="str">
        <f t="shared" si="47"/>
        <v/>
      </c>
      <c r="S314" s="115" t="str">
        <f t="shared" si="32"/>
        <v/>
      </c>
      <c r="T314" s="330"/>
    </row>
    <row r="315" spans="1:20" s="6" customFormat="1" ht="17.25" customHeight="1">
      <c r="A315" s="329">
        <v>308</v>
      </c>
      <c r="B315" s="330"/>
      <c r="C315" s="329"/>
      <c r="D315" s="329"/>
      <c r="E315" s="329"/>
      <c r="F315" s="364" t="str">
        <f t="shared" si="41"/>
        <v/>
      </c>
      <c r="G315" s="71" t="str">
        <f t="shared" si="42"/>
        <v/>
      </c>
      <c r="H315" s="329"/>
      <c r="I315" s="329"/>
      <c r="J315" s="331" t="str">
        <f t="shared" si="40"/>
        <v/>
      </c>
      <c r="K315" s="360" t="str">
        <f t="shared" si="43"/>
        <v/>
      </c>
      <c r="L315" s="115" t="str">
        <f t="shared" si="46"/>
        <v/>
      </c>
      <c r="M315" s="115" t="str">
        <f t="shared" si="31"/>
        <v/>
      </c>
      <c r="N315" s="329"/>
      <c r="O315" s="71" t="str">
        <f t="shared" si="44"/>
        <v/>
      </c>
      <c r="P315" s="329"/>
      <c r="Q315" s="71" t="str">
        <f t="shared" si="45"/>
        <v/>
      </c>
      <c r="R315" s="115" t="str">
        <f t="shared" si="47"/>
        <v/>
      </c>
      <c r="S315" s="115" t="str">
        <f t="shared" si="32"/>
        <v/>
      </c>
      <c r="T315" s="330"/>
    </row>
    <row r="316" spans="1:20" s="6" customFormat="1" ht="17.25" customHeight="1">
      <c r="A316" s="329">
        <v>309</v>
      </c>
      <c r="B316" s="330"/>
      <c r="C316" s="334"/>
      <c r="D316" s="334"/>
      <c r="E316" s="334"/>
      <c r="F316" s="364" t="str">
        <f t="shared" si="41"/>
        <v/>
      </c>
      <c r="G316" s="71" t="str">
        <f t="shared" si="42"/>
        <v/>
      </c>
      <c r="H316" s="334"/>
      <c r="I316" s="334"/>
      <c r="J316" s="331" t="str">
        <f t="shared" si="40"/>
        <v/>
      </c>
      <c r="K316" s="360" t="str">
        <f t="shared" si="43"/>
        <v/>
      </c>
      <c r="L316" s="115" t="str">
        <f t="shared" si="46"/>
        <v/>
      </c>
      <c r="M316" s="115" t="str">
        <f t="shared" si="31"/>
        <v/>
      </c>
      <c r="N316" s="334"/>
      <c r="O316" s="115" t="str">
        <f t="shared" si="44"/>
        <v/>
      </c>
      <c r="P316" s="334"/>
      <c r="Q316" s="115" t="str">
        <f t="shared" si="45"/>
        <v/>
      </c>
      <c r="R316" s="118" t="str">
        <f t="shared" si="47"/>
        <v/>
      </c>
      <c r="S316" s="115" t="str">
        <f t="shared" si="32"/>
        <v/>
      </c>
      <c r="T316" s="330"/>
    </row>
    <row r="317" spans="1:20" s="6" customFormat="1" ht="17.25" customHeight="1">
      <c r="A317" s="332">
        <v>310</v>
      </c>
      <c r="B317" s="333"/>
      <c r="C317" s="332"/>
      <c r="D317" s="332"/>
      <c r="E317" s="332"/>
      <c r="F317" s="363" t="str">
        <f t="shared" si="41"/>
        <v/>
      </c>
      <c r="G317" s="74" t="str">
        <f t="shared" si="42"/>
        <v/>
      </c>
      <c r="H317" s="332"/>
      <c r="I317" s="332"/>
      <c r="J317" s="335" t="str">
        <f t="shared" si="40"/>
        <v/>
      </c>
      <c r="K317" s="361" t="str">
        <f t="shared" si="43"/>
        <v/>
      </c>
      <c r="L317" s="116" t="str">
        <f t="shared" si="46"/>
        <v/>
      </c>
      <c r="M317" s="74" t="str">
        <f t="shared" si="31"/>
        <v/>
      </c>
      <c r="N317" s="332"/>
      <c r="O317" s="116" t="str">
        <f t="shared" si="44"/>
        <v/>
      </c>
      <c r="P317" s="332"/>
      <c r="Q317" s="116" t="str">
        <f t="shared" si="45"/>
        <v/>
      </c>
      <c r="R317" s="74" t="str">
        <f t="shared" si="47"/>
        <v/>
      </c>
      <c r="S317" s="74" t="str">
        <f t="shared" si="32"/>
        <v/>
      </c>
      <c r="T317" s="333"/>
    </row>
    <row r="318" spans="1:20" s="6" customFormat="1" ht="17.25" customHeight="1">
      <c r="A318" s="326">
        <v>311</v>
      </c>
      <c r="B318" s="327"/>
      <c r="C318" s="336"/>
      <c r="D318" s="336"/>
      <c r="E318" s="336"/>
      <c r="F318" s="362" t="str">
        <f t="shared" si="41"/>
        <v/>
      </c>
      <c r="G318" s="67" t="str">
        <f t="shared" si="42"/>
        <v/>
      </c>
      <c r="H318" s="336"/>
      <c r="I318" s="336"/>
      <c r="J318" s="328" t="str">
        <f t="shared" si="40"/>
        <v/>
      </c>
      <c r="K318" s="359" t="str">
        <f t="shared" si="43"/>
        <v/>
      </c>
      <c r="L318" s="67" t="str">
        <f t="shared" si="46"/>
        <v/>
      </c>
      <c r="M318" s="85" t="str">
        <f t="shared" si="31"/>
        <v/>
      </c>
      <c r="N318" s="336"/>
      <c r="O318" s="67" t="str">
        <f t="shared" si="44"/>
        <v/>
      </c>
      <c r="P318" s="336"/>
      <c r="Q318" s="67" t="str">
        <f t="shared" si="45"/>
        <v/>
      </c>
      <c r="R318" s="67" t="str">
        <f t="shared" si="47"/>
        <v/>
      </c>
      <c r="S318" s="85" t="str">
        <f t="shared" si="32"/>
        <v/>
      </c>
      <c r="T318" s="327"/>
    </row>
    <row r="319" spans="1:20" s="6" customFormat="1" ht="17.25" customHeight="1">
      <c r="A319" s="329">
        <v>312</v>
      </c>
      <c r="B319" s="330"/>
      <c r="C319" s="337"/>
      <c r="D319" s="337"/>
      <c r="E319" s="337"/>
      <c r="F319" s="364" t="str">
        <f t="shared" si="41"/>
        <v/>
      </c>
      <c r="G319" s="71" t="str">
        <f t="shared" si="42"/>
        <v/>
      </c>
      <c r="H319" s="337"/>
      <c r="I319" s="337"/>
      <c r="J319" s="331" t="str">
        <f t="shared" si="40"/>
        <v/>
      </c>
      <c r="K319" s="360" t="str">
        <f t="shared" si="43"/>
        <v/>
      </c>
      <c r="L319" s="71" t="str">
        <f t="shared" si="46"/>
        <v/>
      </c>
      <c r="M319" s="115" t="str">
        <f t="shared" si="31"/>
        <v/>
      </c>
      <c r="N319" s="337"/>
      <c r="O319" s="71" t="str">
        <f t="shared" si="44"/>
        <v/>
      </c>
      <c r="P319" s="337"/>
      <c r="Q319" s="71" t="str">
        <f t="shared" si="45"/>
        <v/>
      </c>
      <c r="R319" s="115" t="str">
        <f t="shared" si="47"/>
        <v/>
      </c>
      <c r="S319" s="115" t="str">
        <f t="shared" si="32"/>
        <v/>
      </c>
      <c r="T319" s="330"/>
    </row>
    <row r="320" spans="1:20" s="6" customFormat="1" ht="17.25" customHeight="1">
      <c r="A320" s="329">
        <v>313</v>
      </c>
      <c r="B320" s="330"/>
      <c r="C320" s="329"/>
      <c r="D320" s="329"/>
      <c r="E320" s="329"/>
      <c r="F320" s="364" t="str">
        <f t="shared" si="41"/>
        <v/>
      </c>
      <c r="G320" s="71" t="str">
        <f t="shared" si="42"/>
        <v/>
      </c>
      <c r="H320" s="329"/>
      <c r="I320" s="329"/>
      <c r="J320" s="331" t="str">
        <f t="shared" si="40"/>
        <v/>
      </c>
      <c r="K320" s="360" t="str">
        <f t="shared" si="43"/>
        <v/>
      </c>
      <c r="L320" s="115" t="str">
        <f t="shared" si="46"/>
        <v/>
      </c>
      <c r="M320" s="115" t="str">
        <f t="shared" si="31"/>
        <v/>
      </c>
      <c r="N320" s="329"/>
      <c r="O320" s="71" t="str">
        <f t="shared" si="44"/>
        <v/>
      </c>
      <c r="P320" s="329"/>
      <c r="Q320" s="71" t="str">
        <f t="shared" si="45"/>
        <v/>
      </c>
      <c r="R320" s="115" t="str">
        <f t="shared" si="47"/>
        <v/>
      </c>
      <c r="S320" s="115" t="str">
        <f t="shared" si="32"/>
        <v/>
      </c>
      <c r="T320" s="330"/>
    </row>
    <row r="321" spans="1:20" s="6" customFormat="1" ht="17.25" customHeight="1">
      <c r="A321" s="329">
        <v>314</v>
      </c>
      <c r="B321" s="330"/>
      <c r="C321" s="334"/>
      <c r="D321" s="334"/>
      <c r="E321" s="334"/>
      <c r="F321" s="364" t="str">
        <f t="shared" si="41"/>
        <v/>
      </c>
      <c r="G321" s="71" t="str">
        <f t="shared" si="42"/>
        <v/>
      </c>
      <c r="H321" s="334"/>
      <c r="I321" s="334"/>
      <c r="J321" s="331" t="str">
        <f t="shared" si="40"/>
        <v/>
      </c>
      <c r="K321" s="360" t="str">
        <f t="shared" si="43"/>
        <v/>
      </c>
      <c r="L321" s="115" t="str">
        <f t="shared" si="46"/>
        <v/>
      </c>
      <c r="M321" s="115" t="str">
        <f t="shared" si="31"/>
        <v/>
      </c>
      <c r="N321" s="334"/>
      <c r="O321" s="115" t="str">
        <f t="shared" si="44"/>
        <v/>
      </c>
      <c r="P321" s="334"/>
      <c r="Q321" s="115" t="str">
        <f t="shared" si="45"/>
        <v/>
      </c>
      <c r="R321" s="118" t="str">
        <f t="shared" si="47"/>
        <v/>
      </c>
      <c r="S321" s="115" t="str">
        <f t="shared" si="32"/>
        <v/>
      </c>
      <c r="T321" s="330"/>
    </row>
    <row r="322" spans="1:20" s="6" customFormat="1" ht="17.25" customHeight="1">
      <c r="A322" s="332">
        <v>315</v>
      </c>
      <c r="B322" s="333"/>
      <c r="C322" s="332"/>
      <c r="D322" s="332"/>
      <c r="E322" s="332"/>
      <c r="F322" s="363" t="str">
        <f t="shared" si="41"/>
        <v/>
      </c>
      <c r="G322" s="74" t="str">
        <f t="shared" si="42"/>
        <v/>
      </c>
      <c r="H322" s="332"/>
      <c r="I322" s="332"/>
      <c r="J322" s="335" t="str">
        <f t="shared" si="40"/>
        <v/>
      </c>
      <c r="K322" s="361" t="str">
        <f t="shared" si="43"/>
        <v/>
      </c>
      <c r="L322" s="116" t="str">
        <f t="shared" si="46"/>
        <v/>
      </c>
      <c r="M322" s="74" t="str">
        <f t="shared" si="31"/>
        <v/>
      </c>
      <c r="N322" s="332"/>
      <c r="O322" s="116" t="str">
        <f t="shared" si="44"/>
        <v/>
      </c>
      <c r="P322" s="332"/>
      <c r="Q322" s="116" t="str">
        <f t="shared" si="45"/>
        <v/>
      </c>
      <c r="R322" s="74" t="str">
        <f t="shared" si="47"/>
        <v/>
      </c>
      <c r="S322" s="74" t="str">
        <f t="shared" si="32"/>
        <v/>
      </c>
      <c r="T322" s="333"/>
    </row>
    <row r="323" spans="1:20" s="6" customFormat="1" ht="17.25" customHeight="1">
      <c r="A323" s="326">
        <v>316</v>
      </c>
      <c r="B323" s="339"/>
      <c r="C323" s="334"/>
      <c r="D323" s="334"/>
      <c r="E323" s="334"/>
      <c r="F323" s="362" t="str">
        <f t="shared" si="41"/>
        <v/>
      </c>
      <c r="G323" s="67" t="str">
        <f t="shared" si="42"/>
        <v/>
      </c>
      <c r="H323" s="334"/>
      <c r="I323" s="334"/>
      <c r="J323" s="328" t="str">
        <f t="shared" si="40"/>
        <v/>
      </c>
      <c r="K323" s="359" t="str">
        <f t="shared" si="43"/>
        <v/>
      </c>
      <c r="L323" s="67" t="str">
        <f t="shared" si="46"/>
        <v/>
      </c>
      <c r="M323" s="85" t="str">
        <f t="shared" si="31"/>
        <v/>
      </c>
      <c r="N323" s="334"/>
      <c r="O323" s="67" t="str">
        <f t="shared" si="44"/>
        <v/>
      </c>
      <c r="P323" s="334"/>
      <c r="Q323" s="67" t="str">
        <f t="shared" si="45"/>
        <v/>
      </c>
      <c r="R323" s="67" t="str">
        <f t="shared" si="47"/>
        <v/>
      </c>
      <c r="S323" s="85" t="str">
        <f t="shared" si="32"/>
        <v/>
      </c>
      <c r="T323" s="339"/>
    </row>
    <row r="324" spans="1:20" s="6" customFormat="1" ht="17.25" customHeight="1">
      <c r="A324" s="329">
        <v>317</v>
      </c>
      <c r="B324" s="330"/>
      <c r="C324" s="337"/>
      <c r="D324" s="337"/>
      <c r="E324" s="337"/>
      <c r="F324" s="364" t="str">
        <f t="shared" si="41"/>
        <v/>
      </c>
      <c r="G324" s="71" t="str">
        <f t="shared" si="42"/>
        <v/>
      </c>
      <c r="H324" s="337"/>
      <c r="I324" s="337"/>
      <c r="J324" s="331" t="str">
        <f t="shared" si="40"/>
        <v/>
      </c>
      <c r="K324" s="360" t="str">
        <f t="shared" si="43"/>
        <v/>
      </c>
      <c r="L324" s="71" t="str">
        <f t="shared" si="46"/>
        <v/>
      </c>
      <c r="M324" s="115" t="str">
        <f t="shared" si="31"/>
        <v/>
      </c>
      <c r="N324" s="337"/>
      <c r="O324" s="71" t="str">
        <f t="shared" si="44"/>
        <v/>
      </c>
      <c r="P324" s="337"/>
      <c r="Q324" s="71" t="str">
        <f t="shared" si="45"/>
        <v/>
      </c>
      <c r="R324" s="115" t="str">
        <f t="shared" si="47"/>
        <v/>
      </c>
      <c r="S324" s="115" t="str">
        <f t="shared" si="32"/>
        <v/>
      </c>
      <c r="T324" s="330"/>
    </row>
    <row r="325" spans="1:20" s="6" customFormat="1" ht="17.25" customHeight="1">
      <c r="A325" s="329">
        <v>318</v>
      </c>
      <c r="B325" s="330"/>
      <c r="C325" s="329"/>
      <c r="D325" s="329"/>
      <c r="E325" s="329"/>
      <c r="F325" s="364" t="str">
        <f t="shared" si="41"/>
        <v/>
      </c>
      <c r="G325" s="71" t="str">
        <f t="shared" si="42"/>
        <v/>
      </c>
      <c r="H325" s="329"/>
      <c r="I325" s="329"/>
      <c r="J325" s="331" t="str">
        <f t="shared" si="40"/>
        <v/>
      </c>
      <c r="K325" s="360" t="str">
        <f t="shared" si="43"/>
        <v/>
      </c>
      <c r="L325" s="115" t="str">
        <f t="shared" si="46"/>
        <v/>
      </c>
      <c r="M325" s="115" t="str">
        <f t="shared" si="31"/>
        <v/>
      </c>
      <c r="N325" s="329"/>
      <c r="O325" s="71" t="str">
        <f t="shared" si="44"/>
        <v/>
      </c>
      <c r="P325" s="329"/>
      <c r="Q325" s="71" t="str">
        <f t="shared" si="45"/>
        <v/>
      </c>
      <c r="R325" s="115" t="str">
        <f t="shared" si="47"/>
        <v/>
      </c>
      <c r="S325" s="115" t="str">
        <f t="shared" si="32"/>
        <v/>
      </c>
      <c r="T325" s="330"/>
    </row>
    <row r="326" spans="1:20" s="6" customFormat="1" ht="17.25" customHeight="1">
      <c r="A326" s="329">
        <v>319</v>
      </c>
      <c r="B326" s="330"/>
      <c r="C326" s="334"/>
      <c r="D326" s="334"/>
      <c r="E326" s="334"/>
      <c r="F326" s="364" t="str">
        <f t="shared" si="41"/>
        <v/>
      </c>
      <c r="G326" s="71" t="str">
        <f t="shared" si="42"/>
        <v/>
      </c>
      <c r="H326" s="334"/>
      <c r="I326" s="334"/>
      <c r="J326" s="331" t="str">
        <f t="shared" si="40"/>
        <v/>
      </c>
      <c r="K326" s="360" t="str">
        <f t="shared" si="43"/>
        <v/>
      </c>
      <c r="L326" s="115" t="str">
        <f t="shared" si="46"/>
        <v/>
      </c>
      <c r="M326" s="115" t="str">
        <f t="shared" si="31"/>
        <v/>
      </c>
      <c r="N326" s="334"/>
      <c r="O326" s="115" t="str">
        <f t="shared" si="44"/>
        <v/>
      </c>
      <c r="P326" s="334"/>
      <c r="Q326" s="115" t="str">
        <f t="shared" si="45"/>
        <v/>
      </c>
      <c r="R326" s="118" t="str">
        <f t="shared" si="47"/>
        <v/>
      </c>
      <c r="S326" s="115" t="str">
        <f t="shared" si="32"/>
        <v/>
      </c>
      <c r="T326" s="330"/>
    </row>
    <row r="327" spans="1:20" s="6" customFormat="1" ht="17.25" customHeight="1">
      <c r="A327" s="332">
        <v>320</v>
      </c>
      <c r="B327" s="333"/>
      <c r="C327" s="332"/>
      <c r="D327" s="332"/>
      <c r="E327" s="332"/>
      <c r="F327" s="363" t="str">
        <f t="shared" si="41"/>
        <v/>
      </c>
      <c r="G327" s="74" t="str">
        <f t="shared" si="42"/>
        <v/>
      </c>
      <c r="H327" s="332"/>
      <c r="I327" s="332"/>
      <c r="J327" s="338" t="str">
        <f t="shared" si="40"/>
        <v/>
      </c>
      <c r="K327" s="361" t="str">
        <f t="shared" si="43"/>
        <v/>
      </c>
      <c r="L327" s="124" t="str">
        <f t="shared" si="46"/>
        <v/>
      </c>
      <c r="M327" s="74" t="str">
        <f t="shared" si="31"/>
        <v/>
      </c>
      <c r="N327" s="332"/>
      <c r="O327" s="124" t="str">
        <f t="shared" si="44"/>
        <v/>
      </c>
      <c r="P327" s="332"/>
      <c r="Q327" s="124" t="str">
        <f t="shared" si="45"/>
        <v/>
      </c>
      <c r="R327" s="74" t="str">
        <f t="shared" si="47"/>
        <v/>
      </c>
      <c r="S327" s="74" t="str">
        <f t="shared" si="32"/>
        <v/>
      </c>
      <c r="T327" s="333"/>
    </row>
    <row r="328" spans="1:20" s="6" customFormat="1" ht="17.25" customHeight="1">
      <c r="A328" s="326">
        <v>321</v>
      </c>
      <c r="B328" s="327"/>
      <c r="C328" s="336"/>
      <c r="D328" s="336"/>
      <c r="E328" s="336"/>
      <c r="F328" s="362" t="str">
        <f t="shared" si="41"/>
        <v/>
      </c>
      <c r="G328" s="67" t="str">
        <f t="shared" si="42"/>
        <v/>
      </c>
      <c r="H328" s="336"/>
      <c r="I328" s="336"/>
      <c r="J328" s="328" t="str">
        <f t="shared" ref="J328:J391" si="48">IF(AND(ISBLANK(H328),ISBLANK(I328)),"",SUM(H328:I328))</f>
        <v/>
      </c>
      <c r="K328" s="359" t="str">
        <f t="shared" si="43"/>
        <v/>
      </c>
      <c r="L328" s="67" t="str">
        <f t="shared" si="46"/>
        <v/>
      </c>
      <c r="M328" s="85" t="str">
        <f t="shared" si="31"/>
        <v/>
      </c>
      <c r="N328" s="336"/>
      <c r="O328" s="67" t="str">
        <f t="shared" si="44"/>
        <v/>
      </c>
      <c r="P328" s="336"/>
      <c r="Q328" s="67" t="str">
        <f t="shared" si="45"/>
        <v/>
      </c>
      <c r="R328" s="67" t="str">
        <f t="shared" si="47"/>
        <v/>
      </c>
      <c r="S328" s="85" t="str">
        <f t="shared" si="32"/>
        <v/>
      </c>
      <c r="T328" s="327"/>
    </row>
    <row r="329" spans="1:20" s="6" customFormat="1" ht="17.25" customHeight="1">
      <c r="A329" s="329">
        <v>322</v>
      </c>
      <c r="B329" s="330"/>
      <c r="C329" s="337"/>
      <c r="D329" s="337"/>
      <c r="E329" s="337"/>
      <c r="F329" s="364" t="str">
        <f t="shared" ref="F329:F392" si="49">IF(AND(ISBLANK(C329),ISBLANK(D329),ISBLANK(E329)),"",SUM(C329:E329))</f>
        <v/>
      </c>
      <c r="G329" s="71" t="str">
        <f t="shared" ref="G329:G392" si="50">IF(F329&lt;&gt;"",IF(F329&lt;10,"ปรับปรุง",IF(F329&lt;20,"พอใช้",IF(F329&lt;30,"ดี",IF(F329&lt;41,"ดีมาก")))),"")</f>
        <v/>
      </c>
      <c r="H329" s="337"/>
      <c r="I329" s="337"/>
      <c r="J329" s="331" t="str">
        <f t="shared" si="48"/>
        <v/>
      </c>
      <c r="K329" s="360" t="str">
        <f t="shared" ref="K329:K392" si="51">IF(J329&lt;&gt;"",IF(J329&lt;3,"ปรับปรุง",IF(J329&lt;5,"พอใช้",IF(J329&lt;8,"ดี",IF(J329&lt;11,"ดีมาก")))),"")</f>
        <v/>
      </c>
      <c r="L329" s="71" t="str">
        <f t="shared" si="46"/>
        <v/>
      </c>
      <c r="M329" s="115" t="str">
        <f t="shared" si="31"/>
        <v/>
      </c>
      <c r="N329" s="337"/>
      <c r="O329" s="71" t="str">
        <f t="shared" ref="O329:O392" si="52">IF(N329&lt;&gt;"",IF(N329&lt;5,"ปรับปรุง",IF(N329&lt;10,"พอใช้",IF(N329&lt;15,"ดี",IF(N329&lt;21,"ดีมาก")))),"")</f>
        <v/>
      </c>
      <c r="P329" s="337"/>
      <c r="Q329" s="71" t="str">
        <f t="shared" ref="Q329:Q392" si="53">IF(P329&lt;&gt;"",IF(P329&lt;5,"ปรับปรุง",IF(P329&lt;10,"พอใช้",IF(P329&lt;15,"ดี",IF(P329&lt;21,"ดีมาก")))),"")</f>
        <v/>
      </c>
      <c r="R329" s="115" t="str">
        <f t="shared" si="47"/>
        <v/>
      </c>
      <c r="S329" s="115" t="str">
        <f t="shared" si="32"/>
        <v/>
      </c>
      <c r="T329" s="330"/>
    </row>
    <row r="330" spans="1:20" s="6" customFormat="1" ht="17.25" customHeight="1">
      <c r="A330" s="329">
        <v>323</v>
      </c>
      <c r="B330" s="330"/>
      <c r="C330" s="329"/>
      <c r="D330" s="329"/>
      <c r="E330" s="329"/>
      <c r="F330" s="364" t="str">
        <f t="shared" si="49"/>
        <v/>
      </c>
      <c r="G330" s="71" t="str">
        <f t="shared" si="50"/>
        <v/>
      </c>
      <c r="H330" s="329"/>
      <c r="I330" s="329"/>
      <c r="J330" s="331" t="str">
        <f t="shared" si="48"/>
        <v/>
      </c>
      <c r="K330" s="360" t="str">
        <f t="shared" si="51"/>
        <v/>
      </c>
      <c r="L330" s="115" t="str">
        <f t="shared" si="46"/>
        <v/>
      </c>
      <c r="M330" s="115" t="str">
        <f t="shared" si="31"/>
        <v/>
      </c>
      <c r="N330" s="329"/>
      <c r="O330" s="71" t="str">
        <f t="shared" si="52"/>
        <v/>
      </c>
      <c r="P330" s="329"/>
      <c r="Q330" s="71" t="str">
        <f t="shared" si="53"/>
        <v/>
      </c>
      <c r="R330" s="115" t="str">
        <f t="shared" si="47"/>
        <v/>
      </c>
      <c r="S330" s="115" t="str">
        <f t="shared" si="32"/>
        <v/>
      </c>
      <c r="T330" s="330"/>
    </row>
    <row r="331" spans="1:20" s="6" customFormat="1" ht="17.25" customHeight="1">
      <c r="A331" s="329">
        <v>324</v>
      </c>
      <c r="B331" s="330"/>
      <c r="C331" s="334"/>
      <c r="D331" s="334"/>
      <c r="E331" s="334"/>
      <c r="F331" s="364" t="str">
        <f t="shared" si="49"/>
        <v/>
      </c>
      <c r="G331" s="71" t="str">
        <f t="shared" si="50"/>
        <v/>
      </c>
      <c r="H331" s="334"/>
      <c r="I331" s="334"/>
      <c r="J331" s="331" t="str">
        <f t="shared" si="48"/>
        <v/>
      </c>
      <c r="K331" s="360" t="str">
        <f t="shared" si="51"/>
        <v/>
      </c>
      <c r="L331" s="115" t="str">
        <f t="shared" si="46"/>
        <v/>
      </c>
      <c r="M331" s="115" t="str">
        <f t="shared" si="31"/>
        <v/>
      </c>
      <c r="N331" s="334"/>
      <c r="O331" s="115" t="str">
        <f t="shared" si="52"/>
        <v/>
      </c>
      <c r="P331" s="334"/>
      <c r="Q331" s="115" t="str">
        <f t="shared" si="53"/>
        <v/>
      </c>
      <c r="R331" s="118" t="str">
        <f t="shared" si="47"/>
        <v/>
      </c>
      <c r="S331" s="115" t="str">
        <f t="shared" si="32"/>
        <v/>
      </c>
      <c r="T331" s="330"/>
    </row>
    <row r="332" spans="1:20" s="6" customFormat="1" ht="17.25" customHeight="1">
      <c r="A332" s="332">
        <v>325</v>
      </c>
      <c r="B332" s="333"/>
      <c r="C332" s="332"/>
      <c r="D332" s="332"/>
      <c r="E332" s="332"/>
      <c r="F332" s="363" t="str">
        <f t="shared" si="49"/>
        <v/>
      </c>
      <c r="G332" s="74" t="str">
        <f t="shared" si="50"/>
        <v/>
      </c>
      <c r="H332" s="332"/>
      <c r="I332" s="332"/>
      <c r="J332" s="335" t="str">
        <f t="shared" si="48"/>
        <v/>
      </c>
      <c r="K332" s="361" t="str">
        <f t="shared" si="51"/>
        <v/>
      </c>
      <c r="L332" s="116" t="str">
        <f t="shared" si="46"/>
        <v/>
      </c>
      <c r="M332" s="74" t="str">
        <f t="shared" si="31"/>
        <v/>
      </c>
      <c r="N332" s="332"/>
      <c r="O332" s="116" t="str">
        <f t="shared" si="52"/>
        <v/>
      </c>
      <c r="P332" s="332"/>
      <c r="Q332" s="116" t="str">
        <f t="shared" si="53"/>
        <v/>
      </c>
      <c r="R332" s="74" t="str">
        <f t="shared" si="47"/>
        <v/>
      </c>
      <c r="S332" s="74" t="str">
        <f t="shared" si="32"/>
        <v/>
      </c>
      <c r="T332" s="333"/>
    </row>
    <row r="333" spans="1:20" s="6" customFormat="1" ht="17.25" customHeight="1">
      <c r="A333" s="326">
        <v>326</v>
      </c>
      <c r="B333" s="339"/>
      <c r="C333" s="334"/>
      <c r="D333" s="334"/>
      <c r="E333" s="334"/>
      <c r="F333" s="362" t="str">
        <f t="shared" si="49"/>
        <v/>
      </c>
      <c r="G333" s="67" t="str">
        <f t="shared" si="50"/>
        <v/>
      </c>
      <c r="H333" s="334"/>
      <c r="I333" s="334"/>
      <c r="J333" s="328" t="str">
        <f t="shared" si="48"/>
        <v/>
      </c>
      <c r="K333" s="359" t="str">
        <f t="shared" si="51"/>
        <v/>
      </c>
      <c r="L333" s="67" t="str">
        <f t="shared" ref="L333:L396" si="54">IF(AND(ISBLANK(C333),ISBLANK(D333),ISBLANK(E333),ISBLANK(H333),ISBLANK(I333)),"",(C333+D333+E333+H333+I333)*100/50)</f>
        <v/>
      </c>
      <c r="M333" s="85" t="str">
        <f t="shared" si="31"/>
        <v/>
      </c>
      <c r="N333" s="334"/>
      <c r="O333" s="67" t="str">
        <f t="shared" si="52"/>
        <v/>
      </c>
      <c r="P333" s="334"/>
      <c r="Q333" s="67" t="str">
        <f t="shared" si="53"/>
        <v/>
      </c>
      <c r="R333" s="67" t="str">
        <f t="shared" ref="R333:R396" si="55">IF(AND(ISBLANK(N333),ISBLANK(P333)),"",(N333+P333)*100/40)</f>
        <v/>
      </c>
      <c r="S333" s="85" t="str">
        <f t="shared" si="32"/>
        <v/>
      </c>
      <c r="T333" s="339"/>
    </row>
    <row r="334" spans="1:20" s="6" customFormat="1" ht="17.25" customHeight="1">
      <c r="A334" s="329">
        <v>327</v>
      </c>
      <c r="B334" s="330"/>
      <c r="C334" s="337"/>
      <c r="D334" s="337"/>
      <c r="E334" s="337"/>
      <c r="F334" s="364" t="str">
        <f t="shared" si="49"/>
        <v/>
      </c>
      <c r="G334" s="71" t="str">
        <f t="shared" si="50"/>
        <v/>
      </c>
      <c r="H334" s="337"/>
      <c r="I334" s="337"/>
      <c r="J334" s="331" t="str">
        <f t="shared" si="48"/>
        <v/>
      </c>
      <c r="K334" s="360" t="str">
        <f t="shared" si="51"/>
        <v/>
      </c>
      <c r="L334" s="71" t="str">
        <f t="shared" si="54"/>
        <v/>
      </c>
      <c r="M334" s="115" t="str">
        <f t="shared" si="31"/>
        <v/>
      </c>
      <c r="N334" s="337"/>
      <c r="O334" s="71" t="str">
        <f t="shared" si="52"/>
        <v/>
      </c>
      <c r="P334" s="337"/>
      <c r="Q334" s="71" t="str">
        <f t="shared" si="53"/>
        <v/>
      </c>
      <c r="R334" s="115" t="str">
        <f t="shared" si="55"/>
        <v/>
      </c>
      <c r="S334" s="115" t="str">
        <f t="shared" si="32"/>
        <v/>
      </c>
      <c r="T334" s="330"/>
    </row>
    <row r="335" spans="1:20" s="6" customFormat="1" ht="17.25" customHeight="1">
      <c r="A335" s="329">
        <v>328</v>
      </c>
      <c r="B335" s="330"/>
      <c r="C335" s="329"/>
      <c r="D335" s="329"/>
      <c r="E335" s="329"/>
      <c r="F335" s="364" t="str">
        <f t="shared" si="49"/>
        <v/>
      </c>
      <c r="G335" s="71" t="str">
        <f t="shared" si="50"/>
        <v/>
      </c>
      <c r="H335" s="329"/>
      <c r="I335" s="329"/>
      <c r="J335" s="331" t="str">
        <f t="shared" si="48"/>
        <v/>
      </c>
      <c r="K335" s="360" t="str">
        <f t="shared" si="51"/>
        <v/>
      </c>
      <c r="L335" s="115" t="str">
        <f t="shared" si="54"/>
        <v/>
      </c>
      <c r="M335" s="115" t="str">
        <f t="shared" si="31"/>
        <v/>
      </c>
      <c r="N335" s="329"/>
      <c r="O335" s="71" t="str">
        <f t="shared" si="52"/>
        <v/>
      </c>
      <c r="P335" s="329"/>
      <c r="Q335" s="71" t="str">
        <f t="shared" si="53"/>
        <v/>
      </c>
      <c r="R335" s="115" t="str">
        <f t="shared" si="55"/>
        <v/>
      </c>
      <c r="S335" s="115" t="str">
        <f t="shared" si="32"/>
        <v/>
      </c>
      <c r="T335" s="330"/>
    </row>
    <row r="336" spans="1:20" s="6" customFormat="1" ht="17.25" customHeight="1">
      <c r="A336" s="329">
        <v>329</v>
      </c>
      <c r="B336" s="330"/>
      <c r="C336" s="334"/>
      <c r="D336" s="334"/>
      <c r="E336" s="334"/>
      <c r="F336" s="364" t="str">
        <f t="shared" si="49"/>
        <v/>
      </c>
      <c r="G336" s="71" t="str">
        <f t="shared" si="50"/>
        <v/>
      </c>
      <c r="H336" s="334"/>
      <c r="I336" s="334"/>
      <c r="J336" s="331" t="str">
        <f t="shared" si="48"/>
        <v/>
      </c>
      <c r="K336" s="360" t="str">
        <f t="shared" si="51"/>
        <v/>
      </c>
      <c r="L336" s="115" t="str">
        <f t="shared" si="54"/>
        <v/>
      </c>
      <c r="M336" s="115" t="str">
        <f t="shared" si="31"/>
        <v/>
      </c>
      <c r="N336" s="334"/>
      <c r="O336" s="115" t="str">
        <f t="shared" si="52"/>
        <v/>
      </c>
      <c r="P336" s="334"/>
      <c r="Q336" s="115" t="str">
        <f t="shared" si="53"/>
        <v/>
      </c>
      <c r="R336" s="118" t="str">
        <f t="shared" si="55"/>
        <v/>
      </c>
      <c r="S336" s="115" t="str">
        <f t="shared" si="32"/>
        <v/>
      </c>
      <c r="T336" s="330"/>
    </row>
    <row r="337" spans="1:20" s="6" customFormat="1" ht="17.25" customHeight="1">
      <c r="A337" s="332">
        <v>330</v>
      </c>
      <c r="B337" s="333"/>
      <c r="C337" s="332"/>
      <c r="D337" s="332"/>
      <c r="E337" s="332"/>
      <c r="F337" s="363" t="str">
        <f t="shared" si="49"/>
        <v/>
      </c>
      <c r="G337" s="74" t="str">
        <f t="shared" si="50"/>
        <v/>
      </c>
      <c r="H337" s="332"/>
      <c r="I337" s="332"/>
      <c r="J337" s="335" t="str">
        <f t="shared" si="48"/>
        <v/>
      </c>
      <c r="K337" s="361" t="str">
        <f t="shared" si="51"/>
        <v/>
      </c>
      <c r="L337" s="116" t="str">
        <f t="shared" si="54"/>
        <v/>
      </c>
      <c r="M337" s="74" t="str">
        <f t="shared" si="31"/>
        <v/>
      </c>
      <c r="N337" s="332"/>
      <c r="O337" s="116" t="str">
        <f t="shared" si="52"/>
        <v/>
      </c>
      <c r="P337" s="332"/>
      <c r="Q337" s="116" t="str">
        <f t="shared" si="53"/>
        <v/>
      </c>
      <c r="R337" s="74" t="str">
        <f t="shared" si="55"/>
        <v/>
      </c>
      <c r="S337" s="74" t="str">
        <f t="shared" si="32"/>
        <v/>
      </c>
      <c r="T337" s="333"/>
    </row>
    <row r="338" spans="1:20" s="6" customFormat="1" ht="17.25" customHeight="1">
      <c r="A338" s="326">
        <v>331</v>
      </c>
      <c r="B338" s="339"/>
      <c r="C338" s="334"/>
      <c r="D338" s="334"/>
      <c r="E338" s="334"/>
      <c r="F338" s="362" t="str">
        <f t="shared" si="49"/>
        <v/>
      </c>
      <c r="G338" s="67" t="str">
        <f t="shared" si="50"/>
        <v/>
      </c>
      <c r="H338" s="334"/>
      <c r="I338" s="334"/>
      <c r="J338" s="328" t="str">
        <f t="shared" si="48"/>
        <v/>
      </c>
      <c r="K338" s="359" t="str">
        <f t="shared" si="51"/>
        <v/>
      </c>
      <c r="L338" s="67" t="str">
        <f t="shared" si="54"/>
        <v/>
      </c>
      <c r="M338" s="85" t="str">
        <f t="shared" si="31"/>
        <v/>
      </c>
      <c r="N338" s="334"/>
      <c r="O338" s="67" t="str">
        <f t="shared" si="52"/>
        <v/>
      </c>
      <c r="P338" s="334"/>
      <c r="Q338" s="67" t="str">
        <f t="shared" si="53"/>
        <v/>
      </c>
      <c r="R338" s="67" t="str">
        <f t="shared" si="55"/>
        <v/>
      </c>
      <c r="S338" s="85" t="str">
        <f t="shared" si="32"/>
        <v/>
      </c>
      <c r="T338" s="339"/>
    </row>
    <row r="339" spans="1:20" s="6" customFormat="1" ht="17.25" customHeight="1">
      <c r="A339" s="329">
        <v>332</v>
      </c>
      <c r="B339" s="330"/>
      <c r="C339" s="337"/>
      <c r="D339" s="337"/>
      <c r="E339" s="337"/>
      <c r="F339" s="364" t="str">
        <f t="shared" si="49"/>
        <v/>
      </c>
      <c r="G339" s="71" t="str">
        <f t="shared" si="50"/>
        <v/>
      </c>
      <c r="H339" s="337"/>
      <c r="I339" s="337"/>
      <c r="J339" s="331" t="str">
        <f t="shared" si="48"/>
        <v/>
      </c>
      <c r="K339" s="360" t="str">
        <f t="shared" si="51"/>
        <v/>
      </c>
      <c r="L339" s="71" t="str">
        <f t="shared" si="54"/>
        <v/>
      </c>
      <c r="M339" s="115" t="str">
        <f t="shared" si="31"/>
        <v/>
      </c>
      <c r="N339" s="337"/>
      <c r="O339" s="71" t="str">
        <f t="shared" si="52"/>
        <v/>
      </c>
      <c r="P339" s="337"/>
      <c r="Q339" s="71" t="str">
        <f t="shared" si="53"/>
        <v/>
      </c>
      <c r="R339" s="115" t="str">
        <f t="shared" si="55"/>
        <v/>
      </c>
      <c r="S339" s="115" t="str">
        <f t="shared" si="32"/>
        <v/>
      </c>
      <c r="T339" s="330"/>
    </row>
    <row r="340" spans="1:20" s="6" customFormat="1" ht="17.25" customHeight="1">
      <c r="A340" s="329">
        <v>333</v>
      </c>
      <c r="B340" s="330"/>
      <c r="C340" s="329"/>
      <c r="D340" s="329"/>
      <c r="E340" s="329"/>
      <c r="F340" s="364" t="str">
        <f t="shared" si="49"/>
        <v/>
      </c>
      <c r="G340" s="71" t="str">
        <f t="shared" si="50"/>
        <v/>
      </c>
      <c r="H340" s="329"/>
      <c r="I340" s="329"/>
      <c r="J340" s="331" t="str">
        <f t="shared" si="48"/>
        <v/>
      </c>
      <c r="K340" s="360" t="str">
        <f t="shared" si="51"/>
        <v/>
      </c>
      <c r="L340" s="115" t="str">
        <f t="shared" si="54"/>
        <v/>
      </c>
      <c r="M340" s="115" t="str">
        <f t="shared" si="31"/>
        <v/>
      </c>
      <c r="N340" s="329"/>
      <c r="O340" s="71" t="str">
        <f t="shared" si="52"/>
        <v/>
      </c>
      <c r="P340" s="329"/>
      <c r="Q340" s="71" t="str">
        <f t="shared" si="53"/>
        <v/>
      </c>
      <c r="R340" s="115" t="str">
        <f t="shared" si="55"/>
        <v/>
      </c>
      <c r="S340" s="115" t="str">
        <f t="shared" si="32"/>
        <v/>
      </c>
      <c r="T340" s="330"/>
    </row>
    <row r="341" spans="1:20" s="6" customFormat="1" ht="17.25" customHeight="1">
      <c r="A341" s="329">
        <v>334</v>
      </c>
      <c r="B341" s="330"/>
      <c r="C341" s="334"/>
      <c r="D341" s="334"/>
      <c r="E341" s="334"/>
      <c r="F341" s="364" t="str">
        <f t="shared" si="49"/>
        <v/>
      </c>
      <c r="G341" s="71" t="str">
        <f t="shared" si="50"/>
        <v/>
      </c>
      <c r="H341" s="334"/>
      <c r="I341" s="334"/>
      <c r="J341" s="331" t="str">
        <f t="shared" si="48"/>
        <v/>
      </c>
      <c r="K341" s="360" t="str">
        <f t="shared" si="51"/>
        <v/>
      </c>
      <c r="L341" s="115" t="str">
        <f t="shared" si="54"/>
        <v/>
      </c>
      <c r="M341" s="115" t="str">
        <f t="shared" si="31"/>
        <v/>
      </c>
      <c r="N341" s="334"/>
      <c r="O341" s="115" t="str">
        <f t="shared" si="52"/>
        <v/>
      </c>
      <c r="P341" s="334"/>
      <c r="Q341" s="115" t="str">
        <f t="shared" si="53"/>
        <v/>
      </c>
      <c r="R341" s="118" t="str">
        <f t="shared" si="55"/>
        <v/>
      </c>
      <c r="S341" s="115" t="str">
        <f t="shared" si="32"/>
        <v/>
      </c>
      <c r="T341" s="330"/>
    </row>
    <row r="342" spans="1:20" s="6" customFormat="1" ht="17.25" customHeight="1">
      <c r="A342" s="332">
        <v>335</v>
      </c>
      <c r="B342" s="333"/>
      <c r="C342" s="332"/>
      <c r="D342" s="332"/>
      <c r="E342" s="332"/>
      <c r="F342" s="363" t="str">
        <f t="shared" si="49"/>
        <v/>
      </c>
      <c r="G342" s="74" t="str">
        <f t="shared" si="50"/>
        <v/>
      </c>
      <c r="H342" s="332"/>
      <c r="I342" s="332"/>
      <c r="J342" s="335" t="str">
        <f t="shared" si="48"/>
        <v/>
      </c>
      <c r="K342" s="361" t="str">
        <f t="shared" si="51"/>
        <v/>
      </c>
      <c r="L342" s="116" t="str">
        <f t="shared" si="54"/>
        <v/>
      </c>
      <c r="M342" s="74" t="str">
        <f t="shared" si="31"/>
        <v/>
      </c>
      <c r="N342" s="332"/>
      <c r="O342" s="116" t="str">
        <f t="shared" si="52"/>
        <v/>
      </c>
      <c r="P342" s="332"/>
      <c r="Q342" s="116" t="str">
        <f t="shared" si="53"/>
        <v/>
      </c>
      <c r="R342" s="74" t="str">
        <f t="shared" si="55"/>
        <v/>
      </c>
      <c r="S342" s="74" t="str">
        <f t="shared" si="32"/>
        <v/>
      </c>
      <c r="T342" s="333"/>
    </row>
    <row r="343" spans="1:20" s="6" customFormat="1" ht="17.25" customHeight="1">
      <c r="A343" s="326">
        <v>336</v>
      </c>
      <c r="B343" s="339"/>
      <c r="C343" s="334"/>
      <c r="D343" s="334"/>
      <c r="E343" s="334"/>
      <c r="F343" s="362" t="str">
        <f t="shared" si="49"/>
        <v/>
      </c>
      <c r="G343" s="67" t="str">
        <f t="shared" si="50"/>
        <v/>
      </c>
      <c r="H343" s="334"/>
      <c r="I343" s="334"/>
      <c r="J343" s="328" t="str">
        <f t="shared" si="48"/>
        <v/>
      </c>
      <c r="K343" s="359" t="str">
        <f t="shared" si="51"/>
        <v/>
      </c>
      <c r="L343" s="67" t="str">
        <f t="shared" si="54"/>
        <v/>
      </c>
      <c r="M343" s="85" t="str">
        <f t="shared" si="31"/>
        <v/>
      </c>
      <c r="N343" s="334"/>
      <c r="O343" s="67" t="str">
        <f t="shared" si="52"/>
        <v/>
      </c>
      <c r="P343" s="334"/>
      <c r="Q343" s="67" t="str">
        <f t="shared" si="53"/>
        <v/>
      </c>
      <c r="R343" s="67" t="str">
        <f t="shared" si="55"/>
        <v/>
      </c>
      <c r="S343" s="85" t="str">
        <f t="shared" si="32"/>
        <v/>
      </c>
      <c r="T343" s="339"/>
    </row>
    <row r="344" spans="1:20" s="6" customFormat="1" ht="17.25" customHeight="1">
      <c r="A344" s="329">
        <v>337</v>
      </c>
      <c r="B344" s="330"/>
      <c r="C344" s="337"/>
      <c r="D344" s="337"/>
      <c r="E344" s="337"/>
      <c r="F344" s="364" t="str">
        <f t="shared" si="49"/>
        <v/>
      </c>
      <c r="G344" s="71" t="str">
        <f t="shared" si="50"/>
        <v/>
      </c>
      <c r="H344" s="337"/>
      <c r="I344" s="337"/>
      <c r="J344" s="331" t="str">
        <f t="shared" si="48"/>
        <v/>
      </c>
      <c r="K344" s="360" t="str">
        <f t="shared" si="51"/>
        <v/>
      </c>
      <c r="L344" s="71" t="str">
        <f t="shared" si="54"/>
        <v/>
      </c>
      <c r="M344" s="115" t="str">
        <f t="shared" si="31"/>
        <v/>
      </c>
      <c r="N344" s="337"/>
      <c r="O344" s="71" t="str">
        <f t="shared" si="52"/>
        <v/>
      </c>
      <c r="P344" s="337"/>
      <c r="Q344" s="71" t="str">
        <f t="shared" si="53"/>
        <v/>
      </c>
      <c r="R344" s="115" t="str">
        <f t="shared" si="55"/>
        <v/>
      </c>
      <c r="S344" s="115" t="str">
        <f t="shared" si="32"/>
        <v/>
      </c>
      <c r="T344" s="330"/>
    </row>
    <row r="345" spans="1:20" s="6" customFormat="1" ht="17.25" customHeight="1">
      <c r="A345" s="329">
        <v>338</v>
      </c>
      <c r="B345" s="330"/>
      <c r="C345" s="329"/>
      <c r="D345" s="329"/>
      <c r="E345" s="329"/>
      <c r="F345" s="364" t="str">
        <f t="shared" si="49"/>
        <v/>
      </c>
      <c r="G345" s="71" t="str">
        <f t="shared" si="50"/>
        <v/>
      </c>
      <c r="H345" s="329"/>
      <c r="I345" s="329"/>
      <c r="J345" s="331" t="str">
        <f t="shared" si="48"/>
        <v/>
      </c>
      <c r="K345" s="360" t="str">
        <f t="shared" si="51"/>
        <v/>
      </c>
      <c r="L345" s="115" t="str">
        <f t="shared" si="54"/>
        <v/>
      </c>
      <c r="M345" s="115" t="str">
        <f t="shared" si="31"/>
        <v/>
      </c>
      <c r="N345" s="329"/>
      <c r="O345" s="71" t="str">
        <f t="shared" si="52"/>
        <v/>
      </c>
      <c r="P345" s="329"/>
      <c r="Q345" s="71" t="str">
        <f t="shared" si="53"/>
        <v/>
      </c>
      <c r="R345" s="115" t="str">
        <f t="shared" si="55"/>
        <v/>
      </c>
      <c r="S345" s="115" t="str">
        <f t="shared" si="32"/>
        <v/>
      </c>
      <c r="T345" s="330"/>
    </row>
    <row r="346" spans="1:20" s="6" customFormat="1" ht="17.25" customHeight="1">
      <c r="A346" s="329">
        <v>339</v>
      </c>
      <c r="B346" s="330"/>
      <c r="C346" s="334"/>
      <c r="D346" s="334"/>
      <c r="E346" s="334"/>
      <c r="F346" s="364" t="str">
        <f t="shared" si="49"/>
        <v/>
      </c>
      <c r="G346" s="71" t="str">
        <f t="shared" si="50"/>
        <v/>
      </c>
      <c r="H346" s="334"/>
      <c r="I346" s="334"/>
      <c r="J346" s="331" t="str">
        <f t="shared" si="48"/>
        <v/>
      </c>
      <c r="K346" s="360" t="str">
        <f t="shared" si="51"/>
        <v/>
      </c>
      <c r="L346" s="115" t="str">
        <f t="shared" si="54"/>
        <v/>
      </c>
      <c r="M346" s="115" t="str">
        <f t="shared" si="31"/>
        <v/>
      </c>
      <c r="N346" s="334"/>
      <c r="O346" s="115" t="str">
        <f t="shared" si="52"/>
        <v/>
      </c>
      <c r="P346" s="334"/>
      <c r="Q346" s="115" t="str">
        <f t="shared" si="53"/>
        <v/>
      </c>
      <c r="R346" s="118" t="str">
        <f t="shared" si="55"/>
        <v/>
      </c>
      <c r="S346" s="115" t="str">
        <f t="shared" si="32"/>
        <v/>
      </c>
      <c r="T346" s="330"/>
    </row>
    <row r="347" spans="1:20" s="6" customFormat="1" ht="17.25" customHeight="1">
      <c r="A347" s="332">
        <v>340</v>
      </c>
      <c r="B347" s="333"/>
      <c r="C347" s="332"/>
      <c r="D347" s="332"/>
      <c r="E347" s="332"/>
      <c r="F347" s="363" t="str">
        <f t="shared" si="49"/>
        <v/>
      </c>
      <c r="G347" s="74" t="str">
        <f t="shared" si="50"/>
        <v/>
      </c>
      <c r="H347" s="332"/>
      <c r="I347" s="332"/>
      <c r="J347" s="338" t="str">
        <f t="shared" si="48"/>
        <v/>
      </c>
      <c r="K347" s="361" t="str">
        <f t="shared" si="51"/>
        <v/>
      </c>
      <c r="L347" s="124" t="str">
        <f t="shared" si="54"/>
        <v/>
      </c>
      <c r="M347" s="74" t="str">
        <f t="shared" si="31"/>
        <v/>
      </c>
      <c r="N347" s="332"/>
      <c r="O347" s="124" t="str">
        <f t="shared" si="52"/>
        <v/>
      </c>
      <c r="P347" s="332"/>
      <c r="Q347" s="124" t="str">
        <f t="shared" si="53"/>
        <v/>
      </c>
      <c r="R347" s="74" t="str">
        <f t="shared" si="55"/>
        <v/>
      </c>
      <c r="S347" s="74" t="str">
        <f t="shared" si="32"/>
        <v/>
      </c>
      <c r="T347" s="333"/>
    </row>
    <row r="348" spans="1:20" s="6" customFormat="1" ht="17.25" customHeight="1">
      <c r="A348" s="326">
        <v>341</v>
      </c>
      <c r="B348" s="327"/>
      <c r="C348" s="336"/>
      <c r="D348" s="336"/>
      <c r="E348" s="336"/>
      <c r="F348" s="362" t="str">
        <f t="shared" si="49"/>
        <v/>
      </c>
      <c r="G348" s="67" t="str">
        <f t="shared" si="50"/>
        <v/>
      </c>
      <c r="H348" s="336"/>
      <c r="I348" s="336"/>
      <c r="J348" s="328" t="str">
        <f t="shared" si="48"/>
        <v/>
      </c>
      <c r="K348" s="359" t="str">
        <f t="shared" si="51"/>
        <v/>
      </c>
      <c r="L348" s="67" t="str">
        <f t="shared" si="54"/>
        <v/>
      </c>
      <c r="M348" s="85" t="str">
        <f t="shared" si="31"/>
        <v/>
      </c>
      <c r="N348" s="336"/>
      <c r="O348" s="67" t="str">
        <f t="shared" si="52"/>
        <v/>
      </c>
      <c r="P348" s="336"/>
      <c r="Q348" s="67" t="str">
        <f t="shared" si="53"/>
        <v/>
      </c>
      <c r="R348" s="67" t="str">
        <f t="shared" si="55"/>
        <v/>
      </c>
      <c r="S348" s="85" t="str">
        <f t="shared" si="32"/>
        <v/>
      </c>
      <c r="T348" s="327"/>
    </row>
    <row r="349" spans="1:20" s="6" customFormat="1" ht="17.25" customHeight="1">
      <c r="A349" s="329">
        <v>342</v>
      </c>
      <c r="B349" s="330"/>
      <c r="C349" s="337"/>
      <c r="D349" s="337"/>
      <c r="E349" s="337"/>
      <c r="F349" s="364" t="str">
        <f t="shared" si="49"/>
        <v/>
      </c>
      <c r="G349" s="71" t="str">
        <f t="shared" si="50"/>
        <v/>
      </c>
      <c r="H349" s="337"/>
      <c r="I349" s="337"/>
      <c r="J349" s="331" t="str">
        <f t="shared" si="48"/>
        <v/>
      </c>
      <c r="K349" s="360" t="str">
        <f t="shared" si="51"/>
        <v/>
      </c>
      <c r="L349" s="71" t="str">
        <f t="shared" si="54"/>
        <v/>
      </c>
      <c r="M349" s="115" t="str">
        <f t="shared" si="31"/>
        <v/>
      </c>
      <c r="N349" s="337"/>
      <c r="O349" s="71" t="str">
        <f t="shared" si="52"/>
        <v/>
      </c>
      <c r="P349" s="337"/>
      <c r="Q349" s="71" t="str">
        <f t="shared" si="53"/>
        <v/>
      </c>
      <c r="R349" s="115" t="str">
        <f t="shared" si="55"/>
        <v/>
      </c>
      <c r="S349" s="115" t="str">
        <f t="shared" si="32"/>
        <v/>
      </c>
      <c r="T349" s="330"/>
    </row>
    <row r="350" spans="1:20" s="6" customFormat="1" ht="17.25" customHeight="1">
      <c r="A350" s="329">
        <v>343</v>
      </c>
      <c r="B350" s="330"/>
      <c r="C350" s="329"/>
      <c r="D350" s="329"/>
      <c r="E350" s="329"/>
      <c r="F350" s="364" t="str">
        <f t="shared" si="49"/>
        <v/>
      </c>
      <c r="G350" s="71" t="str">
        <f t="shared" si="50"/>
        <v/>
      </c>
      <c r="H350" s="329"/>
      <c r="I350" s="329"/>
      <c r="J350" s="331" t="str">
        <f t="shared" si="48"/>
        <v/>
      </c>
      <c r="K350" s="360" t="str">
        <f t="shared" si="51"/>
        <v/>
      </c>
      <c r="L350" s="115" t="str">
        <f t="shared" si="54"/>
        <v/>
      </c>
      <c r="M350" s="115" t="str">
        <f t="shared" si="31"/>
        <v/>
      </c>
      <c r="N350" s="329"/>
      <c r="O350" s="71" t="str">
        <f t="shared" si="52"/>
        <v/>
      </c>
      <c r="P350" s="329"/>
      <c r="Q350" s="71" t="str">
        <f t="shared" si="53"/>
        <v/>
      </c>
      <c r="R350" s="115" t="str">
        <f t="shared" si="55"/>
        <v/>
      </c>
      <c r="S350" s="115" t="str">
        <f t="shared" si="32"/>
        <v/>
      </c>
      <c r="T350" s="330"/>
    </row>
    <row r="351" spans="1:20" s="6" customFormat="1" ht="17.25" customHeight="1">
      <c r="A351" s="329">
        <v>344</v>
      </c>
      <c r="B351" s="330"/>
      <c r="C351" s="334"/>
      <c r="D351" s="334"/>
      <c r="E351" s="334"/>
      <c r="F351" s="364" t="str">
        <f t="shared" si="49"/>
        <v/>
      </c>
      <c r="G351" s="71" t="str">
        <f t="shared" si="50"/>
        <v/>
      </c>
      <c r="H351" s="334"/>
      <c r="I351" s="334"/>
      <c r="J351" s="331" t="str">
        <f t="shared" si="48"/>
        <v/>
      </c>
      <c r="K351" s="360" t="str">
        <f t="shared" si="51"/>
        <v/>
      </c>
      <c r="L351" s="115" t="str">
        <f t="shared" si="54"/>
        <v/>
      </c>
      <c r="M351" s="115" t="str">
        <f t="shared" si="31"/>
        <v/>
      </c>
      <c r="N351" s="334"/>
      <c r="O351" s="115" t="str">
        <f t="shared" si="52"/>
        <v/>
      </c>
      <c r="P351" s="334"/>
      <c r="Q351" s="115" t="str">
        <f t="shared" si="53"/>
        <v/>
      </c>
      <c r="R351" s="118" t="str">
        <f t="shared" si="55"/>
        <v/>
      </c>
      <c r="S351" s="115" t="str">
        <f t="shared" si="32"/>
        <v/>
      </c>
      <c r="T351" s="330"/>
    </row>
    <row r="352" spans="1:20" s="6" customFormat="1" ht="17.25" customHeight="1">
      <c r="A352" s="332">
        <v>345</v>
      </c>
      <c r="B352" s="333"/>
      <c r="C352" s="332"/>
      <c r="D352" s="332"/>
      <c r="E352" s="332"/>
      <c r="F352" s="363" t="str">
        <f t="shared" si="49"/>
        <v/>
      </c>
      <c r="G352" s="74" t="str">
        <f t="shared" si="50"/>
        <v/>
      </c>
      <c r="H352" s="332"/>
      <c r="I352" s="332"/>
      <c r="J352" s="335" t="str">
        <f t="shared" si="48"/>
        <v/>
      </c>
      <c r="K352" s="361" t="str">
        <f t="shared" si="51"/>
        <v/>
      </c>
      <c r="L352" s="116" t="str">
        <f t="shared" si="54"/>
        <v/>
      </c>
      <c r="M352" s="74" t="str">
        <f t="shared" si="31"/>
        <v/>
      </c>
      <c r="N352" s="332"/>
      <c r="O352" s="116" t="str">
        <f t="shared" si="52"/>
        <v/>
      </c>
      <c r="P352" s="332"/>
      <c r="Q352" s="116" t="str">
        <f t="shared" si="53"/>
        <v/>
      </c>
      <c r="R352" s="74" t="str">
        <f t="shared" si="55"/>
        <v/>
      </c>
      <c r="S352" s="74" t="str">
        <f t="shared" si="32"/>
        <v/>
      </c>
      <c r="T352" s="333"/>
    </row>
    <row r="353" spans="1:20" s="6" customFormat="1" ht="17.25" customHeight="1">
      <c r="A353" s="326">
        <v>346</v>
      </c>
      <c r="B353" s="339"/>
      <c r="C353" s="334"/>
      <c r="D353" s="334"/>
      <c r="E353" s="334"/>
      <c r="F353" s="362" t="str">
        <f t="shared" si="49"/>
        <v/>
      </c>
      <c r="G353" s="67" t="str">
        <f t="shared" si="50"/>
        <v/>
      </c>
      <c r="H353" s="334"/>
      <c r="I353" s="334"/>
      <c r="J353" s="328" t="str">
        <f t="shared" si="48"/>
        <v/>
      </c>
      <c r="K353" s="359" t="str">
        <f t="shared" si="51"/>
        <v/>
      </c>
      <c r="L353" s="67" t="str">
        <f t="shared" si="54"/>
        <v/>
      </c>
      <c r="M353" s="85" t="str">
        <f t="shared" si="31"/>
        <v/>
      </c>
      <c r="N353" s="334"/>
      <c r="O353" s="67" t="str">
        <f t="shared" si="52"/>
        <v/>
      </c>
      <c r="P353" s="334"/>
      <c r="Q353" s="67" t="str">
        <f t="shared" si="53"/>
        <v/>
      </c>
      <c r="R353" s="67" t="str">
        <f t="shared" si="55"/>
        <v/>
      </c>
      <c r="S353" s="85" t="str">
        <f t="shared" si="32"/>
        <v/>
      </c>
      <c r="T353" s="339"/>
    </row>
    <row r="354" spans="1:20" s="6" customFormat="1" ht="17.25" customHeight="1">
      <c r="A354" s="329">
        <v>347</v>
      </c>
      <c r="B354" s="330"/>
      <c r="C354" s="337"/>
      <c r="D354" s="337"/>
      <c r="E354" s="337"/>
      <c r="F354" s="364" t="str">
        <f t="shared" si="49"/>
        <v/>
      </c>
      <c r="G354" s="71" t="str">
        <f t="shared" si="50"/>
        <v/>
      </c>
      <c r="H354" s="337"/>
      <c r="I354" s="337"/>
      <c r="J354" s="331" t="str">
        <f t="shared" si="48"/>
        <v/>
      </c>
      <c r="K354" s="360" t="str">
        <f t="shared" si="51"/>
        <v/>
      </c>
      <c r="L354" s="71" t="str">
        <f t="shared" si="54"/>
        <v/>
      </c>
      <c r="M354" s="115" t="str">
        <f t="shared" si="31"/>
        <v/>
      </c>
      <c r="N354" s="337"/>
      <c r="O354" s="71" t="str">
        <f t="shared" si="52"/>
        <v/>
      </c>
      <c r="P354" s="337"/>
      <c r="Q354" s="71" t="str">
        <f t="shared" si="53"/>
        <v/>
      </c>
      <c r="R354" s="115" t="str">
        <f t="shared" si="55"/>
        <v/>
      </c>
      <c r="S354" s="115" t="str">
        <f t="shared" si="32"/>
        <v/>
      </c>
      <c r="T354" s="330"/>
    </row>
    <row r="355" spans="1:20" s="6" customFormat="1" ht="17.25" customHeight="1">
      <c r="A355" s="329">
        <v>348</v>
      </c>
      <c r="B355" s="330"/>
      <c r="C355" s="329"/>
      <c r="D355" s="329"/>
      <c r="E355" s="329"/>
      <c r="F355" s="364" t="str">
        <f t="shared" si="49"/>
        <v/>
      </c>
      <c r="G355" s="71" t="str">
        <f t="shared" si="50"/>
        <v/>
      </c>
      <c r="H355" s="329"/>
      <c r="I355" s="329"/>
      <c r="J355" s="331" t="str">
        <f t="shared" si="48"/>
        <v/>
      </c>
      <c r="K355" s="360" t="str">
        <f t="shared" si="51"/>
        <v/>
      </c>
      <c r="L355" s="115" t="str">
        <f t="shared" si="54"/>
        <v/>
      </c>
      <c r="M355" s="115" t="str">
        <f t="shared" si="31"/>
        <v/>
      </c>
      <c r="N355" s="329"/>
      <c r="O355" s="71" t="str">
        <f t="shared" si="52"/>
        <v/>
      </c>
      <c r="P355" s="329"/>
      <c r="Q355" s="71" t="str">
        <f t="shared" si="53"/>
        <v/>
      </c>
      <c r="R355" s="115" t="str">
        <f t="shared" si="55"/>
        <v/>
      </c>
      <c r="S355" s="115" t="str">
        <f t="shared" si="32"/>
        <v/>
      </c>
      <c r="T355" s="330"/>
    </row>
    <row r="356" spans="1:20" s="6" customFormat="1" ht="17.25" customHeight="1">
      <c r="A356" s="329">
        <v>349</v>
      </c>
      <c r="B356" s="330"/>
      <c r="C356" s="334"/>
      <c r="D356" s="334"/>
      <c r="E356" s="334"/>
      <c r="F356" s="364" t="str">
        <f t="shared" si="49"/>
        <v/>
      </c>
      <c r="G356" s="71" t="str">
        <f t="shared" si="50"/>
        <v/>
      </c>
      <c r="H356" s="334"/>
      <c r="I356" s="334"/>
      <c r="J356" s="331" t="str">
        <f t="shared" si="48"/>
        <v/>
      </c>
      <c r="K356" s="360" t="str">
        <f t="shared" si="51"/>
        <v/>
      </c>
      <c r="L356" s="115" t="str">
        <f t="shared" si="54"/>
        <v/>
      </c>
      <c r="M356" s="115" t="str">
        <f t="shared" si="31"/>
        <v/>
      </c>
      <c r="N356" s="334"/>
      <c r="O356" s="115" t="str">
        <f t="shared" si="52"/>
        <v/>
      </c>
      <c r="P356" s="334"/>
      <c r="Q356" s="115" t="str">
        <f t="shared" si="53"/>
        <v/>
      </c>
      <c r="R356" s="118" t="str">
        <f t="shared" si="55"/>
        <v/>
      </c>
      <c r="S356" s="115" t="str">
        <f t="shared" si="32"/>
        <v/>
      </c>
      <c r="T356" s="330"/>
    </row>
    <row r="357" spans="1:20" s="6" customFormat="1" ht="17.25" customHeight="1">
      <c r="A357" s="332">
        <v>350</v>
      </c>
      <c r="B357" s="333"/>
      <c r="C357" s="332"/>
      <c r="D357" s="332"/>
      <c r="E357" s="332"/>
      <c r="F357" s="363" t="str">
        <f t="shared" si="49"/>
        <v/>
      </c>
      <c r="G357" s="74" t="str">
        <f t="shared" si="50"/>
        <v/>
      </c>
      <c r="H357" s="332"/>
      <c r="I357" s="332"/>
      <c r="J357" s="335" t="str">
        <f t="shared" si="48"/>
        <v/>
      </c>
      <c r="K357" s="361" t="str">
        <f t="shared" si="51"/>
        <v/>
      </c>
      <c r="L357" s="116" t="str">
        <f t="shared" si="54"/>
        <v/>
      </c>
      <c r="M357" s="74" t="str">
        <f t="shared" si="31"/>
        <v/>
      </c>
      <c r="N357" s="332"/>
      <c r="O357" s="116" t="str">
        <f t="shared" si="52"/>
        <v/>
      </c>
      <c r="P357" s="332"/>
      <c r="Q357" s="116" t="str">
        <f t="shared" si="53"/>
        <v/>
      </c>
      <c r="R357" s="74" t="str">
        <f t="shared" si="55"/>
        <v/>
      </c>
      <c r="S357" s="74" t="str">
        <f t="shared" si="32"/>
        <v/>
      </c>
      <c r="T357" s="333"/>
    </row>
    <row r="358" spans="1:20" s="6" customFormat="1" ht="17.25" customHeight="1">
      <c r="A358" s="326">
        <v>351</v>
      </c>
      <c r="B358" s="339"/>
      <c r="C358" s="334"/>
      <c r="D358" s="334"/>
      <c r="E358" s="334"/>
      <c r="F358" s="362" t="str">
        <f t="shared" si="49"/>
        <v/>
      </c>
      <c r="G358" s="67" t="str">
        <f t="shared" si="50"/>
        <v/>
      </c>
      <c r="H358" s="334"/>
      <c r="I358" s="334"/>
      <c r="J358" s="328" t="str">
        <f t="shared" si="48"/>
        <v/>
      </c>
      <c r="K358" s="359" t="str">
        <f t="shared" si="51"/>
        <v/>
      </c>
      <c r="L358" s="67" t="str">
        <f t="shared" si="54"/>
        <v/>
      </c>
      <c r="M358" s="85" t="str">
        <f t="shared" si="31"/>
        <v/>
      </c>
      <c r="N358" s="334"/>
      <c r="O358" s="67" t="str">
        <f t="shared" si="52"/>
        <v/>
      </c>
      <c r="P358" s="334"/>
      <c r="Q358" s="67" t="str">
        <f t="shared" si="53"/>
        <v/>
      </c>
      <c r="R358" s="67" t="str">
        <f t="shared" si="55"/>
        <v/>
      </c>
      <c r="S358" s="85" t="str">
        <f t="shared" si="32"/>
        <v/>
      </c>
      <c r="T358" s="339"/>
    </row>
    <row r="359" spans="1:20" s="6" customFormat="1" ht="17.25" customHeight="1">
      <c r="A359" s="329">
        <v>352</v>
      </c>
      <c r="B359" s="330"/>
      <c r="C359" s="337"/>
      <c r="D359" s="337"/>
      <c r="E359" s="337"/>
      <c r="F359" s="364" t="str">
        <f t="shared" si="49"/>
        <v/>
      </c>
      <c r="G359" s="71" t="str">
        <f t="shared" si="50"/>
        <v/>
      </c>
      <c r="H359" s="337"/>
      <c r="I359" s="337"/>
      <c r="J359" s="331" t="str">
        <f t="shared" si="48"/>
        <v/>
      </c>
      <c r="K359" s="360" t="str">
        <f t="shared" si="51"/>
        <v/>
      </c>
      <c r="L359" s="71" t="str">
        <f t="shared" si="54"/>
        <v/>
      </c>
      <c r="M359" s="115" t="str">
        <f t="shared" si="31"/>
        <v/>
      </c>
      <c r="N359" s="337"/>
      <c r="O359" s="71" t="str">
        <f t="shared" si="52"/>
        <v/>
      </c>
      <c r="P359" s="337"/>
      <c r="Q359" s="71" t="str">
        <f t="shared" si="53"/>
        <v/>
      </c>
      <c r="R359" s="115" t="str">
        <f t="shared" si="55"/>
        <v/>
      </c>
      <c r="S359" s="115" t="str">
        <f t="shared" si="32"/>
        <v/>
      </c>
      <c r="T359" s="330"/>
    </row>
    <row r="360" spans="1:20" s="6" customFormat="1" ht="17.25" customHeight="1">
      <c r="A360" s="329">
        <v>353</v>
      </c>
      <c r="B360" s="330"/>
      <c r="C360" s="329"/>
      <c r="D360" s="329"/>
      <c r="E360" s="329"/>
      <c r="F360" s="364" t="str">
        <f t="shared" si="49"/>
        <v/>
      </c>
      <c r="G360" s="71" t="str">
        <f t="shared" si="50"/>
        <v/>
      </c>
      <c r="H360" s="329"/>
      <c r="I360" s="329"/>
      <c r="J360" s="331" t="str">
        <f t="shared" si="48"/>
        <v/>
      </c>
      <c r="K360" s="360" t="str">
        <f t="shared" si="51"/>
        <v/>
      </c>
      <c r="L360" s="115" t="str">
        <f t="shared" si="54"/>
        <v/>
      </c>
      <c r="M360" s="115" t="str">
        <f t="shared" si="31"/>
        <v/>
      </c>
      <c r="N360" s="329"/>
      <c r="O360" s="71" t="str">
        <f t="shared" si="52"/>
        <v/>
      </c>
      <c r="P360" s="329"/>
      <c r="Q360" s="71" t="str">
        <f t="shared" si="53"/>
        <v/>
      </c>
      <c r="R360" s="115" t="str">
        <f t="shared" si="55"/>
        <v/>
      </c>
      <c r="S360" s="115" t="str">
        <f t="shared" si="32"/>
        <v/>
      </c>
      <c r="T360" s="330"/>
    </row>
    <row r="361" spans="1:20" s="6" customFormat="1" ht="17.25" customHeight="1">
      <c r="A361" s="329">
        <v>354</v>
      </c>
      <c r="B361" s="330"/>
      <c r="C361" s="334"/>
      <c r="D361" s="334"/>
      <c r="E361" s="334"/>
      <c r="F361" s="364" t="str">
        <f t="shared" si="49"/>
        <v/>
      </c>
      <c r="G361" s="71" t="str">
        <f t="shared" si="50"/>
        <v/>
      </c>
      <c r="H361" s="334"/>
      <c r="I361" s="334"/>
      <c r="J361" s="331" t="str">
        <f t="shared" si="48"/>
        <v/>
      </c>
      <c r="K361" s="360" t="str">
        <f t="shared" si="51"/>
        <v/>
      </c>
      <c r="L361" s="115" t="str">
        <f t="shared" si="54"/>
        <v/>
      </c>
      <c r="M361" s="115" t="str">
        <f t="shared" si="31"/>
        <v/>
      </c>
      <c r="N361" s="334"/>
      <c r="O361" s="115" t="str">
        <f t="shared" si="52"/>
        <v/>
      </c>
      <c r="P361" s="334"/>
      <c r="Q361" s="115" t="str">
        <f t="shared" si="53"/>
        <v/>
      </c>
      <c r="R361" s="118" t="str">
        <f t="shared" si="55"/>
        <v/>
      </c>
      <c r="S361" s="115" t="str">
        <f t="shared" si="32"/>
        <v/>
      </c>
      <c r="T361" s="330"/>
    </row>
    <row r="362" spans="1:20" s="6" customFormat="1" ht="17.25" customHeight="1">
      <c r="A362" s="332">
        <v>355</v>
      </c>
      <c r="B362" s="333"/>
      <c r="C362" s="332"/>
      <c r="D362" s="332"/>
      <c r="E362" s="332"/>
      <c r="F362" s="363" t="str">
        <f t="shared" si="49"/>
        <v/>
      </c>
      <c r="G362" s="74" t="str">
        <f t="shared" si="50"/>
        <v/>
      </c>
      <c r="H362" s="332"/>
      <c r="I362" s="332"/>
      <c r="J362" s="335" t="str">
        <f t="shared" si="48"/>
        <v/>
      </c>
      <c r="K362" s="361" t="str">
        <f t="shared" si="51"/>
        <v/>
      </c>
      <c r="L362" s="116" t="str">
        <f t="shared" si="54"/>
        <v/>
      </c>
      <c r="M362" s="74" t="str">
        <f t="shared" si="31"/>
        <v/>
      </c>
      <c r="N362" s="332"/>
      <c r="O362" s="116" t="str">
        <f t="shared" si="52"/>
        <v/>
      </c>
      <c r="P362" s="332"/>
      <c r="Q362" s="116" t="str">
        <f t="shared" si="53"/>
        <v/>
      </c>
      <c r="R362" s="74" t="str">
        <f t="shared" si="55"/>
        <v/>
      </c>
      <c r="S362" s="74" t="str">
        <f t="shared" si="32"/>
        <v/>
      </c>
      <c r="T362" s="333"/>
    </row>
    <row r="363" spans="1:20" s="6" customFormat="1" ht="17.25" customHeight="1">
      <c r="A363" s="326">
        <v>356</v>
      </c>
      <c r="B363" s="339"/>
      <c r="C363" s="334"/>
      <c r="D363" s="334"/>
      <c r="E363" s="334"/>
      <c r="F363" s="362" t="str">
        <f t="shared" si="49"/>
        <v/>
      </c>
      <c r="G363" s="67" t="str">
        <f t="shared" si="50"/>
        <v/>
      </c>
      <c r="H363" s="334"/>
      <c r="I363" s="334"/>
      <c r="J363" s="328" t="str">
        <f t="shared" si="48"/>
        <v/>
      </c>
      <c r="K363" s="359" t="str">
        <f t="shared" si="51"/>
        <v/>
      </c>
      <c r="L363" s="67" t="str">
        <f t="shared" si="54"/>
        <v/>
      </c>
      <c r="M363" s="85" t="str">
        <f t="shared" si="31"/>
        <v/>
      </c>
      <c r="N363" s="334"/>
      <c r="O363" s="67" t="str">
        <f t="shared" si="52"/>
        <v/>
      </c>
      <c r="P363" s="334"/>
      <c r="Q363" s="67" t="str">
        <f t="shared" si="53"/>
        <v/>
      </c>
      <c r="R363" s="67" t="str">
        <f t="shared" si="55"/>
        <v/>
      </c>
      <c r="S363" s="85" t="str">
        <f t="shared" si="32"/>
        <v/>
      </c>
      <c r="T363" s="339"/>
    </row>
    <row r="364" spans="1:20" s="6" customFormat="1" ht="17.25" customHeight="1">
      <c r="A364" s="329">
        <v>357</v>
      </c>
      <c r="B364" s="330"/>
      <c r="C364" s="337"/>
      <c r="D364" s="337"/>
      <c r="E364" s="337"/>
      <c r="F364" s="364" t="str">
        <f t="shared" si="49"/>
        <v/>
      </c>
      <c r="G364" s="71" t="str">
        <f t="shared" si="50"/>
        <v/>
      </c>
      <c r="H364" s="337"/>
      <c r="I364" s="337"/>
      <c r="J364" s="331" t="str">
        <f t="shared" si="48"/>
        <v/>
      </c>
      <c r="K364" s="360" t="str">
        <f t="shared" si="51"/>
        <v/>
      </c>
      <c r="L364" s="71" t="str">
        <f t="shared" si="54"/>
        <v/>
      </c>
      <c r="M364" s="115" t="str">
        <f t="shared" si="31"/>
        <v/>
      </c>
      <c r="N364" s="337"/>
      <c r="O364" s="71" t="str">
        <f t="shared" si="52"/>
        <v/>
      </c>
      <c r="P364" s="337"/>
      <c r="Q364" s="71" t="str">
        <f t="shared" si="53"/>
        <v/>
      </c>
      <c r="R364" s="115" t="str">
        <f t="shared" si="55"/>
        <v/>
      </c>
      <c r="S364" s="115" t="str">
        <f t="shared" si="32"/>
        <v/>
      </c>
      <c r="T364" s="330"/>
    </row>
    <row r="365" spans="1:20" s="6" customFormat="1" ht="17.25" customHeight="1">
      <c r="A365" s="329">
        <v>358</v>
      </c>
      <c r="B365" s="330"/>
      <c r="C365" s="329"/>
      <c r="D365" s="329"/>
      <c r="E365" s="329"/>
      <c r="F365" s="364" t="str">
        <f t="shared" si="49"/>
        <v/>
      </c>
      <c r="G365" s="71" t="str">
        <f t="shared" si="50"/>
        <v/>
      </c>
      <c r="H365" s="329"/>
      <c r="I365" s="329"/>
      <c r="J365" s="331" t="str">
        <f t="shared" si="48"/>
        <v/>
      </c>
      <c r="K365" s="360" t="str">
        <f t="shared" si="51"/>
        <v/>
      </c>
      <c r="L365" s="115" t="str">
        <f t="shared" si="54"/>
        <v/>
      </c>
      <c r="M365" s="115" t="str">
        <f t="shared" si="31"/>
        <v/>
      </c>
      <c r="N365" s="329"/>
      <c r="O365" s="71" t="str">
        <f t="shared" si="52"/>
        <v/>
      </c>
      <c r="P365" s="329"/>
      <c r="Q365" s="71" t="str">
        <f t="shared" si="53"/>
        <v/>
      </c>
      <c r="R365" s="115" t="str">
        <f t="shared" si="55"/>
        <v/>
      </c>
      <c r="S365" s="115" t="str">
        <f t="shared" si="32"/>
        <v/>
      </c>
      <c r="T365" s="330"/>
    </row>
    <row r="366" spans="1:20" s="6" customFormat="1" ht="17.25" customHeight="1">
      <c r="A366" s="329">
        <v>359</v>
      </c>
      <c r="B366" s="330"/>
      <c r="C366" s="334"/>
      <c r="D366" s="334"/>
      <c r="E366" s="334"/>
      <c r="F366" s="364" t="str">
        <f t="shared" si="49"/>
        <v/>
      </c>
      <c r="G366" s="71" t="str">
        <f t="shared" si="50"/>
        <v/>
      </c>
      <c r="H366" s="334"/>
      <c r="I366" s="334"/>
      <c r="J366" s="331" t="str">
        <f t="shared" si="48"/>
        <v/>
      </c>
      <c r="K366" s="360" t="str">
        <f t="shared" si="51"/>
        <v/>
      </c>
      <c r="L366" s="115" t="str">
        <f t="shared" si="54"/>
        <v/>
      </c>
      <c r="M366" s="115" t="str">
        <f t="shared" si="31"/>
        <v/>
      </c>
      <c r="N366" s="334"/>
      <c r="O366" s="115" t="str">
        <f t="shared" si="52"/>
        <v/>
      </c>
      <c r="P366" s="334"/>
      <c r="Q366" s="115" t="str">
        <f t="shared" si="53"/>
        <v/>
      </c>
      <c r="R366" s="118" t="str">
        <f t="shared" si="55"/>
        <v/>
      </c>
      <c r="S366" s="115" t="str">
        <f t="shared" si="32"/>
        <v/>
      </c>
      <c r="T366" s="330"/>
    </row>
    <row r="367" spans="1:20" s="6" customFormat="1" ht="17.25" customHeight="1">
      <c r="A367" s="332">
        <v>360</v>
      </c>
      <c r="B367" s="333"/>
      <c r="C367" s="332"/>
      <c r="D367" s="332"/>
      <c r="E367" s="332"/>
      <c r="F367" s="363" t="str">
        <f t="shared" si="49"/>
        <v/>
      </c>
      <c r="G367" s="74" t="str">
        <f t="shared" si="50"/>
        <v/>
      </c>
      <c r="H367" s="332"/>
      <c r="I367" s="332"/>
      <c r="J367" s="338" t="str">
        <f t="shared" si="48"/>
        <v/>
      </c>
      <c r="K367" s="361" t="str">
        <f t="shared" si="51"/>
        <v/>
      </c>
      <c r="L367" s="124" t="str">
        <f t="shared" si="54"/>
        <v/>
      </c>
      <c r="M367" s="74" t="str">
        <f t="shared" si="31"/>
        <v/>
      </c>
      <c r="N367" s="332"/>
      <c r="O367" s="124" t="str">
        <f t="shared" si="52"/>
        <v/>
      </c>
      <c r="P367" s="332"/>
      <c r="Q367" s="124" t="str">
        <f t="shared" si="53"/>
        <v/>
      </c>
      <c r="R367" s="74" t="str">
        <f t="shared" si="55"/>
        <v/>
      </c>
      <c r="S367" s="74" t="str">
        <f t="shared" si="32"/>
        <v/>
      </c>
      <c r="T367" s="333"/>
    </row>
    <row r="368" spans="1:20" s="6" customFormat="1" ht="17.25" customHeight="1">
      <c r="A368" s="326">
        <v>361</v>
      </c>
      <c r="B368" s="327"/>
      <c r="C368" s="336"/>
      <c r="D368" s="336"/>
      <c r="E368" s="336"/>
      <c r="F368" s="362" t="str">
        <f t="shared" si="49"/>
        <v/>
      </c>
      <c r="G368" s="67" t="str">
        <f t="shared" si="50"/>
        <v/>
      </c>
      <c r="H368" s="336"/>
      <c r="I368" s="336"/>
      <c r="J368" s="328" t="str">
        <f t="shared" si="48"/>
        <v/>
      </c>
      <c r="K368" s="359" t="str">
        <f t="shared" si="51"/>
        <v/>
      </c>
      <c r="L368" s="67" t="str">
        <f t="shared" si="54"/>
        <v/>
      </c>
      <c r="M368" s="85" t="str">
        <f t="shared" si="31"/>
        <v/>
      </c>
      <c r="N368" s="336"/>
      <c r="O368" s="67" t="str">
        <f t="shared" si="52"/>
        <v/>
      </c>
      <c r="P368" s="336"/>
      <c r="Q368" s="67" t="str">
        <f t="shared" si="53"/>
        <v/>
      </c>
      <c r="R368" s="67" t="str">
        <f t="shared" si="55"/>
        <v/>
      </c>
      <c r="S368" s="85" t="str">
        <f t="shared" si="32"/>
        <v/>
      </c>
      <c r="T368" s="327"/>
    </row>
    <row r="369" spans="1:20" s="6" customFormat="1" ht="17.25" customHeight="1">
      <c r="A369" s="329">
        <v>362</v>
      </c>
      <c r="B369" s="330"/>
      <c r="C369" s="337"/>
      <c r="D369" s="337"/>
      <c r="E369" s="337"/>
      <c r="F369" s="364" t="str">
        <f t="shared" si="49"/>
        <v/>
      </c>
      <c r="G369" s="71" t="str">
        <f t="shared" si="50"/>
        <v/>
      </c>
      <c r="H369" s="337"/>
      <c r="I369" s="337"/>
      <c r="J369" s="331" t="str">
        <f t="shared" si="48"/>
        <v/>
      </c>
      <c r="K369" s="360" t="str">
        <f t="shared" si="51"/>
        <v/>
      </c>
      <c r="L369" s="71" t="str">
        <f t="shared" si="54"/>
        <v/>
      </c>
      <c r="M369" s="115" t="str">
        <f t="shared" si="31"/>
        <v/>
      </c>
      <c r="N369" s="337"/>
      <c r="O369" s="71" t="str">
        <f t="shared" si="52"/>
        <v/>
      </c>
      <c r="P369" s="337"/>
      <c r="Q369" s="71" t="str">
        <f t="shared" si="53"/>
        <v/>
      </c>
      <c r="R369" s="115" t="str">
        <f t="shared" si="55"/>
        <v/>
      </c>
      <c r="S369" s="115" t="str">
        <f t="shared" si="32"/>
        <v/>
      </c>
      <c r="T369" s="330"/>
    </row>
    <row r="370" spans="1:20" s="6" customFormat="1" ht="17.25" customHeight="1">
      <c r="A370" s="329">
        <v>363</v>
      </c>
      <c r="B370" s="330"/>
      <c r="C370" s="329"/>
      <c r="D370" s="329"/>
      <c r="E370" s="329"/>
      <c r="F370" s="364" t="str">
        <f t="shared" si="49"/>
        <v/>
      </c>
      <c r="G370" s="71" t="str">
        <f t="shared" si="50"/>
        <v/>
      </c>
      <c r="H370" s="329"/>
      <c r="I370" s="329"/>
      <c r="J370" s="331" t="str">
        <f t="shared" si="48"/>
        <v/>
      </c>
      <c r="K370" s="360" t="str">
        <f t="shared" si="51"/>
        <v/>
      </c>
      <c r="L370" s="115" t="str">
        <f t="shared" si="54"/>
        <v/>
      </c>
      <c r="M370" s="115" t="str">
        <f t="shared" si="31"/>
        <v/>
      </c>
      <c r="N370" s="329"/>
      <c r="O370" s="71" t="str">
        <f t="shared" si="52"/>
        <v/>
      </c>
      <c r="P370" s="329"/>
      <c r="Q370" s="71" t="str">
        <f t="shared" si="53"/>
        <v/>
      </c>
      <c r="R370" s="115" t="str">
        <f t="shared" si="55"/>
        <v/>
      </c>
      <c r="S370" s="115" t="str">
        <f t="shared" si="32"/>
        <v/>
      </c>
      <c r="T370" s="330"/>
    </row>
    <row r="371" spans="1:20" s="6" customFormat="1" ht="17.25" customHeight="1">
      <c r="A371" s="329">
        <v>364</v>
      </c>
      <c r="B371" s="330"/>
      <c r="C371" s="334"/>
      <c r="D371" s="334"/>
      <c r="E371" s="334"/>
      <c r="F371" s="364" t="str">
        <f t="shared" si="49"/>
        <v/>
      </c>
      <c r="G371" s="71" t="str">
        <f t="shared" si="50"/>
        <v/>
      </c>
      <c r="H371" s="334"/>
      <c r="I371" s="334"/>
      <c r="J371" s="331" t="str">
        <f t="shared" si="48"/>
        <v/>
      </c>
      <c r="K371" s="360" t="str">
        <f t="shared" si="51"/>
        <v/>
      </c>
      <c r="L371" s="115" t="str">
        <f t="shared" si="54"/>
        <v/>
      </c>
      <c r="M371" s="115" t="str">
        <f t="shared" si="31"/>
        <v/>
      </c>
      <c r="N371" s="334"/>
      <c r="O371" s="115" t="str">
        <f t="shared" si="52"/>
        <v/>
      </c>
      <c r="P371" s="334"/>
      <c r="Q371" s="115" t="str">
        <f t="shared" si="53"/>
        <v/>
      </c>
      <c r="R371" s="118" t="str">
        <f t="shared" si="55"/>
        <v/>
      </c>
      <c r="S371" s="115" t="str">
        <f t="shared" si="32"/>
        <v/>
      </c>
      <c r="T371" s="330"/>
    </row>
    <row r="372" spans="1:20" s="6" customFormat="1" ht="17.25" customHeight="1">
      <c r="A372" s="332">
        <v>365</v>
      </c>
      <c r="B372" s="333"/>
      <c r="C372" s="332"/>
      <c r="D372" s="332"/>
      <c r="E372" s="332"/>
      <c r="F372" s="363" t="str">
        <f t="shared" si="49"/>
        <v/>
      </c>
      <c r="G372" s="74" t="str">
        <f t="shared" si="50"/>
        <v/>
      </c>
      <c r="H372" s="332"/>
      <c r="I372" s="332"/>
      <c r="J372" s="335" t="str">
        <f t="shared" si="48"/>
        <v/>
      </c>
      <c r="K372" s="361" t="str">
        <f t="shared" si="51"/>
        <v/>
      </c>
      <c r="L372" s="116" t="str">
        <f t="shared" si="54"/>
        <v/>
      </c>
      <c r="M372" s="74" t="str">
        <f t="shared" si="31"/>
        <v/>
      </c>
      <c r="N372" s="332"/>
      <c r="O372" s="116" t="str">
        <f t="shared" si="52"/>
        <v/>
      </c>
      <c r="P372" s="332"/>
      <c r="Q372" s="116" t="str">
        <f t="shared" si="53"/>
        <v/>
      </c>
      <c r="R372" s="74" t="str">
        <f t="shared" si="55"/>
        <v/>
      </c>
      <c r="S372" s="74" t="str">
        <f t="shared" si="32"/>
        <v/>
      </c>
      <c r="T372" s="333"/>
    </row>
    <row r="373" spans="1:20" s="6" customFormat="1" ht="17.25" customHeight="1">
      <c r="A373" s="326">
        <v>366</v>
      </c>
      <c r="B373" s="339"/>
      <c r="C373" s="334"/>
      <c r="D373" s="334"/>
      <c r="E373" s="334"/>
      <c r="F373" s="362" t="str">
        <f t="shared" si="49"/>
        <v/>
      </c>
      <c r="G373" s="67" t="str">
        <f t="shared" si="50"/>
        <v/>
      </c>
      <c r="H373" s="334"/>
      <c r="I373" s="334"/>
      <c r="J373" s="328" t="str">
        <f t="shared" si="48"/>
        <v/>
      </c>
      <c r="K373" s="359" t="str">
        <f t="shared" si="51"/>
        <v/>
      </c>
      <c r="L373" s="67" t="str">
        <f t="shared" si="54"/>
        <v/>
      </c>
      <c r="M373" s="85" t="str">
        <f t="shared" si="31"/>
        <v/>
      </c>
      <c r="N373" s="334"/>
      <c r="O373" s="67" t="str">
        <f t="shared" si="52"/>
        <v/>
      </c>
      <c r="P373" s="334"/>
      <c r="Q373" s="67" t="str">
        <f t="shared" si="53"/>
        <v/>
      </c>
      <c r="R373" s="67" t="str">
        <f t="shared" si="55"/>
        <v/>
      </c>
      <c r="S373" s="85" t="str">
        <f t="shared" si="32"/>
        <v/>
      </c>
      <c r="T373" s="339"/>
    </row>
    <row r="374" spans="1:20" s="6" customFormat="1" ht="17.25" customHeight="1">
      <c r="A374" s="329">
        <v>367</v>
      </c>
      <c r="B374" s="330"/>
      <c r="C374" s="337"/>
      <c r="D374" s="337"/>
      <c r="E374" s="337"/>
      <c r="F374" s="364" t="str">
        <f t="shared" si="49"/>
        <v/>
      </c>
      <c r="G374" s="71" t="str">
        <f t="shared" si="50"/>
        <v/>
      </c>
      <c r="H374" s="337"/>
      <c r="I374" s="337"/>
      <c r="J374" s="331" t="str">
        <f t="shared" si="48"/>
        <v/>
      </c>
      <c r="K374" s="360" t="str">
        <f t="shared" si="51"/>
        <v/>
      </c>
      <c r="L374" s="71" t="str">
        <f t="shared" si="54"/>
        <v/>
      </c>
      <c r="M374" s="115" t="str">
        <f t="shared" si="31"/>
        <v/>
      </c>
      <c r="N374" s="337"/>
      <c r="O374" s="71" t="str">
        <f t="shared" si="52"/>
        <v/>
      </c>
      <c r="P374" s="337"/>
      <c r="Q374" s="71" t="str">
        <f t="shared" si="53"/>
        <v/>
      </c>
      <c r="R374" s="115" t="str">
        <f t="shared" si="55"/>
        <v/>
      </c>
      <c r="S374" s="115" t="str">
        <f t="shared" si="32"/>
        <v/>
      </c>
      <c r="T374" s="330"/>
    </row>
    <row r="375" spans="1:20" s="6" customFormat="1" ht="17.25" customHeight="1">
      <c r="A375" s="329">
        <v>368</v>
      </c>
      <c r="B375" s="330"/>
      <c r="C375" s="329"/>
      <c r="D375" s="329"/>
      <c r="E375" s="329"/>
      <c r="F375" s="364" t="str">
        <f t="shared" si="49"/>
        <v/>
      </c>
      <c r="G375" s="71" t="str">
        <f t="shared" si="50"/>
        <v/>
      </c>
      <c r="H375" s="329"/>
      <c r="I375" s="329"/>
      <c r="J375" s="331" t="str">
        <f t="shared" si="48"/>
        <v/>
      </c>
      <c r="K375" s="360" t="str">
        <f t="shared" si="51"/>
        <v/>
      </c>
      <c r="L375" s="115" t="str">
        <f t="shared" si="54"/>
        <v/>
      </c>
      <c r="M375" s="115" t="str">
        <f t="shared" si="31"/>
        <v/>
      </c>
      <c r="N375" s="329"/>
      <c r="O375" s="71" t="str">
        <f t="shared" si="52"/>
        <v/>
      </c>
      <c r="P375" s="329"/>
      <c r="Q375" s="71" t="str">
        <f t="shared" si="53"/>
        <v/>
      </c>
      <c r="R375" s="115" t="str">
        <f t="shared" si="55"/>
        <v/>
      </c>
      <c r="S375" s="115" t="str">
        <f t="shared" si="32"/>
        <v/>
      </c>
      <c r="T375" s="330"/>
    </row>
    <row r="376" spans="1:20" s="6" customFormat="1" ht="17.25" customHeight="1">
      <c r="A376" s="329">
        <v>369</v>
      </c>
      <c r="B376" s="330"/>
      <c r="C376" s="334"/>
      <c r="D376" s="334"/>
      <c r="E376" s="334"/>
      <c r="F376" s="364" t="str">
        <f t="shared" si="49"/>
        <v/>
      </c>
      <c r="G376" s="71" t="str">
        <f t="shared" si="50"/>
        <v/>
      </c>
      <c r="H376" s="334"/>
      <c r="I376" s="334"/>
      <c r="J376" s="331" t="str">
        <f t="shared" si="48"/>
        <v/>
      </c>
      <c r="K376" s="360" t="str">
        <f t="shared" si="51"/>
        <v/>
      </c>
      <c r="L376" s="115" t="str">
        <f t="shared" si="54"/>
        <v/>
      </c>
      <c r="M376" s="115" t="str">
        <f t="shared" si="31"/>
        <v/>
      </c>
      <c r="N376" s="334"/>
      <c r="O376" s="115" t="str">
        <f t="shared" si="52"/>
        <v/>
      </c>
      <c r="P376" s="334"/>
      <c r="Q376" s="115" t="str">
        <f t="shared" si="53"/>
        <v/>
      </c>
      <c r="R376" s="118" t="str">
        <f t="shared" si="55"/>
        <v/>
      </c>
      <c r="S376" s="115" t="str">
        <f t="shared" si="32"/>
        <v/>
      </c>
      <c r="T376" s="330"/>
    </row>
    <row r="377" spans="1:20" s="6" customFormat="1" ht="17.25" customHeight="1">
      <c r="A377" s="332">
        <v>370</v>
      </c>
      <c r="B377" s="333"/>
      <c r="C377" s="332"/>
      <c r="D377" s="332"/>
      <c r="E377" s="332"/>
      <c r="F377" s="363" t="str">
        <f t="shared" si="49"/>
        <v/>
      </c>
      <c r="G377" s="74" t="str">
        <f t="shared" si="50"/>
        <v/>
      </c>
      <c r="H377" s="332"/>
      <c r="I377" s="332"/>
      <c r="J377" s="335" t="str">
        <f t="shared" si="48"/>
        <v/>
      </c>
      <c r="K377" s="361" t="str">
        <f t="shared" si="51"/>
        <v/>
      </c>
      <c r="L377" s="116" t="str">
        <f t="shared" si="54"/>
        <v/>
      </c>
      <c r="M377" s="74" t="str">
        <f t="shared" si="31"/>
        <v/>
      </c>
      <c r="N377" s="332"/>
      <c r="O377" s="116" t="str">
        <f t="shared" si="52"/>
        <v/>
      </c>
      <c r="P377" s="332"/>
      <c r="Q377" s="116" t="str">
        <f t="shared" si="53"/>
        <v/>
      </c>
      <c r="R377" s="74" t="str">
        <f t="shared" si="55"/>
        <v/>
      </c>
      <c r="S377" s="74" t="str">
        <f t="shared" si="32"/>
        <v/>
      </c>
      <c r="T377" s="333"/>
    </row>
    <row r="378" spans="1:20" s="6" customFormat="1" ht="17.25" customHeight="1">
      <c r="A378" s="326">
        <v>371</v>
      </c>
      <c r="B378" s="339"/>
      <c r="C378" s="334"/>
      <c r="D378" s="334"/>
      <c r="E378" s="334"/>
      <c r="F378" s="362" t="str">
        <f t="shared" si="49"/>
        <v/>
      </c>
      <c r="G378" s="67" t="str">
        <f t="shared" si="50"/>
        <v/>
      </c>
      <c r="H378" s="334"/>
      <c r="I378" s="334"/>
      <c r="J378" s="328" t="str">
        <f t="shared" si="48"/>
        <v/>
      </c>
      <c r="K378" s="359" t="str">
        <f t="shared" si="51"/>
        <v/>
      </c>
      <c r="L378" s="67" t="str">
        <f t="shared" si="54"/>
        <v/>
      </c>
      <c r="M378" s="85" t="str">
        <f t="shared" si="31"/>
        <v/>
      </c>
      <c r="N378" s="334"/>
      <c r="O378" s="67" t="str">
        <f t="shared" si="52"/>
        <v/>
      </c>
      <c r="P378" s="334"/>
      <c r="Q378" s="67" t="str">
        <f t="shared" si="53"/>
        <v/>
      </c>
      <c r="R378" s="67" t="str">
        <f t="shared" si="55"/>
        <v/>
      </c>
      <c r="S378" s="85" t="str">
        <f t="shared" si="32"/>
        <v/>
      </c>
      <c r="T378" s="339"/>
    </row>
    <row r="379" spans="1:20" s="6" customFormat="1" ht="17.25" customHeight="1">
      <c r="A379" s="329">
        <v>372</v>
      </c>
      <c r="B379" s="330"/>
      <c r="C379" s="337"/>
      <c r="D379" s="337"/>
      <c r="E379" s="337"/>
      <c r="F379" s="364" t="str">
        <f t="shared" si="49"/>
        <v/>
      </c>
      <c r="G379" s="71" t="str">
        <f t="shared" si="50"/>
        <v/>
      </c>
      <c r="H379" s="337"/>
      <c r="I379" s="337"/>
      <c r="J379" s="331" t="str">
        <f t="shared" si="48"/>
        <v/>
      </c>
      <c r="K379" s="360" t="str">
        <f t="shared" si="51"/>
        <v/>
      </c>
      <c r="L379" s="71" t="str">
        <f t="shared" si="54"/>
        <v/>
      </c>
      <c r="M379" s="115" t="str">
        <f t="shared" si="31"/>
        <v/>
      </c>
      <c r="N379" s="337"/>
      <c r="O379" s="71" t="str">
        <f t="shared" si="52"/>
        <v/>
      </c>
      <c r="P379" s="337"/>
      <c r="Q379" s="71" t="str">
        <f t="shared" si="53"/>
        <v/>
      </c>
      <c r="R379" s="115" t="str">
        <f t="shared" si="55"/>
        <v/>
      </c>
      <c r="S379" s="115" t="str">
        <f t="shared" si="32"/>
        <v/>
      </c>
      <c r="T379" s="330"/>
    </row>
    <row r="380" spans="1:20" s="6" customFormat="1" ht="17.25" customHeight="1">
      <c r="A380" s="329">
        <v>373</v>
      </c>
      <c r="B380" s="330"/>
      <c r="C380" s="329"/>
      <c r="D380" s="329"/>
      <c r="E380" s="329"/>
      <c r="F380" s="364" t="str">
        <f t="shared" si="49"/>
        <v/>
      </c>
      <c r="G380" s="71" t="str">
        <f t="shared" si="50"/>
        <v/>
      </c>
      <c r="H380" s="329"/>
      <c r="I380" s="329"/>
      <c r="J380" s="331" t="str">
        <f t="shared" si="48"/>
        <v/>
      </c>
      <c r="K380" s="360" t="str">
        <f t="shared" si="51"/>
        <v/>
      </c>
      <c r="L380" s="115" t="str">
        <f t="shared" si="54"/>
        <v/>
      </c>
      <c r="M380" s="115" t="str">
        <f t="shared" si="31"/>
        <v/>
      </c>
      <c r="N380" s="329"/>
      <c r="O380" s="71" t="str">
        <f t="shared" si="52"/>
        <v/>
      </c>
      <c r="P380" s="329"/>
      <c r="Q380" s="71" t="str">
        <f t="shared" si="53"/>
        <v/>
      </c>
      <c r="R380" s="115" t="str">
        <f t="shared" si="55"/>
        <v/>
      </c>
      <c r="S380" s="115" t="str">
        <f t="shared" si="32"/>
        <v/>
      </c>
      <c r="T380" s="330"/>
    </row>
    <row r="381" spans="1:20" s="6" customFormat="1" ht="17.25" customHeight="1">
      <c r="A381" s="329">
        <v>374</v>
      </c>
      <c r="B381" s="330"/>
      <c r="C381" s="334"/>
      <c r="D381" s="334"/>
      <c r="E381" s="334"/>
      <c r="F381" s="364" t="str">
        <f t="shared" si="49"/>
        <v/>
      </c>
      <c r="G381" s="71" t="str">
        <f t="shared" si="50"/>
        <v/>
      </c>
      <c r="H381" s="334"/>
      <c r="I381" s="334"/>
      <c r="J381" s="331" t="str">
        <f t="shared" si="48"/>
        <v/>
      </c>
      <c r="K381" s="360" t="str">
        <f t="shared" si="51"/>
        <v/>
      </c>
      <c r="L381" s="115" t="str">
        <f t="shared" si="54"/>
        <v/>
      </c>
      <c r="M381" s="115" t="str">
        <f t="shared" si="31"/>
        <v/>
      </c>
      <c r="N381" s="334"/>
      <c r="O381" s="115" t="str">
        <f t="shared" si="52"/>
        <v/>
      </c>
      <c r="P381" s="334"/>
      <c r="Q381" s="115" t="str">
        <f t="shared" si="53"/>
        <v/>
      </c>
      <c r="R381" s="118" t="str">
        <f t="shared" si="55"/>
        <v/>
      </c>
      <c r="S381" s="115" t="str">
        <f t="shared" si="32"/>
        <v/>
      </c>
      <c r="T381" s="330"/>
    </row>
    <row r="382" spans="1:20" s="6" customFormat="1" ht="17.25" customHeight="1">
      <c r="A382" s="332">
        <v>375</v>
      </c>
      <c r="B382" s="333"/>
      <c r="C382" s="332"/>
      <c r="D382" s="332"/>
      <c r="E382" s="332"/>
      <c r="F382" s="363" t="str">
        <f t="shared" si="49"/>
        <v/>
      </c>
      <c r="G382" s="74" t="str">
        <f t="shared" si="50"/>
        <v/>
      </c>
      <c r="H382" s="332"/>
      <c r="I382" s="332"/>
      <c r="J382" s="335" t="str">
        <f t="shared" si="48"/>
        <v/>
      </c>
      <c r="K382" s="361" t="str">
        <f t="shared" si="51"/>
        <v/>
      </c>
      <c r="L382" s="116" t="str">
        <f t="shared" si="54"/>
        <v/>
      </c>
      <c r="M382" s="74" t="str">
        <f t="shared" si="31"/>
        <v/>
      </c>
      <c r="N382" s="332"/>
      <c r="O382" s="116" t="str">
        <f t="shared" si="52"/>
        <v/>
      </c>
      <c r="P382" s="332"/>
      <c r="Q382" s="116" t="str">
        <f t="shared" si="53"/>
        <v/>
      </c>
      <c r="R382" s="74" t="str">
        <f t="shared" si="55"/>
        <v/>
      </c>
      <c r="S382" s="74" t="str">
        <f t="shared" si="32"/>
        <v/>
      </c>
      <c r="T382" s="333"/>
    </row>
    <row r="383" spans="1:20" s="6" customFormat="1" ht="17.25" customHeight="1">
      <c r="A383" s="326">
        <v>376</v>
      </c>
      <c r="B383" s="339"/>
      <c r="C383" s="334"/>
      <c r="D383" s="334"/>
      <c r="E383" s="334"/>
      <c r="F383" s="362" t="str">
        <f t="shared" si="49"/>
        <v/>
      </c>
      <c r="G383" s="67" t="str">
        <f t="shared" si="50"/>
        <v/>
      </c>
      <c r="H383" s="334"/>
      <c r="I383" s="334"/>
      <c r="J383" s="328" t="str">
        <f t="shared" si="48"/>
        <v/>
      </c>
      <c r="K383" s="359" t="str">
        <f t="shared" si="51"/>
        <v/>
      </c>
      <c r="L383" s="67" t="str">
        <f t="shared" si="54"/>
        <v/>
      </c>
      <c r="M383" s="85" t="str">
        <f t="shared" si="31"/>
        <v/>
      </c>
      <c r="N383" s="334"/>
      <c r="O383" s="67" t="str">
        <f t="shared" si="52"/>
        <v/>
      </c>
      <c r="P383" s="334"/>
      <c r="Q383" s="67" t="str">
        <f t="shared" si="53"/>
        <v/>
      </c>
      <c r="R383" s="67" t="str">
        <f t="shared" si="55"/>
        <v/>
      </c>
      <c r="S383" s="85" t="str">
        <f t="shared" si="32"/>
        <v/>
      </c>
      <c r="T383" s="339"/>
    </row>
    <row r="384" spans="1:20" s="6" customFormat="1" ht="17.25" customHeight="1">
      <c r="A384" s="329">
        <v>377</v>
      </c>
      <c r="B384" s="330"/>
      <c r="C384" s="337"/>
      <c r="D384" s="337"/>
      <c r="E384" s="337"/>
      <c r="F384" s="364" t="str">
        <f t="shared" si="49"/>
        <v/>
      </c>
      <c r="G384" s="71" t="str">
        <f t="shared" si="50"/>
        <v/>
      </c>
      <c r="H384" s="337"/>
      <c r="I384" s="337"/>
      <c r="J384" s="331" t="str">
        <f t="shared" si="48"/>
        <v/>
      </c>
      <c r="K384" s="360" t="str">
        <f t="shared" si="51"/>
        <v/>
      </c>
      <c r="L384" s="71" t="str">
        <f t="shared" si="54"/>
        <v/>
      </c>
      <c r="M384" s="115" t="str">
        <f t="shared" si="31"/>
        <v/>
      </c>
      <c r="N384" s="337"/>
      <c r="O384" s="71" t="str">
        <f t="shared" si="52"/>
        <v/>
      </c>
      <c r="P384" s="337"/>
      <c r="Q384" s="71" t="str">
        <f t="shared" si="53"/>
        <v/>
      </c>
      <c r="R384" s="115" t="str">
        <f t="shared" si="55"/>
        <v/>
      </c>
      <c r="S384" s="115" t="str">
        <f t="shared" si="32"/>
        <v/>
      </c>
      <c r="T384" s="330"/>
    </row>
    <row r="385" spans="1:20" s="6" customFormat="1" ht="17.25" customHeight="1">
      <c r="A385" s="329">
        <v>378</v>
      </c>
      <c r="B385" s="330"/>
      <c r="C385" s="329"/>
      <c r="D385" s="329"/>
      <c r="E385" s="329"/>
      <c r="F385" s="364" t="str">
        <f t="shared" si="49"/>
        <v/>
      </c>
      <c r="G385" s="71" t="str">
        <f t="shared" si="50"/>
        <v/>
      </c>
      <c r="H385" s="329"/>
      <c r="I385" s="329"/>
      <c r="J385" s="331" t="str">
        <f t="shared" si="48"/>
        <v/>
      </c>
      <c r="K385" s="360" t="str">
        <f t="shared" si="51"/>
        <v/>
      </c>
      <c r="L385" s="115" t="str">
        <f t="shared" si="54"/>
        <v/>
      </c>
      <c r="M385" s="115" t="str">
        <f t="shared" si="31"/>
        <v/>
      </c>
      <c r="N385" s="329"/>
      <c r="O385" s="71" t="str">
        <f t="shared" si="52"/>
        <v/>
      </c>
      <c r="P385" s="329"/>
      <c r="Q385" s="71" t="str">
        <f t="shared" si="53"/>
        <v/>
      </c>
      <c r="R385" s="115" t="str">
        <f t="shared" si="55"/>
        <v/>
      </c>
      <c r="S385" s="115" t="str">
        <f t="shared" si="32"/>
        <v/>
      </c>
      <c r="T385" s="330"/>
    </row>
    <row r="386" spans="1:20" s="6" customFormat="1" ht="17.25" customHeight="1">
      <c r="A386" s="329">
        <v>379</v>
      </c>
      <c r="B386" s="330"/>
      <c r="C386" s="334"/>
      <c r="D386" s="334"/>
      <c r="E386" s="334"/>
      <c r="F386" s="364" t="str">
        <f t="shared" si="49"/>
        <v/>
      </c>
      <c r="G386" s="71" t="str">
        <f t="shared" si="50"/>
        <v/>
      </c>
      <c r="H386" s="334"/>
      <c r="I386" s="334"/>
      <c r="J386" s="331" t="str">
        <f t="shared" si="48"/>
        <v/>
      </c>
      <c r="K386" s="360" t="str">
        <f t="shared" si="51"/>
        <v/>
      </c>
      <c r="L386" s="115" t="str">
        <f t="shared" si="54"/>
        <v/>
      </c>
      <c r="M386" s="115" t="str">
        <f t="shared" si="31"/>
        <v/>
      </c>
      <c r="N386" s="334"/>
      <c r="O386" s="115" t="str">
        <f t="shared" si="52"/>
        <v/>
      </c>
      <c r="P386" s="334"/>
      <c r="Q386" s="115" t="str">
        <f t="shared" si="53"/>
        <v/>
      </c>
      <c r="R386" s="118" t="str">
        <f t="shared" si="55"/>
        <v/>
      </c>
      <c r="S386" s="115" t="str">
        <f t="shared" si="32"/>
        <v/>
      </c>
      <c r="T386" s="330"/>
    </row>
    <row r="387" spans="1:20" s="6" customFormat="1" ht="17.25" customHeight="1">
      <c r="A387" s="332">
        <v>380</v>
      </c>
      <c r="B387" s="333"/>
      <c r="C387" s="332"/>
      <c r="D387" s="332"/>
      <c r="E387" s="332"/>
      <c r="F387" s="363" t="str">
        <f t="shared" si="49"/>
        <v/>
      </c>
      <c r="G387" s="74" t="str">
        <f t="shared" si="50"/>
        <v/>
      </c>
      <c r="H387" s="332"/>
      <c r="I387" s="332"/>
      <c r="J387" s="338" t="str">
        <f t="shared" si="48"/>
        <v/>
      </c>
      <c r="K387" s="361" t="str">
        <f t="shared" si="51"/>
        <v/>
      </c>
      <c r="L387" s="124" t="str">
        <f t="shared" si="54"/>
        <v/>
      </c>
      <c r="M387" s="74" t="str">
        <f t="shared" si="31"/>
        <v/>
      </c>
      <c r="N387" s="332"/>
      <c r="O387" s="124" t="str">
        <f t="shared" si="52"/>
        <v/>
      </c>
      <c r="P387" s="332"/>
      <c r="Q387" s="124" t="str">
        <f t="shared" si="53"/>
        <v/>
      </c>
      <c r="R387" s="74" t="str">
        <f t="shared" si="55"/>
        <v/>
      </c>
      <c r="S387" s="74" t="str">
        <f t="shared" si="32"/>
        <v/>
      </c>
      <c r="T387" s="333"/>
    </row>
    <row r="388" spans="1:20" s="6" customFormat="1" ht="17.25" customHeight="1">
      <c r="A388" s="326">
        <v>381</v>
      </c>
      <c r="B388" s="327"/>
      <c r="C388" s="336"/>
      <c r="D388" s="336"/>
      <c r="E388" s="336"/>
      <c r="F388" s="362" t="str">
        <f t="shared" si="49"/>
        <v/>
      </c>
      <c r="G388" s="67" t="str">
        <f t="shared" si="50"/>
        <v/>
      </c>
      <c r="H388" s="336"/>
      <c r="I388" s="336"/>
      <c r="J388" s="328" t="str">
        <f t="shared" si="48"/>
        <v/>
      </c>
      <c r="K388" s="359" t="str">
        <f t="shared" si="51"/>
        <v/>
      </c>
      <c r="L388" s="67" t="str">
        <f t="shared" si="54"/>
        <v/>
      </c>
      <c r="M388" s="85" t="str">
        <f t="shared" si="31"/>
        <v/>
      </c>
      <c r="N388" s="336"/>
      <c r="O388" s="67" t="str">
        <f t="shared" si="52"/>
        <v/>
      </c>
      <c r="P388" s="336"/>
      <c r="Q388" s="67" t="str">
        <f t="shared" si="53"/>
        <v/>
      </c>
      <c r="R388" s="67" t="str">
        <f t="shared" si="55"/>
        <v/>
      </c>
      <c r="S388" s="85" t="str">
        <f t="shared" si="32"/>
        <v/>
      </c>
      <c r="T388" s="327"/>
    </row>
    <row r="389" spans="1:20" s="6" customFormat="1" ht="17.25" customHeight="1">
      <c r="A389" s="329">
        <v>382</v>
      </c>
      <c r="B389" s="330"/>
      <c r="C389" s="337"/>
      <c r="D389" s="337"/>
      <c r="E389" s="337"/>
      <c r="F389" s="364" t="str">
        <f t="shared" si="49"/>
        <v/>
      </c>
      <c r="G389" s="71" t="str">
        <f t="shared" si="50"/>
        <v/>
      </c>
      <c r="H389" s="337"/>
      <c r="I389" s="337"/>
      <c r="J389" s="331" t="str">
        <f t="shared" si="48"/>
        <v/>
      </c>
      <c r="K389" s="360" t="str">
        <f t="shared" si="51"/>
        <v/>
      </c>
      <c r="L389" s="71" t="str">
        <f t="shared" si="54"/>
        <v/>
      </c>
      <c r="M389" s="115" t="str">
        <f t="shared" si="31"/>
        <v/>
      </c>
      <c r="N389" s="337"/>
      <c r="O389" s="71" t="str">
        <f t="shared" si="52"/>
        <v/>
      </c>
      <c r="P389" s="337"/>
      <c r="Q389" s="71" t="str">
        <f t="shared" si="53"/>
        <v/>
      </c>
      <c r="R389" s="115" t="str">
        <f t="shared" si="55"/>
        <v/>
      </c>
      <c r="S389" s="115" t="str">
        <f t="shared" si="32"/>
        <v/>
      </c>
      <c r="T389" s="330"/>
    </row>
    <row r="390" spans="1:20" s="6" customFormat="1" ht="17.25" customHeight="1">
      <c r="A390" s="329">
        <v>383</v>
      </c>
      <c r="B390" s="330"/>
      <c r="C390" s="329"/>
      <c r="D390" s="329"/>
      <c r="E390" s="329"/>
      <c r="F390" s="364" t="str">
        <f t="shared" si="49"/>
        <v/>
      </c>
      <c r="G390" s="71" t="str">
        <f t="shared" si="50"/>
        <v/>
      </c>
      <c r="H390" s="329"/>
      <c r="I390" s="329"/>
      <c r="J390" s="331" t="str">
        <f t="shared" si="48"/>
        <v/>
      </c>
      <c r="K390" s="360" t="str">
        <f t="shared" si="51"/>
        <v/>
      </c>
      <c r="L390" s="115" t="str">
        <f t="shared" si="54"/>
        <v/>
      </c>
      <c r="M390" s="115" t="str">
        <f t="shared" si="31"/>
        <v/>
      </c>
      <c r="N390" s="329"/>
      <c r="O390" s="71" t="str">
        <f t="shared" si="52"/>
        <v/>
      </c>
      <c r="P390" s="329"/>
      <c r="Q390" s="71" t="str">
        <f t="shared" si="53"/>
        <v/>
      </c>
      <c r="R390" s="115" t="str">
        <f t="shared" si="55"/>
        <v/>
      </c>
      <c r="S390" s="115" t="str">
        <f t="shared" si="32"/>
        <v/>
      </c>
      <c r="T390" s="330"/>
    </row>
    <row r="391" spans="1:20" s="6" customFormat="1" ht="17.25" customHeight="1">
      <c r="A391" s="329">
        <v>384</v>
      </c>
      <c r="B391" s="330"/>
      <c r="C391" s="334"/>
      <c r="D391" s="334"/>
      <c r="E391" s="334"/>
      <c r="F391" s="364" t="str">
        <f t="shared" si="49"/>
        <v/>
      </c>
      <c r="G391" s="71" t="str">
        <f t="shared" si="50"/>
        <v/>
      </c>
      <c r="H391" s="334"/>
      <c r="I391" s="334"/>
      <c r="J391" s="331" t="str">
        <f t="shared" si="48"/>
        <v/>
      </c>
      <c r="K391" s="360" t="str">
        <f t="shared" si="51"/>
        <v/>
      </c>
      <c r="L391" s="115" t="str">
        <f t="shared" si="54"/>
        <v/>
      </c>
      <c r="M391" s="115" t="str">
        <f t="shared" si="31"/>
        <v/>
      </c>
      <c r="N391" s="334"/>
      <c r="O391" s="115" t="str">
        <f t="shared" si="52"/>
        <v/>
      </c>
      <c r="P391" s="334"/>
      <c r="Q391" s="115" t="str">
        <f t="shared" si="53"/>
        <v/>
      </c>
      <c r="R391" s="118" t="str">
        <f t="shared" si="55"/>
        <v/>
      </c>
      <c r="S391" s="115" t="str">
        <f t="shared" si="32"/>
        <v/>
      </c>
      <c r="T391" s="330"/>
    </row>
    <row r="392" spans="1:20" s="6" customFormat="1" ht="17.25" customHeight="1">
      <c r="A392" s="332">
        <v>385</v>
      </c>
      <c r="B392" s="333"/>
      <c r="C392" s="332"/>
      <c r="D392" s="332"/>
      <c r="E392" s="332"/>
      <c r="F392" s="363" t="str">
        <f t="shared" si="49"/>
        <v/>
      </c>
      <c r="G392" s="74" t="str">
        <f t="shared" si="50"/>
        <v/>
      </c>
      <c r="H392" s="332"/>
      <c r="I392" s="332"/>
      <c r="J392" s="335" t="str">
        <f t="shared" ref="J392:J407" si="56">IF(AND(ISBLANK(H392),ISBLANK(I392)),"",SUM(H392:I392))</f>
        <v/>
      </c>
      <c r="K392" s="361" t="str">
        <f t="shared" si="51"/>
        <v/>
      </c>
      <c r="L392" s="116" t="str">
        <f t="shared" si="54"/>
        <v/>
      </c>
      <c r="M392" s="74" t="str">
        <f t="shared" si="31"/>
        <v/>
      </c>
      <c r="N392" s="332"/>
      <c r="O392" s="116" t="str">
        <f t="shared" si="52"/>
        <v/>
      </c>
      <c r="P392" s="332"/>
      <c r="Q392" s="116" t="str">
        <f t="shared" si="53"/>
        <v/>
      </c>
      <c r="R392" s="74" t="str">
        <f t="shared" si="55"/>
        <v/>
      </c>
      <c r="S392" s="74" t="str">
        <f t="shared" si="32"/>
        <v/>
      </c>
      <c r="T392" s="333"/>
    </row>
    <row r="393" spans="1:20" s="6" customFormat="1" ht="17.25" customHeight="1">
      <c r="A393" s="326">
        <v>386</v>
      </c>
      <c r="B393" s="339"/>
      <c r="C393" s="336"/>
      <c r="D393" s="336"/>
      <c r="E393" s="340"/>
      <c r="F393" s="362" t="str">
        <f t="shared" ref="F393:F407" si="57">IF(AND(ISBLANK(C393),ISBLANK(D393),ISBLANK(E393)),"",SUM(C393:E393))</f>
        <v/>
      </c>
      <c r="G393" s="67" t="str">
        <f t="shared" ref="G393:G407" si="58">IF(F393&lt;&gt;"",IF(F393&lt;10,"ปรับปรุง",IF(F393&lt;20,"พอใช้",IF(F393&lt;30,"ดี",IF(F393&lt;41,"ดีมาก")))),"")</f>
        <v/>
      </c>
      <c r="H393" s="340"/>
      <c r="I393" s="340"/>
      <c r="J393" s="328" t="str">
        <f t="shared" si="56"/>
        <v/>
      </c>
      <c r="K393" s="359" t="str">
        <f t="shared" ref="K393:K407" si="59">IF(J393&lt;&gt;"",IF(J393&lt;3,"ปรับปรุง",IF(J393&lt;5,"พอใช้",IF(J393&lt;8,"ดี",IF(J393&lt;11,"ดีมาก")))),"")</f>
        <v/>
      </c>
      <c r="L393" s="67" t="str">
        <f t="shared" si="54"/>
        <v/>
      </c>
      <c r="M393" s="85" t="str">
        <f t="shared" si="31"/>
        <v/>
      </c>
      <c r="N393" s="336"/>
      <c r="O393" s="67" t="str">
        <f t="shared" ref="O393:O407" si="60">IF(N393&lt;&gt;"",IF(N393&lt;5,"ปรับปรุง",IF(N393&lt;10,"พอใช้",IF(N393&lt;15,"ดี",IF(N393&lt;21,"ดีมาก")))),"")</f>
        <v/>
      </c>
      <c r="P393" s="336"/>
      <c r="Q393" s="67" t="str">
        <f t="shared" ref="Q393:Q407" si="61">IF(P393&lt;&gt;"",IF(P393&lt;5,"ปรับปรุง",IF(P393&lt;10,"พอใช้",IF(P393&lt;15,"ดี",IF(P393&lt;21,"ดีมาก")))),"")</f>
        <v/>
      </c>
      <c r="R393" s="67" t="str">
        <f t="shared" si="55"/>
        <v/>
      </c>
      <c r="S393" s="85" t="str">
        <f t="shared" si="32"/>
        <v/>
      </c>
      <c r="T393" s="339"/>
    </row>
    <row r="394" spans="1:20" s="6" customFormat="1" ht="17.25" customHeight="1">
      <c r="A394" s="329">
        <v>387</v>
      </c>
      <c r="B394" s="330"/>
      <c r="C394" s="337"/>
      <c r="D394" s="334"/>
      <c r="E394" s="341"/>
      <c r="F394" s="364" t="str">
        <f t="shared" si="57"/>
        <v/>
      </c>
      <c r="G394" s="71" t="str">
        <f t="shared" si="58"/>
        <v/>
      </c>
      <c r="H394" s="341"/>
      <c r="I394" s="341"/>
      <c r="J394" s="331" t="str">
        <f t="shared" si="56"/>
        <v/>
      </c>
      <c r="K394" s="360" t="str">
        <f t="shared" si="59"/>
        <v/>
      </c>
      <c r="L394" s="71" t="str">
        <f t="shared" si="54"/>
        <v/>
      </c>
      <c r="M394" s="115" t="str">
        <f t="shared" si="31"/>
        <v/>
      </c>
      <c r="N394" s="337"/>
      <c r="O394" s="71" t="str">
        <f t="shared" si="60"/>
        <v/>
      </c>
      <c r="P394" s="337"/>
      <c r="Q394" s="71" t="str">
        <f t="shared" si="61"/>
        <v/>
      </c>
      <c r="R394" s="115" t="str">
        <f t="shared" si="55"/>
        <v/>
      </c>
      <c r="S394" s="115" t="str">
        <f t="shared" si="32"/>
        <v/>
      </c>
      <c r="T394" s="330"/>
    </row>
    <row r="395" spans="1:20" s="6" customFormat="1" ht="17.25" customHeight="1">
      <c r="A395" s="329">
        <v>388</v>
      </c>
      <c r="B395" s="330"/>
      <c r="C395" s="329"/>
      <c r="D395" s="337"/>
      <c r="E395" s="342"/>
      <c r="F395" s="364" t="str">
        <f t="shared" si="57"/>
        <v/>
      </c>
      <c r="G395" s="71" t="str">
        <f t="shared" si="58"/>
        <v/>
      </c>
      <c r="H395" s="342"/>
      <c r="I395" s="342"/>
      <c r="J395" s="331" t="str">
        <f t="shared" si="56"/>
        <v/>
      </c>
      <c r="K395" s="360" t="str">
        <f t="shared" si="59"/>
        <v/>
      </c>
      <c r="L395" s="115" t="str">
        <f t="shared" si="54"/>
        <v/>
      </c>
      <c r="M395" s="115" t="str">
        <f t="shared" si="31"/>
        <v/>
      </c>
      <c r="N395" s="329"/>
      <c r="O395" s="71" t="str">
        <f t="shared" si="60"/>
        <v/>
      </c>
      <c r="P395" s="329"/>
      <c r="Q395" s="71" t="str">
        <f t="shared" si="61"/>
        <v/>
      </c>
      <c r="R395" s="115" t="str">
        <f t="shared" si="55"/>
        <v/>
      </c>
      <c r="S395" s="115" t="str">
        <f t="shared" si="32"/>
        <v/>
      </c>
      <c r="T395" s="330"/>
    </row>
    <row r="396" spans="1:20" s="6" customFormat="1" ht="17.25" customHeight="1">
      <c r="A396" s="329">
        <v>389</v>
      </c>
      <c r="B396" s="330"/>
      <c r="C396" s="334"/>
      <c r="D396" s="334"/>
      <c r="E396" s="342"/>
      <c r="F396" s="364" t="str">
        <f t="shared" si="57"/>
        <v/>
      </c>
      <c r="G396" s="71" t="str">
        <f t="shared" si="58"/>
        <v/>
      </c>
      <c r="H396" s="342"/>
      <c r="I396" s="342"/>
      <c r="J396" s="331" t="str">
        <f t="shared" si="56"/>
        <v/>
      </c>
      <c r="K396" s="360" t="str">
        <f t="shared" si="59"/>
        <v/>
      </c>
      <c r="L396" s="115" t="str">
        <f t="shared" si="54"/>
        <v/>
      </c>
      <c r="M396" s="115" t="str">
        <f t="shared" si="31"/>
        <v/>
      </c>
      <c r="N396" s="334"/>
      <c r="O396" s="115" t="str">
        <f t="shared" si="60"/>
        <v/>
      </c>
      <c r="P396" s="334"/>
      <c r="Q396" s="115" t="str">
        <f t="shared" si="61"/>
        <v/>
      </c>
      <c r="R396" s="118" t="str">
        <f t="shared" si="55"/>
        <v/>
      </c>
      <c r="S396" s="115" t="str">
        <f t="shared" si="32"/>
        <v/>
      </c>
      <c r="T396" s="330"/>
    </row>
    <row r="397" spans="1:20" s="6" customFormat="1" ht="17.25" customHeight="1">
      <c r="A397" s="332">
        <v>390</v>
      </c>
      <c r="B397" s="333"/>
      <c r="C397" s="332"/>
      <c r="D397" s="332"/>
      <c r="E397" s="343"/>
      <c r="F397" s="363" t="str">
        <f t="shared" si="57"/>
        <v/>
      </c>
      <c r="G397" s="74" t="str">
        <f t="shared" si="58"/>
        <v/>
      </c>
      <c r="H397" s="343"/>
      <c r="I397" s="343"/>
      <c r="J397" s="335" t="str">
        <f t="shared" si="56"/>
        <v/>
      </c>
      <c r="K397" s="361" t="str">
        <f t="shared" si="59"/>
        <v/>
      </c>
      <c r="L397" s="116" t="str">
        <f t="shared" ref="L397:L407" si="62">IF(AND(ISBLANK(C397),ISBLANK(D397),ISBLANK(E397),ISBLANK(H397),ISBLANK(I397)),"",(C397+D397+E397+H397+I397)*100/50)</f>
        <v/>
      </c>
      <c r="M397" s="74" t="str">
        <f t="shared" si="31"/>
        <v/>
      </c>
      <c r="N397" s="332"/>
      <c r="O397" s="116" t="str">
        <f t="shared" si="60"/>
        <v/>
      </c>
      <c r="P397" s="332"/>
      <c r="Q397" s="116" t="str">
        <f t="shared" si="61"/>
        <v/>
      </c>
      <c r="R397" s="74" t="str">
        <f t="shared" ref="R397:R407" si="63">IF(AND(ISBLANK(N397),ISBLANK(P397)),"",(N397+P397)*100/40)</f>
        <v/>
      </c>
      <c r="S397" s="74" t="str">
        <f t="shared" si="32"/>
        <v/>
      </c>
      <c r="T397" s="333"/>
    </row>
    <row r="398" spans="1:20" s="6" customFormat="1" ht="17.25" customHeight="1">
      <c r="A398" s="326">
        <v>391</v>
      </c>
      <c r="B398" s="339"/>
      <c r="C398" s="336"/>
      <c r="D398" s="336"/>
      <c r="E398" s="336"/>
      <c r="F398" s="362" t="str">
        <f t="shared" si="57"/>
        <v/>
      </c>
      <c r="G398" s="67" t="str">
        <f t="shared" si="58"/>
        <v/>
      </c>
      <c r="H398" s="336"/>
      <c r="I398" s="336"/>
      <c r="J398" s="328" t="str">
        <f t="shared" si="56"/>
        <v/>
      </c>
      <c r="K398" s="359" t="str">
        <f t="shared" si="59"/>
        <v/>
      </c>
      <c r="L398" s="67" t="str">
        <f t="shared" si="62"/>
        <v/>
      </c>
      <c r="M398" s="85" t="str">
        <f t="shared" si="31"/>
        <v/>
      </c>
      <c r="N398" s="336"/>
      <c r="O398" s="67" t="str">
        <f t="shared" si="60"/>
        <v/>
      </c>
      <c r="P398" s="336"/>
      <c r="Q398" s="67" t="str">
        <f t="shared" si="61"/>
        <v/>
      </c>
      <c r="R398" s="67" t="str">
        <f t="shared" si="63"/>
        <v/>
      </c>
      <c r="S398" s="85" t="str">
        <f t="shared" si="32"/>
        <v/>
      </c>
      <c r="T398" s="339"/>
    </row>
    <row r="399" spans="1:20" s="6" customFormat="1" ht="17.25" customHeight="1">
      <c r="A399" s="329">
        <v>392</v>
      </c>
      <c r="B399" s="330"/>
      <c r="C399" s="337"/>
      <c r="D399" s="337"/>
      <c r="E399" s="337"/>
      <c r="F399" s="364" t="str">
        <f t="shared" si="57"/>
        <v/>
      </c>
      <c r="G399" s="71" t="str">
        <f t="shared" si="58"/>
        <v/>
      </c>
      <c r="H399" s="337"/>
      <c r="I399" s="337"/>
      <c r="J399" s="331" t="str">
        <f t="shared" si="56"/>
        <v/>
      </c>
      <c r="K399" s="360" t="str">
        <f t="shared" si="59"/>
        <v/>
      </c>
      <c r="L399" s="71" t="str">
        <f t="shared" si="62"/>
        <v/>
      </c>
      <c r="M399" s="115" t="str">
        <f t="shared" si="31"/>
        <v/>
      </c>
      <c r="N399" s="337"/>
      <c r="O399" s="71" t="str">
        <f t="shared" si="60"/>
        <v/>
      </c>
      <c r="P399" s="337"/>
      <c r="Q399" s="71" t="str">
        <f t="shared" si="61"/>
        <v/>
      </c>
      <c r="R399" s="115" t="str">
        <f t="shared" si="63"/>
        <v/>
      </c>
      <c r="S399" s="115" t="str">
        <f t="shared" si="32"/>
        <v/>
      </c>
      <c r="T399" s="330"/>
    </row>
    <row r="400" spans="1:20" s="6" customFormat="1" ht="17.25" customHeight="1">
      <c r="A400" s="329">
        <v>393</v>
      </c>
      <c r="B400" s="330"/>
      <c r="C400" s="329"/>
      <c r="D400" s="329"/>
      <c r="E400" s="329"/>
      <c r="F400" s="364" t="str">
        <f t="shared" si="57"/>
        <v/>
      </c>
      <c r="G400" s="71" t="str">
        <f t="shared" si="58"/>
        <v/>
      </c>
      <c r="H400" s="329"/>
      <c r="I400" s="329"/>
      <c r="J400" s="331" t="str">
        <f t="shared" si="56"/>
        <v/>
      </c>
      <c r="K400" s="360" t="str">
        <f t="shared" si="59"/>
        <v/>
      </c>
      <c r="L400" s="115" t="str">
        <f t="shared" si="62"/>
        <v/>
      </c>
      <c r="M400" s="115" t="str">
        <f t="shared" si="31"/>
        <v/>
      </c>
      <c r="N400" s="329"/>
      <c r="O400" s="71" t="str">
        <f t="shared" si="60"/>
        <v/>
      </c>
      <c r="P400" s="329"/>
      <c r="Q400" s="71" t="str">
        <f t="shared" si="61"/>
        <v/>
      </c>
      <c r="R400" s="115" t="str">
        <f t="shared" si="63"/>
        <v/>
      </c>
      <c r="S400" s="115" t="str">
        <f t="shared" si="32"/>
        <v/>
      </c>
      <c r="T400" s="330"/>
    </row>
    <row r="401" spans="1:20" s="6" customFormat="1" ht="17.25" customHeight="1">
      <c r="A401" s="329">
        <v>394</v>
      </c>
      <c r="B401" s="330"/>
      <c r="C401" s="334"/>
      <c r="D401" s="334"/>
      <c r="E401" s="334"/>
      <c r="F401" s="364" t="str">
        <f t="shared" si="57"/>
        <v/>
      </c>
      <c r="G401" s="71" t="str">
        <f t="shared" si="58"/>
        <v/>
      </c>
      <c r="H401" s="334"/>
      <c r="I401" s="334"/>
      <c r="J401" s="331" t="str">
        <f t="shared" si="56"/>
        <v/>
      </c>
      <c r="K401" s="360" t="str">
        <f t="shared" si="59"/>
        <v/>
      </c>
      <c r="L401" s="115" t="str">
        <f t="shared" si="62"/>
        <v/>
      </c>
      <c r="M401" s="115" t="str">
        <f t="shared" si="31"/>
        <v/>
      </c>
      <c r="N401" s="334"/>
      <c r="O401" s="115" t="str">
        <f t="shared" si="60"/>
        <v/>
      </c>
      <c r="P401" s="334"/>
      <c r="Q401" s="115" t="str">
        <f t="shared" si="61"/>
        <v/>
      </c>
      <c r="R401" s="118" t="str">
        <f t="shared" si="63"/>
        <v/>
      </c>
      <c r="S401" s="115" t="str">
        <f t="shared" si="32"/>
        <v/>
      </c>
      <c r="T401" s="330"/>
    </row>
    <row r="402" spans="1:20" s="6" customFormat="1" ht="17.25" customHeight="1">
      <c r="A402" s="332">
        <v>395</v>
      </c>
      <c r="B402" s="333"/>
      <c r="C402" s="332"/>
      <c r="D402" s="332"/>
      <c r="E402" s="332"/>
      <c r="F402" s="363" t="str">
        <f t="shared" si="57"/>
        <v/>
      </c>
      <c r="G402" s="74" t="str">
        <f t="shared" si="58"/>
        <v/>
      </c>
      <c r="H402" s="332"/>
      <c r="I402" s="332"/>
      <c r="J402" s="335" t="str">
        <f t="shared" si="56"/>
        <v/>
      </c>
      <c r="K402" s="361" t="str">
        <f t="shared" si="59"/>
        <v/>
      </c>
      <c r="L402" s="116" t="str">
        <f t="shared" si="62"/>
        <v/>
      </c>
      <c r="M402" s="74" t="str">
        <f t="shared" si="31"/>
        <v/>
      </c>
      <c r="N402" s="332"/>
      <c r="O402" s="116" t="str">
        <f t="shared" si="60"/>
        <v/>
      </c>
      <c r="P402" s="332"/>
      <c r="Q402" s="116" t="str">
        <f t="shared" si="61"/>
        <v/>
      </c>
      <c r="R402" s="74" t="str">
        <f t="shared" si="63"/>
        <v/>
      </c>
      <c r="S402" s="74" t="str">
        <f t="shared" si="32"/>
        <v/>
      </c>
      <c r="T402" s="333"/>
    </row>
    <row r="403" spans="1:20" s="6" customFormat="1" ht="17.25" customHeight="1">
      <c r="A403" s="326">
        <v>396</v>
      </c>
      <c r="B403" s="327"/>
      <c r="C403" s="336"/>
      <c r="D403" s="344"/>
      <c r="E403" s="344"/>
      <c r="F403" s="362" t="str">
        <f t="shared" si="57"/>
        <v/>
      </c>
      <c r="G403" s="67" t="str">
        <f t="shared" si="58"/>
        <v/>
      </c>
      <c r="H403" s="344"/>
      <c r="I403" s="344"/>
      <c r="J403" s="328" t="str">
        <f t="shared" si="56"/>
        <v/>
      </c>
      <c r="K403" s="359" t="str">
        <f t="shared" si="59"/>
        <v/>
      </c>
      <c r="L403" s="67" t="str">
        <f t="shared" si="62"/>
        <v/>
      </c>
      <c r="M403" s="85" t="str">
        <f t="shared" si="31"/>
        <v/>
      </c>
      <c r="N403" s="336"/>
      <c r="O403" s="67" t="str">
        <f t="shared" si="60"/>
        <v/>
      </c>
      <c r="P403" s="336"/>
      <c r="Q403" s="67" t="str">
        <f t="shared" si="61"/>
        <v/>
      </c>
      <c r="R403" s="67" t="str">
        <f t="shared" si="63"/>
        <v/>
      </c>
      <c r="S403" s="85" t="str">
        <f t="shared" si="32"/>
        <v/>
      </c>
      <c r="T403" s="327"/>
    </row>
    <row r="404" spans="1:20" s="6" customFormat="1" ht="17.25" customHeight="1">
      <c r="A404" s="329">
        <v>397</v>
      </c>
      <c r="B404" s="330"/>
      <c r="C404" s="337"/>
      <c r="D404" s="345"/>
      <c r="E404" s="345"/>
      <c r="F404" s="364" t="str">
        <f t="shared" si="57"/>
        <v/>
      </c>
      <c r="G404" s="71" t="str">
        <f t="shared" si="58"/>
        <v/>
      </c>
      <c r="H404" s="345"/>
      <c r="I404" s="345"/>
      <c r="J404" s="331" t="str">
        <f t="shared" si="56"/>
        <v/>
      </c>
      <c r="K404" s="360" t="str">
        <f t="shared" si="59"/>
        <v/>
      </c>
      <c r="L404" s="71" t="str">
        <f t="shared" si="62"/>
        <v/>
      </c>
      <c r="M404" s="115" t="str">
        <f t="shared" si="31"/>
        <v/>
      </c>
      <c r="N404" s="337"/>
      <c r="O404" s="71" t="str">
        <f t="shared" si="60"/>
        <v/>
      </c>
      <c r="P404" s="337"/>
      <c r="Q404" s="71" t="str">
        <f t="shared" si="61"/>
        <v/>
      </c>
      <c r="R404" s="115" t="str">
        <f t="shared" si="63"/>
        <v/>
      </c>
      <c r="S404" s="115" t="str">
        <f t="shared" si="32"/>
        <v/>
      </c>
      <c r="T404" s="330"/>
    </row>
    <row r="405" spans="1:20" s="6" customFormat="1" ht="17.25" customHeight="1">
      <c r="A405" s="329">
        <v>398</v>
      </c>
      <c r="B405" s="330"/>
      <c r="C405" s="329"/>
      <c r="D405" s="346"/>
      <c r="E405" s="346"/>
      <c r="F405" s="364" t="str">
        <f t="shared" si="57"/>
        <v/>
      </c>
      <c r="G405" s="71" t="str">
        <f t="shared" si="58"/>
        <v/>
      </c>
      <c r="H405" s="346"/>
      <c r="I405" s="346"/>
      <c r="J405" s="331" t="str">
        <f t="shared" si="56"/>
        <v/>
      </c>
      <c r="K405" s="360" t="str">
        <f t="shared" si="59"/>
        <v/>
      </c>
      <c r="L405" s="115" t="str">
        <f t="shared" si="62"/>
        <v/>
      </c>
      <c r="M405" s="115" t="str">
        <f t="shared" si="31"/>
        <v/>
      </c>
      <c r="N405" s="329"/>
      <c r="O405" s="71" t="str">
        <f t="shared" si="60"/>
        <v/>
      </c>
      <c r="P405" s="329"/>
      <c r="Q405" s="71" t="str">
        <f t="shared" si="61"/>
        <v/>
      </c>
      <c r="R405" s="115" t="str">
        <f t="shared" si="63"/>
        <v/>
      </c>
      <c r="S405" s="115" t="str">
        <f t="shared" si="32"/>
        <v/>
      </c>
      <c r="T405" s="330"/>
    </row>
    <row r="406" spans="1:20" s="6" customFormat="1" ht="17.25" customHeight="1">
      <c r="A406" s="329">
        <v>399</v>
      </c>
      <c r="B406" s="330"/>
      <c r="C406" s="334"/>
      <c r="D406" s="347"/>
      <c r="E406" s="347"/>
      <c r="F406" s="364" t="str">
        <f t="shared" si="57"/>
        <v/>
      </c>
      <c r="G406" s="71" t="str">
        <f t="shared" si="58"/>
        <v/>
      </c>
      <c r="H406" s="347"/>
      <c r="I406" s="347"/>
      <c r="J406" s="331" t="str">
        <f t="shared" si="56"/>
        <v/>
      </c>
      <c r="K406" s="360" t="str">
        <f t="shared" si="59"/>
        <v/>
      </c>
      <c r="L406" s="115" t="str">
        <f t="shared" si="62"/>
        <v/>
      </c>
      <c r="M406" s="115" t="str">
        <f t="shared" si="31"/>
        <v/>
      </c>
      <c r="N406" s="334"/>
      <c r="O406" s="115" t="str">
        <f t="shared" si="60"/>
        <v/>
      </c>
      <c r="P406" s="334"/>
      <c r="Q406" s="115" t="str">
        <f t="shared" si="61"/>
        <v/>
      </c>
      <c r="R406" s="118" t="str">
        <f t="shared" si="63"/>
        <v/>
      </c>
      <c r="S406" s="115" t="str">
        <f t="shared" si="32"/>
        <v/>
      </c>
      <c r="T406" s="330"/>
    </row>
    <row r="407" spans="1:20" s="6" customFormat="1" ht="17.25" customHeight="1">
      <c r="A407" s="332">
        <v>400</v>
      </c>
      <c r="B407" s="333"/>
      <c r="C407" s="332"/>
      <c r="D407" s="348"/>
      <c r="E407" s="348"/>
      <c r="F407" s="363" t="str">
        <f t="shared" si="57"/>
        <v/>
      </c>
      <c r="G407" s="74" t="str">
        <f t="shared" si="58"/>
        <v/>
      </c>
      <c r="H407" s="348"/>
      <c r="I407" s="348"/>
      <c r="J407" s="338" t="str">
        <f t="shared" si="56"/>
        <v/>
      </c>
      <c r="K407" s="361" t="str">
        <f t="shared" si="59"/>
        <v/>
      </c>
      <c r="L407" s="124" t="str">
        <f t="shared" si="62"/>
        <v/>
      </c>
      <c r="M407" s="74" t="str">
        <f t="shared" si="31"/>
        <v/>
      </c>
      <c r="N407" s="332"/>
      <c r="O407" s="124" t="str">
        <f t="shared" si="60"/>
        <v/>
      </c>
      <c r="P407" s="332"/>
      <c r="Q407" s="124" t="str">
        <f t="shared" si="61"/>
        <v/>
      </c>
      <c r="R407" s="74" t="str">
        <f t="shared" si="63"/>
        <v/>
      </c>
      <c r="S407" s="74" t="str">
        <f t="shared" si="32"/>
        <v/>
      </c>
      <c r="T407" s="333"/>
    </row>
    <row r="408" spans="1:20" s="20" customFormat="1" ht="17.25" customHeight="1">
      <c r="A408" s="243"/>
      <c r="B408" s="241"/>
      <c r="C408" s="243"/>
      <c r="D408" s="353"/>
      <c r="E408" s="243"/>
      <c r="F408" s="76"/>
      <c r="G408" s="243"/>
      <c r="H408" s="353"/>
      <c r="I408" s="353"/>
      <c r="J408" s="76"/>
      <c r="K408" s="353"/>
      <c r="L408" s="142"/>
      <c r="M408" s="142"/>
      <c r="N408" s="80"/>
      <c r="O408" s="243"/>
      <c r="P408" s="80"/>
      <c r="Q408" s="353"/>
      <c r="R408" s="142"/>
      <c r="S408" s="142"/>
    </row>
    <row r="409" spans="1:20" s="277" customFormat="1" ht="17.25" customHeight="1">
      <c r="A409" s="122"/>
      <c r="B409" s="131"/>
      <c r="C409" s="122"/>
      <c r="D409" s="122"/>
      <c r="E409" s="122"/>
      <c r="F409" s="183" t="e">
        <f>AVERAGE(F8:F407)</f>
        <v>#DIV/0!</v>
      </c>
      <c r="G409" s="185" t="s">
        <v>6</v>
      </c>
      <c r="H409" s="122"/>
      <c r="I409" s="122"/>
      <c r="J409" s="183" t="e">
        <f>AVERAGE(J8:J407)</f>
        <v>#DIV/0!</v>
      </c>
      <c r="K409" s="185" t="s">
        <v>6</v>
      </c>
      <c r="L409" s="183" t="e">
        <f>AVERAGE(L8:L407)</f>
        <v>#DIV/0!</v>
      </c>
      <c r="M409" s="199" t="s">
        <v>6</v>
      </c>
      <c r="N409" s="190" t="e">
        <f>AVERAGE(N8:N407)</f>
        <v>#DIV/0!</v>
      </c>
      <c r="O409" s="185" t="s">
        <v>6</v>
      </c>
      <c r="P409" s="190" t="e">
        <f>AVERAGE(P8:P407)</f>
        <v>#DIV/0!</v>
      </c>
      <c r="Q409" s="185" t="s">
        <v>6</v>
      </c>
      <c r="R409" s="183" t="e">
        <f>AVERAGE(R8:R407)</f>
        <v>#DIV/0!</v>
      </c>
      <c r="S409" s="199" t="s">
        <v>6</v>
      </c>
    </row>
    <row r="410" spans="1:20" s="278" customFormat="1" ht="17.25" customHeight="1" thickBot="1">
      <c r="A410" s="80"/>
      <c r="B410" s="242"/>
      <c r="C410" s="80"/>
      <c r="D410" s="80"/>
      <c r="E410" s="80"/>
      <c r="F410" s="76"/>
      <c r="G410" s="80"/>
      <c r="H410" s="80"/>
      <c r="I410" s="80"/>
      <c r="J410" s="76"/>
      <c r="K410" s="80"/>
      <c r="L410" s="76"/>
      <c r="M410" s="353"/>
      <c r="N410" s="178"/>
      <c r="O410" s="178"/>
      <c r="P410" s="178"/>
      <c r="Q410" s="178"/>
      <c r="R410" s="76"/>
      <c r="S410" s="353"/>
    </row>
    <row r="411" spans="1:20" s="279" customFormat="1" ht="17.25" customHeight="1" thickBot="1">
      <c r="A411" s="120"/>
      <c r="B411" s="195"/>
      <c r="C411" s="133"/>
      <c r="D411" s="133"/>
      <c r="E411" s="133"/>
      <c r="F411" s="368"/>
      <c r="G411" s="368"/>
      <c r="H411" s="133"/>
      <c r="I411" s="133"/>
      <c r="J411" s="368"/>
      <c r="K411" s="368"/>
      <c r="L411" s="374" t="s">
        <v>9</v>
      </c>
      <c r="M411" s="355"/>
      <c r="N411" s="368"/>
      <c r="O411" s="368"/>
      <c r="P411" s="368"/>
      <c r="Q411" s="368"/>
      <c r="R411" s="374" t="s">
        <v>7</v>
      </c>
      <c r="S411" s="375"/>
    </row>
    <row r="412" spans="1:20" s="279" customFormat="1" ht="17.25" customHeight="1">
      <c r="A412" s="135"/>
      <c r="B412" s="197" t="s">
        <v>3</v>
      </c>
      <c r="C412" s="123"/>
      <c r="D412" s="123"/>
      <c r="E412" s="123"/>
      <c r="F412" s="280">
        <f>COUNTIF(G8:G407,"ดีมาก")</f>
        <v>0</v>
      </c>
      <c r="G412" s="83" t="s">
        <v>3</v>
      </c>
      <c r="H412" s="123"/>
      <c r="I412" s="123"/>
      <c r="J412" s="280">
        <f>COUNTIF(K8:K407,"ดีมาก")</f>
        <v>0</v>
      </c>
      <c r="K412" s="173" t="s">
        <v>3</v>
      </c>
      <c r="L412" s="372">
        <f>COUNTIF(M8:M407,"ดีมาก")</f>
        <v>0</v>
      </c>
      <c r="M412" s="373" t="s">
        <v>3</v>
      </c>
      <c r="N412" s="370">
        <f>COUNTIF(O8:O407,"ดีมาก")</f>
        <v>0</v>
      </c>
      <c r="O412" s="83" t="s">
        <v>3</v>
      </c>
      <c r="P412" s="281">
        <f>COUNTIF(Q8:Q407,"ดีมาก")</f>
        <v>0</v>
      </c>
      <c r="Q412" s="173" t="s">
        <v>3</v>
      </c>
      <c r="R412" s="372">
        <f>COUNTIF(S8:S407,"ดีมาก")</f>
        <v>0</v>
      </c>
      <c r="S412" s="373" t="s">
        <v>3</v>
      </c>
    </row>
    <row r="413" spans="1:20" s="279" customFormat="1" ht="17.25" customHeight="1">
      <c r="A413" s="135"/>
      <c r="B413" s="197" t="s">
        <v>4</v>
      </c>
      <c r="C413" s="123"/>
      <c r="D413" s="123"/>
      <c r="E413" s="123"/>
      <c r="F413" s="280">
        <f>COUNTIF(G8:G407,"ดี")</f>
        <v>0</v>
      </c>
      <c r="G413" s="83" t="s">
        <v>4</v>
      </c>
      <c r="H413" s="123"/>
      <c r="I413" s="123"/>
      <c r="J413" s="280">
        <f>COUNTIF(K8:K407,"ดี")</f>
        <v>0</v>
      </c>
      <c r="K413" s="173" t="s">
        <v>4</v>
      </c>
      <c r="L413" s="182">
        <f>COUNTIF(M8:M407,"ดี")</f>
        <v>0</v>
      </c>
      <c r="M413" s="175" t="s">
        <v>4</v>
      </c>
      <c r="N413" s="370">
        <f>COUNTIF(O8:O407,"ดี")</f>
        <v>0</v>
      </c>
      <c r="O413" s="83" t="s">
        <v>4</v>
      </c>
      <c r="P413" s="281">
        <f>COUNTIF(Q8:Q407,"ดี")</f>
        <v>0</v>
      </c>
      <c r="Q413" s="173" t="s">
        <v>4</v>
      </c>
      <c r="R413" s="182">
        <f>COUNTIF(S8:S407,"ดี")</f>
        <v>0</v>
      </c>
      <c r="S413" s="175" t="s">
        <v>4</v>
      </c>
    </row>
    <row r="414" spans="1:20" s="279" customFormat="1" ht="17.25" customHeight="1">
      <c r="A414" s="135"/>
      <c r="B414" s="197" t="s">
        <v>5</v>
      </c>
      <c r="C414" s="123"/>
      <c r="D414" s="123"/>
      <c r="E414" s="123"/>
      <c r="F414" s="280">
        <f>COUNTIF(G8:G407,"พอใช้")</f>
        <v>0</v>
      </c>
      <c r="G414" s="136" t="s">
        <v>5</v>
      </c>
      <c r="H414" s="123"/>
      <c r="I414" s="123"/>
      <c r="J414" s="280">
        <f>COUNTIF(K8:K407,"พอใช้")</f>
        <v>0</v>
      </c>
      <c r="K414" s="174" t="s">
        <v>5</v>
      </c>
      <c r="L414" s="182">
        <f>COUNTIF(M8:M407,"พอใช้")</f>
        <v>0</v>
      </c>
      <c r="M414" s="176" t="s">
        <v>5</v>
      </c>
      <c r="N414" s="370">
        <f>COUNTIF(O8:O407,"พอใช้")</f>
        <v>0</v>
      </c>
      <c r="O414" s="136" t="s">
        <v>5</v>
      </c>
      <c r="P414" s="281">
        <f>COUNTIF(Q8:Q407,"พอใช้")</f>
        <v>0</v>
      </c>
      <c r="Q414" s="174" t="s">
        <v>5</v>
      </c>
      <c r="R414" s="182">
        <f>COUNTIF(S8:S407,"พอใช้")</f>
        <v>0</v>
      </c>
      <c r="S414" s="176" t="s">
        <v>5</v>
      </c>
    </row>
    <row r="415" spans="1:20" s="279" customFormat="1" ht="17.25" customHeight="1">
      <c r="A415" s="135"/>
      <c r="B415" s="198" t="s">
        <v>27</v>
      </c>
      <c r="C415" s="123"/>
      <c r="D415" s="123"/>
      <c r="E415" s="123"/>
      <c r="F415" s="280">
        <f>COUNTIF(G8:G407,"ปรับปรุง")</f>
        <v>0</v>
      </c>
      <c r="G415" s="83" t="s">
        <v>27</v>
      </c>
      <c r="H415" s="123"/>
      <c r="I415" s="123"/>
      <c r="J415" s="280">
        <f>COUNTIF(K8:K407,"ปรับปรุง")</f>
        <v>0</v>
      </c>
      <c r="K415" s="173" t="s">
        <v>27</v>
      </c>
      <c r="L415" s="182">
        <f>COUNTIF(M8:M407,"ปรับปรุง")</f>
        <v>0</v>
      </c>
      <c r="M415" s="175" t="s">
        <v>27</v>
      </c>
      <c r="N415" s="370">
        <f>COUNTIF(O8:O407,"ปรับปรุง")</f>
        <v>0</v>
      </c>
      <c r="O415" s="83" t="s">
        <v>27</v>
      </c>
      <c r="P415" s="281">
        <f>COUNTIF(Q8:Q407,"ปรับปรุง")</f>
        <v>0</v>
      </c>
      <c r="Q415" s="173" t="s">
        <v>27</v>
      </c>
      <c r="R415" s="182">
        <f>COUNTIF(S8:S407,"ปรับปรุง")</f>
        <v>0</v>
      </c>
      <c r="S415" s="175" t="s">
        <v>27</v>
      </c>
    </row>
    <row r="416" spans="1:20" s="279" customFormat="1" ht="17.25" customHeight="1" thickBot="1">
      <c r="A416" s="135"/>
      <c r="B416" s="197" t="s">
        <v>8</v>
      </c>
      <c r="C416" s="133"/>
      <c r="D416" s="133"/>
      <c r="E416" s="133"/>
      <c r="F416" s="186">
        <f>SUM(F412:F415)</f>
        <v>0</v>
      </c>
      <c r="G416" s="186" t="s">
        <v>8</v>
      </c>
      <c r="H416" s="133"/>
      <c r="I416" s="133"/>
      <c r="J416" s="186">
        <f>SUM(J412:J415)</f>
        <v>0</v>
      </c>
      <c r="K416" s="187" t="s">
        <v>8</v>
      </c>
      <c r="L416" s="188">
        <f>SUM(L412:L415)</f>
        <v>0</v>
      </c>
      <c r="M416" s="189" t="s">
        <v>8</v>
      </c>
      <c r="N416" s="371">
        <f>SUM(N412:N415)</f>
        <v>0</v>
      </c>
      <c r="O416" s="186" t="s">
        <v>8</v>
      </c>
      <c r="P416" s="282">
        <f>SUM(P412:P415)</f>
        <v>0</v>
      </c>
      <c r="Q416" s="187" t="s">
        <v>8</v>
      </c>
      <c r="R416" s="188">
        <f>SUM(R412:R415)</f>
        <v>0</v>
      </c>
      <c r="S416" s="189" t="s">
        <v>8</v>
      </c>
    </row>
    <row r="417" spans="1:19" s="283" customFormat="1" ht="17.25" customHeight="1">
      <c r="A417" s="193"/>
      <c r="B417" s="194"/>
      <c r="C417" s="153"/>
      <c r="D417" s="153"/>
      <c r="E417" s="153"/>
      <c r="F417" s="195"/>
      <c r="G417" s="195"/>
      <c r="H417" s="153"/>
      <c r="I417" s="153"/>
      <c r="J417" s="195"/>
      <c r="K417" s="195"/>
      <c r="L417" s="133"/>
      <c r="M417" s="133"/>
      <c r="N417" s="153"/>
      <c r="O417" s="195"/>
      <c r="P417" s="153"/>
      <c r="Q417" s="195"/>
      <c r="R417" s="133"/>
      <c r="S417" s="133"/>
    </row>
    <row r="418" spans="1:19">
      <c r="L418" s="145"/>
      <c r="M418" s="145"/>
      <c r="R418" s="145"/>
      <c r="S418" s="145"/>
    </row>
    <row r="419" spans="1:19">
      <c r="L419" s="145"/>
      <c r="M419" s="145"/>
      <c r="R419" s="145"/>
      <c r="S419" s="145"/>
    </row>
  </sheetData>
  <sheetProtection password="CF73" sheet="1" objects="1" scenarios="1"/>
  <dataConsolidate/>
  <mergeCells count="21">
    <mergeCell ref="B2:F2"/>
    <mergeCell ref="A1:T1"/>
    <mergeCell ref="T4:T7"/>
    <mergeCell ref="A3:T3"/>
    <mergeCell ref="G2:O2"/>
    <mergeCell ref="O6:O7"/>
    <mergeCell ref="G6:G7"/>
    <mergeCell ref="K6:K7"/>
    <mergeCell ref="C4:K4"/>
    <mergeCell ref="C5:G5"/>
    <mergeCell ref="H5:K5"/>
    <mergeCell ref="Q6:Q7"/>
    <mergeCell ref="R5:R7"/>
    <mergeCell ref="S5:S7"/>
    <mergeCell ref="N4:Q4"/>
    <mergeCell ref="N5:O5"/>
    <mergeCell ref="P5:Q5"/>
    <mergeCell ref="L5:L7"/>
    <mergeCell ref="M5:M7"/>
    <mergeCell ref="B4:B7"/>
    <mergeCell ref="A4:A7"/>
  </mergeCells>
  <conditionalFormatting sqref="G413">
    <cfRule type="cellIs" dxfId="1549" priority="1038" operator="equal">
      <formula>"ดี"</formula>
    </cfRule>
  </conditionalFormatting>
  <conditionalFormatting sqref="G413">
    <cfRule type="cellIs" dxfId="1548" priority="1039" operator="equal">
      <formula>"ดีมาก"</formula>
    </cfRule>
  </conditionalFormatting>
  <conditionalFormatting sqref="G413">
    <cfRule type="cellIs" dxfId="1547" priority="1035" operator="equal">
      <formula>"ปรับปรุงเร่งด่วน"</formula>
    </cfRule>
    <cfRule type="cellIs" dxfId="1546" priority="1037" operator="equal">
      <formula>"พอใช้"</formula>
    </cfRule>
  </conditionalFormatting>
  <conditionalFormatting sqref="G413">
    <cfRule type="cellIs" dxfId="1545" priority="1040" operator="equal">
      <formula>"ดีเยี่ยม"</formula>
    </cfRule>
  </conditionalFormatting>
  <conditionalFormatting sqref="G413">
    <cfRule type="cellIs" dxfId="1544" priority="1036" operator="equal">
      <formula>"ปรับปรุง"</formula>
    </cfRule>
  </conditionalFormatting>
  <conditionalFormatting sqref="B416:B417">
    <cfRule type="cellIs" dxfId="1543" priority="817" operator="equal">
      <formula>"ปรับปรุงเร่งด่วน"</formula>
    </cfRule>
  </conditionalFormatting>
  <conditionalFormatting sqref="B416:B417">
    <cfRule type="cellIs" dxfId="1542" priority="821" operator="equal">
      <formula>"ดีเยี่ยม"</formula>
    </cfRule>
  </conditionalFormatting>
  <conditionalFormatting sqref="B416:B417">
    <cfRule type="cellIs" dxfId="1541" priority="819" operator="equal">
      <formula>"ดี"</formula>
    </cfRule>
  </conditionalFormatting>
  <conditionalFormatting sqref="B416:B417">
    <cfRule type="cellIs" dxfId="1540" priority="816" operator="equal">
      <formula>"อ่านไม่ออก"</formula>
    </cfRule>
    <cfRule type="cellIs" dxfId="1539" priority="818" operator="equal">
      <formula>"พอใช้"</formula>
    </cfRule>
  </conditionalFormatting>
  <conditionalFormatting sqref="B416:B417">
    <cfRule type="cellIs" dxfId="1538" priority="820" operator="equal">
      <formula>"ดีมาก"</formula>
    </cfRule>
  </conditionalFormatting>
  <conditionalFormatting sqref="O414">
    <cfRule type="cellIs" dxfId="1537" priority="390" operator="equal">
      <formula>"ปรับปรุงเร่งด่วน"</formula>
    </cfRule>
  </conditionalFormatting>
  <conditionalFormatting sqref="G415">
    <cfRule type="cellIs" dxfId="1536" priority="511" operator="equal">
      <formula>"ดีมาก"</formula>
    </cfRule>
  </conditionalFormatting>
  <conditionalFormatting sqref="G415">
    <cfRule type="cellIs" dxfId="1535" priority="512" operator="equal">
      <formula>"ดี"</formula>
    </cfRule>
  </conditionalFormatting>
  <conditionalFormatting sqref="G415">
    <cfRule type="cellIs" dxfId="1534" priority="513" operator="equal">
      <formula>"พอใช้"</formula>
    </cfRule>
    <cfRule type="cellIs" dxfId="1533" priority="514" operator="equal">
      <formula>"ปรับปรุง"</formula>
    </cfRule>
  </conditionalFormatting>
  <conditionalFormatting sqref="G414">
    <cfRule type="cellIs" dxfId="1532" priority="482" operator="equal">
      <formula>"ดีเยี่ยม"</formula>
    </cfRule>
  </conditionalFormatting>
  <conditionalFormatting sqref="G414">
    <cfRule type="cellIs" dxfId="1531" priority="480" operator="equal">
      <formula>"ดี"</formula>
    </cfRule>
  </conditionalFormatting>
  <conditionalFormatting sqref="G414">
    <cfRule type="cellIs" dxfId="1530" priority="477" operator="equal">
      <formula>"อ่านไม่ได้"</formula>
    </cfRule>
    <cfRule type="cellIs" dxfId="1529" priority="479" operator="equal">
      <formula>"พอใช้"</formula>
    </cfRule>
  </conditionalFormatting>
  <conditionalFormatting sqref="G414">
    <cfRule type="cellIs" dxfId="1528" priority="481" operator="equal">
      <formula>"ดีมาก"</formula>
    </cfRule>
  </conditionalFormatting>
  <conditionalFormatting sqref="G414">
    <cfRule type="cellIs" dxfId="1527" priority="478" operator="equal">
      <formula>"ปรับปรุงเร่งด่วน"</formula>
    </cfRule>
  </conditionalFormatting>
  <conditionalFormatting sqref="G412">
    <cfRule type="cellIs" dxfId="1526" priority="437" operator="equal">
      <formula>"ดีมาก"</formula>
    </cfRule>
  </conditionalFormatting>
  <conditionalFormatting sqref="G412">
    <cfRule type="cellIs" dxfId="1525" priority="438" operator="equal">
      <formula>"ดี"</formula>
    </cfRule>
  </conditionalFormatting>
  <conditionalFormatting sqref="G412">
    <cfRule type="cellIs" dxfId="1524" priority="439" operator="equal">
      <formula>"พอใช้"</formula>
    </cfRule>
    <cfRule type="cellIs" dxfId="1523" priority="440" operator="equal">
      <formula>"ปรับปรุง"</formula>
    </cfRule>
  </conditionalFormatting>
  <conditionalFormatting sqref="O413">
    <cfRule type="cellIs" dxfId="1522" priority="402" operator="equal">
      <formula>"ดี"</formula>
    </cfRule>
  </conditionalFormatting>
  <conditionalFormatting sqref="O413">
    <cfRule type="cellIs" dxfId="1521" priority="403" operator="equal">
      <formula>"ดีมาก"</formula>
    </cfRule>
  </conditionalFormatting>
  <conditionalFormatting sqref="O413">
    <cfRule type="cellIs" dxfId="1520" priority="399" operator="equal">
      <formula>"ปรับปรุงเร่งด่วน"</formula>
    </cfRule>
    <cfRule type="cellIs" dxfId="1519" priority="401" operator="equal">
      <formula>"พอใช้"</formula>
    </cfRule>
  </conditionalFormatting>
  <conditionalFormatting sqref="O413">
    <cfRule type="cellIs" dxfId="1518" priority="404" operator="equal">
      <formula>"ดีเยี่ยม"</formula>
    </cfRule>
  </conditionalFormatting>
  <conditionalFormatting sqref="O413">
    <cfRule type="cellIs" dxfId="1517" priority="400" operator="equal">
      <formula>"ปรับปรุง"</formula>
    </cfRule>
  </conditionalFormatting>
  <conditionalFormatting sqref="O415">
    <cfRule type="cellIs" dxfId="1516" priority="395" operator="equal">
      <formula>"ดีมาก"</formula>
    </cfRule>
  </conditionalFormatting>
  <conditionalFormatting sqref="O415">
    <cfRule type="cellIs" dxfId="1515" priority="396" operator="equal">
      <formula>"ดี"</formula>
    </cfRule>
  </conditionalFormatting>
  <conditionalFormatting sqref="O415">
    <cfRule type="cellIs" dxfId="1514" priority="397" operator="equal">
      <formula>"พอใช้"</formula>
    </cfRule>
    <cfRule type="cellIs" dxfId="1513" priority="398" operator="equal">
      <formula>"ปรับปรุง"</formula>
    </cfRule>
  </conditionalFormatting>
  <conditionalFormatting sqref="O414">
    <cfRule type="cellIs" dxfId="1512" priority="394" operator="equal">
      <formula>"ดีเยี่ยม"</formula>
    </cfRule>
  </conditionalFormatting>
  <conditionalFormatting sqref="O414">
    <cfRule type="cellIs" dxfId="1511" priority="392" operator="equal">
      <formula>"ดี"</formula>
    </cfRule>
  </conditionalFormatting>
  <conditionalFormatting sqref="O414">
    <cfRule type="cellIs" dxfId="1510" priority="389" operator="equal">
      <formula>"อ่านไม่ได้"</formula>
    </cfRule>
    <cfRule type="cellIs" dxfId="1509" priority="391" operator="equal">
      <formula>"พอใช้"</formula>
    </cfRule>
  </conditionalFormatting>
  <conditionalFormatting sqref="O414">
    <cfRule type="cellIs" dxfId="1508" priority="393" operator="equal">
      <formula>"ดีมาก"</formula>
    </cfRule>
  </conditionalFormatting>
  <conditionalFormatting sqref="O412">
    <cfRule type="cellIs" dxfId="1507" priority="385" operator="equal">
      <formula>"ดีมาก"</formula>
    </cfRule>
  </conditionalFormatting>
  <conditionalFormatting sqref="O412">
    <cfRule type="cellIs" dxfId="1506" priority="386" operator="equal">
      <formula>"ดี"</formula>
    </cfRule>
  </conditionalFormatting>
  <conditionalFormatting sqref="O412">
    <cfRule type="cellIs" dxfId="1505" priority="387" operator="equal">
      <formula>"พอใช้"</formula>
    </cfRule>
    <cfRule type="cellIs" dxfId="1504" priority="388" operator="equal">
      <formula>"ปรับปรุง"</formula>
    </cfRule>
  </conditionalFormatting>
  <conditionalFormatting sqref="F8:F407">
    <cfRule type="cellIs" dxfId="1503" priority="226" operator="equal">
      <formula>"ดี"</formula>
    </cfRule>
  </conditionalFormatting>
  <conditionalFormatting sqref="F8:F407">
    <cfRule type="cellIs" dxfId="1502" priority="225" operator="equal">
      <formula>"ดีมาก"</formula>
    </cfRule>
  </conditionalFormatting>
  <conditionalFormatting sqref="F8:F407">
    <cfRule type="cellIs" dxfId="1501" priority="227" operator="equal">
      <formula>"พอใช้"</formula>
    </cfRule>
    <cfRule type="cellIs" dxfId="1500" priority="228" operator="equal">
      <formula>"ปรับปรุง"</formula>
    </cfRule>
  </conditionalFormatting>
  <conditionalFormatting sqref="K412">
    <cfRule type="cellIs" dxfId="1499" priority="174" operator="equal">
      <formula>"ดี"</formula>
    </cfRule>
  </conditionalFormatting>
  <conditionalFormatting sqref="K412">
    <cfRule type="cellIs" dxfId="1498" priority="173" operator="equal">
      <formula>"ดีมาก"</formula>
    </cfRule>
  </conditionalFormatting>
  <conditionalFormatting sqref="K412">
    <cfRule type="cellIs" dxfId="1497" priority="175" operator="equal">
      <formula>"พอใช้"</formula>
    </cfRule>
    <cfRule type="cellIs" dxfId="1496" priority="176" operator="equal">
      <formula>"ปรับปรุง"</formula>
    </cfRule>
  </conditionalFormatting>
  <conditionalFormatting sqref="J8:J202 J403:J407">
    <cfRule type="cellIs" dxfId="1495" priority="170" operator="equal">
      <formula>"ดี"</formula>
    </cfRule>
  </conditionalFormatting>
  <conditionalFormatting sqref="J8:J202 J403:J407">
    <cfRule type="cellIs" dxfId="1494" priority="169" operator="equal">
      <formula>"ดีมาก"</formula>
    </cfRule>
  </conditionalFormatting>
  <conditionalFormatting sqref="J8:J202 J403:J407">
    <cfRule type="cellIs" dxfId="1493" priority="171" operator="equal">
      <formula>"พอใช้"</formula>
    </cfRule>
    <cfRule type="cellIs" dxfId="1492" priority="172" operator="equal">
      <formula>"ปรับปรุง"</formula>
    </cfRule>
  </conditionalFormatting>
  <conditionalFormatting sqref="K8:K407">
    <cfRule type="cellIs" dxfId="1491" priority="165" operator="equal">
      <formula>"ดีมาก"</formula>
    </cfRule>
  </conditionalFormatting>
  <conditionalFormatting sqref="K8:K407">
    <cfRule type="cellIs" dxfId="1490" priority="166" operator="equal">
      <formula>"ดี"</formula>
    </cfRule>
  </conditionalFormatting>
  <conditionalFormatting sqref="K8:K407">
    <cfRule type="cellIs" dxfId="1489" priority="167" operator="equal">
      <formula>"พอใช้"</formula>
    </cfRule>
    <cfRule type="cellIs" dxfId="1488" priority="168" operator="equal">
      <formula>"ปรับปรุง"</formula>
    </cfRule>
  </conditionalFormatting>
  <conditionalFormatting sqref="J203:J212 J223:J402">
    <cfRule type="cellIs" dxfId="1487" priority="162" operator="equal">
      <formula>"ดี"</formula>
    </cfRule>
  </conditionalFormatting>
  <conditionalFormatting sqref="J203:J212 J223:J402">
    <cfRule type="cellIs" dxfId="1486" priority="161" operator="equal">
      <formula>"ดีมาก"</formula>
    </cfRule>
  </conditionalFormatting>
  <conditionalFormatting sqref="J203:J212 J223:J402">
    <cfRule type="cellIs" dxfId="1485" priority="163" operator="equal">
      <formula>"พอใช้"</formula>
    </cfRule>
    <cfRule type="cellIs" dxfId="1484" priority="164" operator="equal">
      <formula>"ปรับปรุง"</formula>
    </cfRule>
  </conditionalFormatting>
  <conditionalFormatting sqref="O8:O407">
    <cfRule type="cellIs" dxfId="1483" priority="114" operator="equal">
      <formula>"ดี"</formula>
    </cfRule>
  </conditionalFormatting>
  <conditionalFormatting sqref="O8:O407">
    <cfRule type="cellIs" dxfId="1482" priority="113" operator="equal">
      <formula>"ดีมาก"</formula>
    </cfRule>
  </conditionalFormatting>
  <conditionalFormatting sqref="O8:O407">
    <cfRule type="cellIs" dxfId="1481" priority="115" operator="equal">
      <formula>"พอใช้"</formula>
    </cfRule>
    <cfRule type="cellIs" dxfId="1480" priority="116" operator="equal">
      <formula>"ปรับปรุง"</formula>
    </cfRule>
  </conditionalFormatting>
  <conditionalFormatting sqref="J213:J222">
    <cfRule type="cellIs" dxfId="1479" priority="153" operator="equal">
      <formula>"ดีมาก"</formula>
    </cfRule>
  </conditionalFormatting>
  <conditionalFormatting sqref="J213:J222">
    <cfRule type="cellIs" dxfId="1478" priority="154" operator="equal">
      <formula>"ดี"</formula>
    </cfRule>
  </conditionalFormatting>
  <conditionalFormatting sqref="J213:J222">
    <cfRule type="cellIs" dxfId="1477" priority="155" operator="equal">
      <formula>"พอใช้"</formula>
    </cfRule>
    <cfRule type="cellIs" dxfId="1476" priority="156" operator="equal">
      <formula>"ปรับปรุง"</formula>
    </cfRule>
  </conditionalFormatting>
  <conditionalFormatting sqref="L8:L407">
    <cfRule type="cellIs" dxfId="1475" priority="98" operator="equal">
      <formula>"ดี"</formula>
    </cfRule>
  </conditionalFormatting>
  <conditionalFormatting sqref="L8:L407">
    <cfRule type="cellIs" dxfId="1474" priority="97" operator="equal">
      <formula>"ดีมาก"</formula>
    </cfRule>
  </conditionalFormatting>
  <conditionalFormatting sqref="L8:L407">
    <cfRule type="cellIs" dxfId="1473" priority="99" operator="equal">
      <formula>"พอใช้"</formula>
    </cfRule>
    <cfRule type="cellIs" dxfId="1472" priority="100" operator="equal">
      <formula>"ปรับปรุง"</formula>
    </cfRule>
  </conditionalFormatting>
  <conditionalFormatting sqref="K413">
    <cfRule type="cellIs" dxfId="1471" priority="190" operator="equal">
      <formula>"ดี"</formula>
    </cfRule>
  </conditionalFormatting>
  <conditionalFormatting sqref="K413">
    <cfRule type="cellIs" dxfId="1470" priority="191" operator="equal">
      <formula>"ดีมาก"</formula>
    </cfRule>
  </conditionalFormatting>
  <conditionalFormatting sqref="K413">
    <cfRule type="cellIs" dxfId="1469" priority="187" operator="equal">
      <formula>"ปรับปรุงเร่งด่วน"</formula>
    </cfRule>
    <cfRule type="cellIs" dxfId="1468" priority="189" operator="equal">
      <formula>"พอใช้"</formula>
    </cfRule>
  </conditionalFormatting>
  <conditionalFormatting sqref="K413">
    <cfRule type="cellIs" dxfId="1467" priority="192" operator="equal">
      <formula>"ดีเยี่ยม"</formula>
    </cfRule>
  </conditionalFormatting>
  <conditionalFormatting sqref="K413">
    <cfRule type="cellIs" dxfId="1466" priority="188" operator="equal">
      <formula>"ปรับปรุง"</formula>
    </cfRule>
  </conditionalFormatting>
  <conditionalFormatting sqref="K415">
    <cfRule type="cellIs" dxfId="1465" priority="183" operator="equal">
      <formula>"ดีมาก"</formula>
    </cfRule>
  </conditionalFormatting>
  <conditionalFormatting sqref="K415">
    <cfRule type="cellIs" dxfId="1464" priority="184" operator="equal">
      <formula>"ดี"</formula>
    </cfRule>
  </conditionalFormatting>
  <conditionalFormatting sqref="K415">
    <cfRule type="cellIs" dxfId="1463" priority="185" operator="equal">
      <formula>"พอใช้"</formula>
    </cfRule>
    <cfRule type="cellIs" dxfId="1462" priority="186" operator="equal">
      <formula>"ปรับปรุง"</formula>
    </cfRule>
  </conditionalFormatting>
  <conditionalFormatting sqref="K414">
    <cfRule type="cellIs" dxfId="1461" priority="182" operator="equal">
      <formula>"ดีเยี่ยม"</formula>
    </cfRule>
  </conditionalFormatting>
  <conditionalFormatting sqref="K414">
    <cfRule type="cellIs" dxfId="1460" priority="180" operator="equal">
      <formula>"ดี"</formula>
    </cfRule>
  </conditionalFormatting>
  <conditionalFormatting sqref="K414">
    <cfRule type="cellIs" dxfId="1459" priority="177" operator="equal">
      <formula>"อ่านไม่ได้"</formula>
    </cfRule>
    <cfRule type="cellIs" dxfId="1458" priority="179" operator="equal">
      <formula>"พอใช้"</formula>
    </cfRule>
  </conditionalFormatting>
  <conditionalFormatting sqref="K414">
    <cfRule type="cellIs" dxfId="1457" priority="181" operator="equal">
      <formula>"ดีมาก"</formula>
    </cfRule>
  </conditionalFormatting>
  <conditionalFormatting sqref="K414">
    <cfRule type="cellIs" dxfId="1456" priority="178" operator="equal">
      <formula>"ปรับปรุงเร่งด่วน"</formula>
    </cfRule>
  </conditionalFormatting>
  <conditionalFormatting sqref="M203:M212 M223:M402">
    <cfRule type="cellIs" dxfId="1455" priority="74" operator="equal">
      <formula>"ดี"</formula>
    </cfRule>
  </conditionalFormatting>
  <conditionalFormatting sqref="M203:M212 M223:M402">
    <cfRule type="cellIs" dxfId="1454" priority="73" operator="equal">
      <formula>"ดีมาก"</formula>
    </cfRule>
  </conditionalFormatting>
  <conditionalFormatting sqref="M203:M212 M223:M402">
    <cfRule type="cellIs" dxfId="1453" priority="75" operator="equal">
      <formula>"พอใช้"</formula>
    </cfRule>
    <cfRule type="cellIs" dxfId="1452" priority="76" operator="equal">
      <formula>"ปรับปรุง"</formula>
    </cfRule>
  </conditionalFormatting>
  <conditionalFormatting sqref="S8:S202 S403:S407">
    <cfRule type="cellIs" dxfId="1451" priority="58" operator="equal">
      <formula>"ดี"</formula>
    </cfRule>
  </conditionalFormatting>
  <conditionalFormatting sqref="S8:S202 S403:S407">
    <cfRule type="cellIs" dxfId="1450" priority="57" operator="equal">
      <formula>"ดีมาก"</formula>
    </cfRule>
  </conditionalFormatting>
  <conditionalFormatting sqref="S8:S202 S403:S407">
    <cfRule type="cellIs" dxfId="1449" priority="59" operator="equal">
      <formula>"พอใช้"</formula>
    </cfRule>
    <cfRule type="cellIs" dxfId="1448" priority="60" operator="equal">
      <formula>"ปรับปรุง"</formula>
    </cfRule>
  </conditionalFormatting>
  <conditionalFormatting sqref="Q414">
    <cfRule type="cellIs" dxfId="1447" priority="134" operator="equal">
      <formula>"ปรับปรุงเร่งด่วน"</formula>
    </cfRule>
  </conditionalFormatting>
  <conditionalFormatting sqref="Q413">
    <cfRule type="cellIs" dxfId="1446" priority="146" operator="equal">
      <formula>"ดี"</formula>
    </cfRule>
  </conditionalFormatting>
  <conditionalFormatting sqref="Q413">
    <cfRule type="cellIs" dxfId="1445" priority="147" operator="equal">
      <formula>"ดีมาก"</formula>
    </cfRule>
  </conditionalFormatting>
  <conditionalFormatting sqref="Q413">
    <cfRule type="cellIs" dxfId="1444" priority="143" operator="equal">
      <formula>"ปรับปรุงเร่งด่วน"</formula>
    </cfRule>
    <cfRule type="cellIs" dxfId="1443" priority="145" operator="equal">
      <formula>"พอใช้"</formula>
    </cfRule>
  </conditionalFormatting>
  <conditionalFormatting sqref="Q413">
    <cfRule type="cellIs" dxfId="1442" priority="148" operator="equal">
      <formula>"ดีเยี่ยม"</formula>
    </cfRule>
  </conditionalFormatting>
  <conditionalFormatting sqref="Q413">
    <cfRule type="cellIs" dxfId="1441" priority="144" operator="equal">
      <formula>"ปรับปรุง"</formula>
    </cfRule>
  </conditionalFormatting>
  <conditionalFormatting sqref="Q415">
    <cfRule type="cellIs" dxfId="1440" priority="139" operator="equal">
      <formula>"ดีมาก"</formula>
    </cfRule>
  </conditionalFormatting>
  <conditionalFormatting sqref="Q415">
    <cfRule type="cellIs" dxfId="1439" priority="140" operator="equal">
      <formula>"ดี"</formula>
    </cfRule>
  </conditionalFormatting>
  <conditionalFormatting sqref="Q415">
    <cfRule type="cellIs" dxfId="1438" priority="141" operator="equal">
      <formula>"พอใช้"</formula>
    </cfRule>
    <cfRule type="cellIs" dxfId="1437" priority="142" operator="equal">
      <formula>"ปรับปรุง"</formula>
    </cfRule>
  </conditionalFormatting>
  <conditionalFormatting sqref="Q414">
    <cfRule type="cellIs" dxfId="1436" priority="138" operator="equal">
      <formula>"ดีเยี่ยม"</formula>
    </cfRule>
  </conditionalFormatting>
  <conditionalFormatting sqref="Q414">
    <cfRule type="cellIs" dxfId="1435" priority="136" operator="equal">
      <formula>"ดี"</formula>
    </cfRule>
  </conditionalFormatting>
  <conditionalFormatting sqref="Q414">
    <cfRule type="cellIs" dxfId="1434" priority="133" operator="equal">
      <formula>"อ่านไม่ได้"</formula>
    </cfRule>
    <cfRule type="cellIs" dxfId="1433" priority="135" operator="equal">
      <formula>"พอใช้"</formula>
    </cfRule>
  </conditionalFormatting>
  <conditionalFormatting sqref="Q414">
    <cfRule type="cellIs" dxfId="1432" priority="137" operator="equal">
      <formula>"ดีมาก"</formula>
    </cfRule>
  </conditionalFormatting>
  <conditionalFormatting sqref="Q412">
    <cfRule type="cellIs" dxfId="1431" priority="129" operator="equal">
      <formula>"ดีมาก"</formula>
    </cfRule>
  </conditionalFormatting>
  <conditionalFormatting sqref="Q412">
    <cfRule type="cellIs" dxfId="1430" priority="130" operator="equal">
      <formula>"ดี"</formula>
    </cfRule>
  </conditionalFormatting>
  <conditionalFormatting sqref="Q412">
    <cfRule type="cellIs" dxfId="1429" priority="131" operator="equal">
      <formula>"พอใช้"</formula>
    </cfRule>
    <cfRule type="cellIs" dxfId="1428" priority="132" operator="equal">
      <formula>"ปรับปรุง"</formula>
    </cfRule>
  </conditionalFormatting>
  <conditionalFormatting sqref="S203:S212 S223:S402">
    <cfRule type="cellIs" dxfId="1427" priority="30" operator="equal">
      <formula>"ดี"</formula>
    </cfRule>
  </conditionalFormatting>
  <conditionalFormatting sqref="S203:S212 S223:S402">
    <cfRule type="cellIs" dxfId="1426" priority="29" operator="equal">
      <formula>"ดีมาก"</formula>
    </cfRule>
  </conditionalFormatting>
  <conditionalFormatting sqref="S203:S212 S223:S402">
    <cfRule type="cellIs" dxfId="1425" priority="31" operator="equal">
      <formula>"พอใช้"</formula>
    </cfRule>
    <cfRule type="cellIs" dxfId="1424" priority="32" operator="equal">
      <formula>"ปรับปรุง"</formula>
    </cfRule>
  </conditionalFormatting>
  <conditionalFormatting sqref="M412">
    <cfRule type="cellIs" dxfId="1423" priority="78" operator="equal">
      <formula>"ดี"</formula>
    </cfRule>
  </conditionalFormatting>
  <conditionalFormatting sqref="M412">
    <cfRule type="cellIs" dxfId="1422" priority="77" operator="equal">
      <formula>"ดีมาก"</formula>
    </cfRule>
  </conditionalFormatting>
  <conditionalFormatting sqref="M412">
    <cfRule type="cellIs" dxfId="1421" priority="79" operator="equal">
      <formula>"พอใช้"</formula>
    </cfRule>
    <cfRule type="cellIs" dxfId="1420" priority="80" operator="equal">
      <formula>"ปรับปรุง"</formula>
    </cfRule>
  </conditionalFormatting>
  <conditionalFormatting sqref="R8:R407">
    <cfRule type="cellIs" dxfId="1419" priority="9" operator="equal">
      <formula>"ดีมาก"</formula>
    </cfRule>
  </conditionalFormatting>
  <conditionalFormatting sqref="R8:R407">
    <cfRule type="cellIs" dxfId="1418" priority="10" operator="equal">
      <formula>"ดี"</formula>
    </cfRule>
  </conditionalFormatting>
  <conditionalFormatting sqref="R8:R407">
    <cfRule type="cellIs" dxfId="1417" priority="11" operator="equal">
      <formula>"พอใช้"</formula>
    </cfRule>
    <cfRule type="cellIs" dxfId="1416" priority="12" operator="equal">
      <formula>"ปรับปรุง"</formula>
    </cfRule>
  </conditionalFormatting>
  <conditionalFormatting sqref="M8:M202 M403:M407">
    <cfRule type="cellIs" dxfId="1415" priority="102" operator="equal">
      <formula>"ดี"</formula>
    </cfRule>
  </conditionalFormatting>
  <conditionalFormatting sqref="M8:M202 M403:M407">
    <cfRule type="cellIs" dxfId="1414" priority="101" operator="equal">
      <formula>"ดีมาก"</formula>
    </cfRule>
  </conditionalFormatting>
  <conditionalFormatting sqref="M8:M202 M403:M407">
    <cfRule type="cellIs" dxfId="1413" priority="103" operator="equal">
      <formula>"พอใช้"</formula>
    </cfRule>
    <cfRule type="cellIs" dxfId="1412" priority="104" operator="equal">
      <formula>"ปรับปรุง"</formula>
    </cfRule>
  </conditionalFormatting>
  <conditionalFormatting sqref="M413">
    <cfRule type="cellIs" dxfId="1411" priority="94" operator="equal">
      <formula>"ดี"</formula>
    </cfRule>
  </conditionalFormatting>
  <conditionalFormatting sqref="M413">
    <cfRule type="cellIs" dxfId="1410" priority="95" operator="equal">
      <formula>"ดีมาก"</formula>
    </cfRule>
  </conditionalFormatting>
  <conditionalFormatting sqref="M413">
    <cfRule type="cellIs" dxfId="1409" priority="91" operator="equal">
      <formula>"ปรับปรุงเร่งด่วน"</formula>
    </cfRule>
    <cfRule type="cellIs" dxfId="1408" priority="93" operator="equal">
      <formula>"พอใช้"</formula>
    </cfRule>
  </conditionalFormatting>
  <conditionalFormatting sqref="M413">
    <cfRule type="cellIs" dxfId="1407" priority="96" operator="equal">
      <formula>"ดีเยี่ยม"</formula>
    </cfRule>
  </conditionalFormatting>
  <conditionalFormatting sqref="M413">
    <cfRule type="cellIs" dxfId="1406" priority="92" operator="equal">
      <formula>"ปรับปรุง"</formula>
    </cfRule>
  </conditionalFormatting>
  <conditionalFormatting sqref="M415">
    <cfRule type="cellIs" dxfId="1405" priority="87" operator="equal">
      <formula>"ดีมาก"</formula>
    </cfRule>
  </conditionalFormatting>
  <conditionalFormatting sqref="M415">
    <cfRule type="cellIs" dxfId="1404" priority="88" operator="equal">
      <formula>"ดี"</formula>
    </cfRule>
  </conditionalFormatting>
  <conditionalFormatting sqref="M415">
    <cfRule type="cellIs" dxfId="1403" priority="89" operator="equal">
      <formula>"พอใช้"</formula>
    </cfRule>
    <cfRule type="cellIs" dxfId="1402" priority="90" operator="equal">
      <formula>"ปรับปรุง"</formula>
    </cfRule>
  </conditionalFormatting>
  <conditionalFormatting sqref="M414">
    <cfRule type="cellIs" dxfId="1401" priority="86" operator="equal">
      <formula>"ดีเยี่ยม"</formula>
    </cfRule>
  </conditionalFormatting>
  <conditionalFormatting sqref="M414">
    <cfRule type="cellIs" dxfId="1400" priority="84" operator="equal">
      <formula>"ดี"</formula>
    </cfRule>
  </conditionalFormatting>
  <conditionalFormatting sqref="M414">
    <cfRule type="cellIs" dxfId="1399" priority="81" operator="equal">
      <formula>"อ่านไม่ได้"</formula>
    </cfRule>
    <cfRule type="cellIs" dxfId="1398" priority="83" operator="equal">
      <formula>"พอใช้"</formula>
    </cfRule>
  </conditionalFormatting>
  <conditionalFormatting sqref="M414">
    <cfRule type="cellIs" dxfId="1397" priority="85" operator="equal">
      <formula>"ดีมาก"</formula>
    </cfRule>
  </conditionalFormatting>
  <conditionalFormatting sqref="M414">
    <cfRule type="cellIs" dxfId="1396" priority="82" operator="equal">
      <formula>"ปรับปรุงเร่งด่วน"</formula>
    </cfRule>
  </conditionalFormatting>
  <conditionalFormatting sqref="S213:S222">
    <cfRule type="cellIs" dxfId="1395" priority="22" operator="equal">
      <formula>"ดี"</formula>
    </cfRule>
  </conditionalFormatting>
  <conditionalFormatting sqref="S213:S222">
    <cfRule type="cellIs" dxfId="1394" priority="21" operator="equal">
      <formula>"ดีมาก"</formula>
    </cfRule>
  </conditionalFormatting>
  <conditionalFormatting sqref="S213:S222">
    <cfRule type="cellIs" dxfId="1393" priority="23" operator="equal">
      <formula>"พอใช้"</formula>
    </cfRule>
    <cfRule type="cellIs" dxfId="1392" priority="24" operator="equal">
      <formula>"ปรับปรุง"</formula>
    </cfRule>
  </conditionalFormatting>
  <conditionalFormatting sqref="M213:M222">
    <cfRule type="cellIs" dxfId="1391" priority="66" operator="equal">
      <formula>"ดี"</formula>
    </cfRule>
  </conditionalFormatting>
  <conditionalFormatting sqref="M213:M222">
    <cfRule type="cellIs" dxfId="1390" priority="65" operator="equal">
      <formula>"ดีมาก"</formula>
    </cfRule>
  </conditionalFormatting>
  <conditionalFormatting sqref="M213:M222">
    <cfRule type="cellIs" dxfId="1389" priority="67" operator="equal">
      <formula>"พอใช้"</formula>
    </cfRule>
    <cfRule type="cellIs" dxfId="1388" priority="68" operator="equal">
      <formula>"ปรับปรุง"</formula>
    </cfRule>
  </conditionalFormatting>
  <conditionalFormatting sqref="S412">
    <cfRule type="cellIs" dxfId="1387" priority="34" operator="equal">
      <formula>"ดี"</formula>
    </cfRule>
  </conditionalFormatting>
  <conditionalFormatting sqref="S412">
    <cfRule type="cellIs" dxfId="1386" priority="33" operator="equal">
      <formula>"ดีมาก"</formula>
    </cfRule>
  </conditionalFormatting>
  <conditionalFormatting sqref="S412">
    <cfRule type="cellIs" dxfId="1385" priority="35" operator="equal">
      <formula>"พอใช้"</formula>
    </cfRule>
    <cfRule type="cellIs" dxfId="1384" priority="36" operator="equal">
      <formula>"ปรับปรุง"</formula>
    </cfRule>
  </conditionalFormatting>
  <conditionalFormatting sqref="S413">
    <cfRule type="cellIs" dxfId="1383" priority="50" operator="equal">
      <formula>"ดี"</formula>
    </cfRule>
  </conditionalFormatting>
  <conditionalFormatting sqref="S413">
    <cfRule type="cellIs" dxfId="1382" priority="51" operator="equal">
      <formula>"ดีมาก"</formula>
    </cfRule>
  </conditionalFormatting>
  <conditionalFormatting sqref="S413">
    <cfRule type="cellIs" dxfId="1381" priority="47" operator="equal">
      <formula>"ปรับปรุงเร่งด่วน"</formula>
    </cfRule>
    <cfRule type="cellIs" dxfId="1380" priority="49" operator="equal">
      <formula>"พอใช้"</formula>
    </cfRule>
  </conditionalFormatting>
  <conditionalFormatting sqref="S413">
    <cfRule type="cellIs" dxfId="1379" priority="52" operator="equal">
      <formula>"ดีเยี่ยม"</formula>
    </cfRule>
  </conditionalFormatting>
  <conditionalFormatting sqref="S413">
    <cfRule type="cellIs" dxfId="1378" priority="48" operator="equal">
      <formula>"ปรับปรุง"</formula>
    </cfRule>
  </conditionalFormatting>
  <conditionalFormatting sqref="S415">
    <cfRule type="cellIs" dxfId="1377" priority="43" operator="equal">
      <formula>"ดีมาก"</formula>
    </cfRule>
  </conditionalFormatting>
  <conditionalFormatting sqref="S415">
    <cfRule type="cellIs" dxfId="1376" priority="44" operator="equal">
      <formula>"ดี"</formula>
    </cfRule>
  </conditionalFormatting>
  <conditionalFormatting sqref="S415">
    <cfRule type="cellIs" dxfId="1375" priority="45" operator="equal">
      <formula>"พอใช้"</formula>
    </cfRule>
    <cfRule type="cellIs" dxfId="1374" priority="46" operator="equal">
      <formula>"ปรับปรุง"</formula>
    </cfRule>
  </conditionalFormatting>
  <conditionalFormatting sqref="S414">
    <cfRule type="cellIs" dxfId="1373" priority="42" operator="equal">
      <formula>"ดีเยี่ยม"</formula>
    </cfRule>
  </conditionalFormatting>
  <conditionalFormatting sqref="S414">
    <cfRule type="cellIs" dxfId="1372" priority="40" operator="equal">
      <formula>"ดี"</formula>
    </cfRule>
  </conditionalFormatting>
  <conditionalFormatting sqref="S414">
    <cfRule type="cellIs" dxfId="1371" priority="37" operator="equal">
      <formula>"อ่านไม่ได้"</formula>
    </cfRule>
    <cfRule type="cellIs" dxfId="1370" priority="39" operator="equal">
      <formula>"พอใช้"</formula>
    </cfRule>
  </conditionalFormatting>
  <conditionalFormatting sqref="S414">
    <cfRule type="cellIs" dxfId="1369" priority="41" operator="equal">
      <formula>"ดีมาก"</formula>
    </cfRule>
  </conditionalFormatting>
  <conditionalFormatting sqref="S414">
    <cfRule type="cellIs" dxfId="1368" priority="38" operator="equal">
      <formula>"ปรับปรุงเร่งด่วน"</formula>
    </cfRule>
  </conditionalFormatting>
  <conditionalFormatting sqref="G8:G407">
    <cfRule type="cellIs" dxfId="1367" priority="5" operator="equal">
      <formula>"ดีมาก"</formula>
    </cfRule>
  </conditionalFormatting>
  <conditionalFormatting sqref="G8:G407">
    <cfRule type="cellIs" dxfId="1366" priority="6" operator="equal">
      <formula>"ดี"</formula>
    </cfRule>
  </conditionalFormatting>
  <conditionalFormatting sqref="G8:G407">
    <cfRule type="cellIs" dxfId="1365" priority="7" operator="equal">
      <formula>"พอใช้"</formula>
    </cfRule>
    <cfRule type="cellIs" dxfId="1364" priority="8" operator="equal">
      <formula>"ปรับปรุง"</formula>
    </cfRule>
  </conditionalFormatting>
  <conditionalFormatting sqref="Q8:Q407">
    <cfRule type="cellIs" dxfId="1363" priority="2" operator="equal">
      <formula>"ดี"</formula>
    </cfRule>
  </conditionalFormatting>
  <conditionalFormatting sqref="Q8:Q407">
    <cfRule type="cellIs" dxfId="1362" priority="1" operator="equal">
      <formula>"ดีมาก"</formula>
    </cfRule>
  </conditionalFormatting>
  <conditionalFormatting sqref="Q8:Q407">
    <cfRule type="cellIs" dxfId="1361" priority="3" operator="equal">
      <formula>"พอใช้"</formula>
    </cfRule>
    <cfRule type="cellIs" dxfId="1360" priority="4" operator="equal">
      <formula>"ปรับปรุง"</formula>
    </cfRule>
  </conditionalFormatting>
  <dataValidations disablePrompts="1" count="4">
    <dataValidation type="decimal" allowBlank="1" showInputMessage="1" showErrorMessage="1" sqref="C8:D407">
      <formula1>0</formula1>
      <formula2>10</formula2>
    </dataValidation>
    <dataValidation type="whole" allowBlank="1" showInputMessage="1" showErrorMessage="1" sqref="H8:I407">
      <formula1>0</formula1>
      <formula2>5</formula2>
    </dataValidation>
    <dataValidation type="decimal" allowBlank="1" showInputMessage="1" showErrorMessage="1" sqref="N8:N407 P8:P407">
      <formula1>0</formula1>
      <formula2>20</formula2>
    </dataValidation>
    <dataValidation type="whole" allowBlank="1" showInputMessage="1" showErrorMessage="1" sqref="E8:E407">
      <formula1>0</formula1>
      <formula2>20</formula2>
    </dataValidation>
  </dataValidations>
  <pageMargins left="0.59055118110236204" right="0.196850393700787" top="0.4" bottom="0.196850393700787" header="0.31496062992126" footer="0.31496062992126"/>
  <pageSetup paperSize="9" orientation="landscape" r:id="rId1"/>
  <rowBreaks count="10" manualBreakCount="10">
    <brk id="27" max="16383" man="1"/>
    <brk id="47" max="16383" man="1"/>
    <brk id="67" max="16383" man="1"/>
    <brk id="87" max="16383" man="1"/>
    <brk id="107" max="16383" man="1"/>
    <brk id="127" max="16383" man="1"/>
    <brk id="147" max="16383" man="1"/>
    <brk id="167" max="16383" man="1"/>
    <brk id="187" max="16383" man="1"/>
    <brk id="40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T419"/>
  <sheetViews>
    <sheetView topLeftCell="A7" zoomScale="130" zoomScaleNormal="130" workbookViewId="0">
      <selection activeCell="S11" sqref="S11"/>
    </sheetView>
  </sheetViews>
  <sheetFormatPr defaultColWidth="13.125" defaultRowHeight="24"/>
  <cols>
    <col min="1" max="1" width="4.625" style="9" customWidth="1"/>
    <col min="2" max="2" width="24" style="156" customWidth="1"/>
    <col min="3" max="4" width="5.25" style="9" customWidth="1"/>
    <col min="5" max="5" width="5.25" style="82" customWidth="1"/>
    <col min="6" max="6" width="6.375" style="9" customWidth="1"/>
    <col min="7" max="8" width="5.25" style="9" customWidth="1"/>
    <col min="9" max="9" width="5.25" style="82" customWidth="1"/>
    <col min="10" max="10" width="6.375" style="9" customWidth="1"/>
    <col min="11" max="11" width="5.25" style="146" customWidth="1"/>
    <col min="12" max="12" width="6.375" style="146" customWidth="1"/>
    <col min="13" max="13" width="5.25" style="86" customWidth="1"/>
    <col min="14" max="14" width="6.375" style="9" customWidth="1"/>
    <col min="15" max="15" width="5.25" style="86" customWidth="1"/>
    <col min="16" max="16" width="6.375" style="9" customWidth="1"/>
    <col min="17" max="17" width="5.25" style="146" customWidth="1"/>
    <col min="18" max="18" width="6.375" style="146" customWidth="1"/>
    <col min="19" max="19" width="15.375" style="28" customWidth="1"/>
    <col min="20" max="20" width="0.875" style="156" customWidth="1"/>
    <col min="21" max="16384" width="13.125" style="156"/>
  </cols>
  <sheetData>
    <row r="1" spans="1:19" s="20" customFormat="1" ht="21.75" customHeight="1">
      <c r="A1" s="462" t="s">
        <v>150</v>
      </c>
      <c r="B1" s="462"/>
      <c r="C1" s="462"/>
      <c r="D1" s="462"/>
      <c r="E1" s="462"/>
      <c r="F1" s="462"/>
      <c r="G1" s="462"/>
      <c r="H1" s="462"/>
      <c r="I1" s="462"/>
      <c r="J1" s="462"/>
      <c r="K1" s="462"/>
      <c r="L1" s="462"/>
      <c r="M1" s="462"/>
      <c r="N1" s="462"/>
      <c r="O1" s="462"/>
      <c r="P1" s="462"/>
      <c r="Q1" s="462"/>
      <c r="R1" s="462"/>
      <c r="S1" s="462"/>
    </row>
    <row r="2" spans="1:19" s="5" customFormat="1" ht="20.25" customHeight="1">
      <c r="A2" s="63"/>
      <c r="C2" s="480" t="s">
        <v>92</v>
      </c>
      <c r="D2" s="480"/>
      <c r="E2" s="480"/>
      <c r="F2" s="480"/>
      <c r="G2" s="480"/>
      <c r="H2" s="480"/>
      <c r="J2" s="484" t="str">
        <f>ReadMe!$C$10&amp;ReadMe!$E$10</f>
        <v>โรงเรียนโรงเรียนวัดธรรมศาลา(หลวงพ่อน้อยอุปถัมภ์)</v>
      </c>
      <c r="K2" s="484"/>
      <c r="L2" s="484"/>
      <c r="M2" s="484"/>
      <c r="N2" s="484"/>
      <c r="O2" s="484"/>
      <c r="P2" s="484"/>
      <c r="Q2" s="484"/>
      <c r="R2" s="158"/>
    </row>
    <row r="3" spans="1:19" s="64" customFormat="1" ht="20.25" customHeight="1">
      <c r="A3" s="465" t="s">
        <v>175</v>
      </c>
      <c r="B3" s="465"/>
      <c r="C3" s="465"/>
      <c r="D3" s="465"/>
      <c r="E3" s="465"/>
      <c r="F3" s="465"/>
      <c r="G3" s="465"/>
      <c r="H3" s="465"/>
      <c r="I3" s="465"/>
      <c r="J3" s="465"/>
      <c r="K3" s="465"/>
      <c r="L3" s="465"/>
      <c r="M3" s="465"/>
      <c r="N3" s="465"/>
      <c r="O3" s="465"/>
      <c r="P3" s="465"/>
      <c r="Q3" s="465"/>
      <c r="R3" s="465"/>
      <c r="S3" s="465"/>
    </row>
    <row r="4" spans="1:19" s="64" customFormat="1" ht="18" customHeight="1">
      <c r="A4" s="477" t="s">
        <v>0</v>
      </c>
      <c r="B4" s="455" t="s">
        <v>23</v>
      </c>
      <c r="C4" s="478" t="s">
        <v>9</v>
      </c>
      <c r="D4" s="479"/>
      <c r="E4" s="479"/>
      <c r="F4" s="479"/>
      <c r="G4" s="479"/>
      <c r="H4" s="479"/>
      <c r="I4" s="479"/>
      <c r="J4" s="479"/>
      <c r="K4" s="479"/>
      <c r="L4" s="479"/>
      <c r="M4" s="481" t="s">
        <v>7</v>
      </c>
      <c r="N4" s="482"/>
      <c r="O4" s="482"/>
      <c r="P4" s="482"/>
      <c r="Q4" s="482"/>
      <c r="R4" s="483"/>
      <c r="S4" s="455" t="s">
        <v>103</v>
      </c>
    </row>
    <row r="5" spans="1:19" s="64" customFormat="1" ht="18" customHeight="1">
      <c r="A5" s="477"/>
      <c r="B5" s="456"/>
      <c r="C5" s="488" t="s">
        <v>60</v>
      </c>
      <c r="D5" s="489"/>
      <c r="E5" s="489"/>
      <c r="F5" s="490"/>
      <c r="G5" s="488" t="s">
        <v>61</v>
      </c>
      <c r="H5" s="489"/>
      <c r="I5" s="489"/>
      <c r="J5" s="491"/>
      <c r="K5" s="449" t="s">
        <v>80</v>
      </c>
      <c r="L5" s="452" t="s">
        <v>78</v>
      </c>
      <c r="M5" s="473" t="s">
        <v>63</v>
      </c>
      <c r="N5" s="474"/>
      <c r="O5" s="474" t="s">
        <v>64</v>
      </c>
      <c r="P5" s="474"/>
      <c r="Q5" s="485" t="s">
        <v>87</v>
      </c>
      <c r="R5" s="452" t="s">
        <v>86</v>
      </c>
      <c r="S5" s="456" t="s">
        <v>91</v>
      </c>
    </row>
    <row r="6" spans="1:19" s="117" customFormat="1" ht="109.5" customHeight="1">
      <c r="A6" s="477"/>
      <c r="B6" s="456"/>
      <c r="C6" s="162" t="s">
        <v>161</v>
      </c>
      <c r="D6" s="162" t="s">
        <v>81</v>
      </c>
      <c r="E6" s="163" t="s">
        <v>79</v>
      </c>
      <c r="F6" s="452" t="s">
        <v>83</v>
      </c>
      <c r="G6" s="162" t="s">
        <v>104</v>
      </c>
      <c r="H6" s="162" t="s">
        <v>105</v>
      </c>
      <c r="I6" s="163" t="s">
        <v>79</v>
      </c>
      <c r="J6" s="452" t="s">
        <v>83</v>
      </c>
      <c r="K6" s="450"/>
      <c r="L6" s="453"/>
      <c r="M6" s="170" t="s">
        <v>82</v>
      </c>
      <c r="N6" s="452" t="s">
        <v>84</v>
      </c>
      <c r="O6" s="171" t="s">
        <v>69</v>
      </c>
      <c r="P6" s="452" t="s">
        <v>85</v>
      </c>
      <c r="Q6" s="486"/>
      <c r="R6" s="453"/>
      <c r="S6" s="456"/>
    </row>
    <row r="7" spans="1:19" s="114" customFormat="1" ht="18" customHeight="1">
      <c r="A7" s="477"/>
      <c r="B7" s="457"/>
      <c r="C7" s="166">
        <v>20</v>
      </c>
      <c r="D7" s="166">
        <v>20</v>
      </c>
      <c r="E7" s="167">
        <f>SUM(C7:D7)</f>
        <v>40</v>
      </c>
      <c r="F7" s="454"/>
      <c r="G7" s="168">
        <v>5</v>
      </c>
      <c r="H7" s="168">
        <v>10</v>
      </c>
      <c r="I7" s="169">
        <f>SUM(G7:H7)</f>
        <v>15</v>
      </c>
      <c r="J7" s="454"/>
      <c r="K7" s="451"/>
      <c r="L7" s="454"/>
      <c r="M7" s="172">
        <v>20</v>
      </c>
      <c r="N7" s="454"/>
      <c r="O7" s="172">
        <v>20</v>
      </c>
      <c r="P7" s="454"/>
      <c r="Q7" s="487"/>
      <c r="R7" s="454"/>
      <c r="S7" s="457"/>
    </row>
    <row r="8" spans="1:19" s="20" customFormat="1" ht="16.5" customHeight="1">
      <c r="A8" s="65">
        <v>1</v>
      </c>
      <c r="B8" s="24"/>
      <c r="C8" s="66"/>
      <c r="D8" s="66"/>
      <c r="E8" s="151" t="str">
        <f>IF(AND(ISBLANK(C8),ISBLANK(D8)),"",SUM(C8:D8))</f>
        <v/>
      </c>
      <c r="F8" s="67" t="str">
        <f>IF(E8&lt;&gt;"",IF(E8&lt;10,"ปรับปรุง",IF(E8&lt;20,"พอใช้",IF(E8&lt;30,"ดี",IF(E8&lt;41,"ดีมาก")))),"")</f>
        <v/>
      </c>
      <c r="G8" s="291"/>
      <c r="H8" s="291"/>
      <c r="I8" s="152" t="str">
        <f>IF(AND(ISBLANK(G8),ISBLANK(H8)),"",SUM(G8:H8))</f>
        <v/>
      </c>
      <c r="J8" s="85" t="str">
        <f>IF(I8&lt;&gt;"",IF(I8&lt;4,"ปรับปรุง",IF(I8&lt;8,"พอใช้",IF(I8&lt;12,"ดี",IF(I8&lt;16,"ดีมาก")))),"")</f>
        <v/>
      </c>
      <c r="K8" s="85" t="str">
        <f>IF(AND(ISBLANK(C8),ISBLANK(D8),ISBLANK(G8),ISBLANK(H8)),"",(C8+D8+G8+H8)*100/55)</f>
        <v/>
      </c>
      <c r="L8" s="85" t="str">
        <f t="shared" ref="L8" si="0">IF(K8&lt;&gt;"",IF(K8&lt;25,"ปรับปรุง",IF(K8&lt;50,"พอใช้",IF(K8&lt;75,"ดี",IF(K8&lt;101,"ดีมาก")))),"")</f>
        <v/>
      </c>
      <c r="M8" s="225"/>
      <c r="N8" s="85" t="str">
        <f>IF(M8&lt;&gt;"",IF(M8&lt;5,"ปรับปรุง",IF(M8&lt;10,"พอใช้",IF(M8&lt;15,"ดี",IF(M8&lt;21,"ดีมาก")))),"")</f>
        <v/>
      </c>
      <c r="O8" s="229"/>
      <c r="P8" s="85" t="str">
        <f>IF(O8&lt;&gt;"",IF(O8&lt;5,"ปรับปรุง",IF(O8&lt;10,"พอใช้",IF(O8&lt;15,"ดี",IF(O8&lt;21,"ดีมาก")))),"")</f>
        <v/>
      </c>
      <c r="Q8" s="85" t="str">
        <f>IF(AND(ISBLANK(M8),ISBLANK(O8)),"",(M8+O8)*100/40)</f>
        <v/>
      </c>
      <c r="R8" s="85" t="str">
        <f t="shared" ref="R8:R71" si="1">IF(Q8&lt;&gt;"",IF(Q8&lt;25,"ปรับปรุง",IF(Q8&lt;50,"พอใช้",IF(Q8&lt;75,"ดี",IF(Q8&lt;101,"ดีมาก")))),"")</f>
        <v/>
      </c>
      <c r="S8" s="24"/>
    </row>
    <row r="9" spans="1:19" ht="16.5" customHeight="1">
      <c r="A9" s="68">
        <v>2</v>
      </c>
      <c r="B9" s="69"/>
      <c r="C9" s="70"/>
      <c r="D9" s="70"/>
      <c r="E9" s="148" t="str">
        <f t="shared" ref="E9:E72" si="2">IF(AND(ISBLANK(C9),ISBLANK(D9)),"",SUM(C9:D9))</f>
        <v/>
      </c>
      <c r="F9" s="71" t="str">
        <f t="shared" ref="F9:F72" si="3">IF(E9&lt;&gt;"",IF(E9&lt;10,"ปรับปรุง",IF(E9&lt;20,"พอใช้",IF(E9&lt;30,"ดี",IF(E9&lt;41,"ดีมาก")))),"")</f>
        <v/>
      </c>
      <c r="G9" s="292"/>
      <c r="H9" s="292"/>
      <c r="I9" s="149" t="str">
        <f t="shared" ref="I9:I13" si="4">IF(AND(ISBLANK(G9),ISBLANK(H9)),"",SUM(G9:H9))</f>
        <v/>
      </c>
      <c r="J9" s="115" t="str">
        <f t="shared" ref="J9:J72" si="5">IF(I9&lt;&gt;"",IF(I9&lt;4,"ปรับปรุง",IF(I9&lt;8,"พอใช้",IF(I9&lt;12,"ดี",IF(I9&lt;16,"ดีมาก")))),"")</f>
        <v/>
      </c>
      <c r="K9" s="115" t="str">
        <f t="shared" ref="K9:K13" si="6">IF(AND(ISBLANK(C9),ISBLANK(D9),ISBLANK(G9),ISBLANK(H9)),"",(C9+D9+G9+H9)*100/55)</f>
        <v/>
      </c>
      <c r="L9" s="115" t="str">
        <f t="shared" ref="L9:L13" si="7">IF(K9&lt;&gt;"",IF(K9&lt;25,"ปรับปรุง",IF(K9&lt;50,"พอใช้",IF(K9&lt;75,"ดี",IF(K9&lt;101,"ดีมาก")))),"")</f>
        <v/>
      </c>
      <c r="M9" s="226"/>
      <c r="N9" s="115" t="str">
        <f t="shared" ref="N9:N72" si="8">IF(M9&lt;&gt;"",IF(M9&lt;5,"ปรับปรุง",IF(M9&lt;10,"พอใช้",IF(M9&lt;15,"ดี",IF(M9&lt;21,"ดีมาก")))),"")</f>
        <v/>
      </c>
      <c r="O9" s="230"/>
      <c r="P9" s="115" t="str">
        <f t="shared" ref="P9:P72" si="9">IF(O9&lt;&gt;"",IF(O9&lt;5,"ปรับปรุง",IF(O9&lt;10,"พอใช้",IF(O9&lt;15,"ดี",IF(O9&lt;21,"ดีมาก")))),"")</f>
        <v/>
      </c>
      <c r="Q9" s="115" t="str">
        <f t="shared" ref="Q9:Q72" si="10">IF(AND(ISBLANK(M9),ISBLANK(O9)),"",(M9+O9)*100/40)</f>
        <v/>
      </c>
      <c r="R9" s="116" t="str">
        <f t="shared" si="1"/>
        <v/>
      </c>
      <c r="S9" s="69"/>
    </row>
    <row r="10" spans="1:19" ht="16.5" customHeight="1">
      <c r="A10" s="68">
        <v>3</v>
      </c>
      <c r="B10" s="69"/>
      <c r="C10" s="68"/>
      <c r="D10" s="68"/>
      <c r="E10" s="149" t="str">
        <f t="shared" si="2"/>
        <v/>
      </c>
      <c r="F10" s="115" t="str">
        <f t="shared" si="3"/>
        <v/>
      </c>
      <c r="G10" s="293"/>
      <c r="H10" s="293"/>
      <c r="I10" s="149" t="str">
        <f t="shared" si="4"/>
        <v/>
      </c>
      <c r="J10" s="115" t="str">
        <f t="shared" si="5"/>
        <v/>
      </c>
      <c r="K10" s="115" t="str">
        <f t="shared" si="6"/>
        <v/>
      </c>
      <c r="L10" s="115" t="str">
        <f t="shared" si="7"/>
        <v/>
      </c>
      <c r="M10" s="227"/>
      <c r="N10" s="115" t="str">
        <f t="shared" si="8"/>
        <v/>
      </c>
      <c r="O10" s="230"/>
      <c r="P10" s="115" t="str">
        <f t="shared" si="9"/>
        <v/>
      </c>
      <c r="Q10" s="115" t="str">
        <f t="shared" si="10"/>
        <v/>
      </c>
      <c r="R10" s="115" t="str">
        <f>IF(Q10&lt;&gt;"",IF(Q10&lt;25,"ปรับปรุง",IF(Q10&lt;50,"พอใช้",IF(Q10&lt;75,"ดี",IF(Q10&lt;101,"ดีมาก")))),"")</f>
        <v/>
      </c>
      <c r="S10" s="69"/>
    </row>
    <row r="11" spans="1:19" ht="16.5" customHeight="1">
      <c r="A11" s="68">
        <v>4</v>
      </c>
      <c r="B11" s="69"/>
      <c r="C11" s="72"/>
      <c r="D11" s="72"/>
      <c r="E11" s="147" t="str">
        <f t="shared" si="2"/>
        <v/>
      </c>
      <c r="F11" s="118" t="str">
        <f t="shared" si="3"/>
        <v/>
      </c>
      <c r="G11" s="294"/>
      <c r="H11" s="294"/>
      <c r="I11" s="149" t="str">
        <f t="shared" si="4"/>
        <v/>
      </c>
      <c r="J11" s="115" t="str">
        <f t="shared" si="5"/>
        <v/>
      </c>
      <c r="K11" s="115" t="str">
        <f t="shared" si="6"/>
        <v/>
      </c>
      <c r="L11" s="115" t="str">
        <f t="shared" si="7"/>
        <v/>
      </c>
      <c r="M11" s="227"/>
      <c r="N11" s="115" t="str">
        <f t="shared" si="8"/>
        <v/>
      </c>
      <c r="O11" s="230"/>
      <c r="P11" s="115" t="str">
        <f t="shared" si="9"/>
        <v/>
      </c>
      <c r="Q11" s="115" t="str">
        <f t="shared" si="10"/>
        <v/>
      </c>
      <c r="R11" s="115" t="str">
        <f t="shared" si="1"/>
        <v/>
      </c>
      <c r="S11" s="69"/>
    </row>
    <row r="12" spans="1:19" ht="16.5" customHeight="1">
      <c r="A12" s="73">
        <v>5</v>
      </c>
      <c r="B12" s="25"/>
      <c r="C12" s="73"/>
      <c r="D12" s="73"/>
      <c r="E12" s="150" t="str">
        <f t="shared" si="2"/>
        <v/>
      </c>
      <c r="F12" s="74" t="str">
        <f t="shared" si="3"/>
        <v/>
      </c>
      <c r="G12" s="295"/>
      <c r="H12" s="295"/>
      <c r="I12" s="150" t="str">
        <f t="shared" si="4"/>
        <v/>
      </c>
      <c r="J12" s="74" t="str">
        <f t="shared" si="5"/>
        <v/>
      </c>
      <c r="K12" s="74" t="str">
        <f t="shared" si="6"/>
        <v/>
      </c>
      <c r="L12" s="74" t="str">
        <f t="shared" si="7"/>
        <v/>
      </c>
      <c r="M12" s="228"/>
      <c r="N12" s="116" t="str">
        <f t="shared" si="8"/>
        <v/>
      </c>
      <c r="O12" s="231"/>
      <c r="P12" s="116" t="str">
        <f t="shared" si="9"/>
        <v/>
      </c>
      <c r="Q12" s="74" t="str">
        <f t="shared" si="10"/>
        <v/>
      </c>
      <c r="R12" s="124" t="str">
        <f t="shared" si="1"/>
        <v/>
      </c>
      <c r="S12" s="25"/>
    </row>
    <row r="13" spans="1:19" ht="16.5" customHeight="1">
      <c r="A13" s="65">
        <v>6</v>
      </c>
      <c r="B13" s="24"/>
      <c r="C13" s="66"/>
      <c r="D13" s="66"/>
      <c r="E13" s="147" t="str">
        <f t="shared" si="2"/>
        <v/>
      </c>
      <c r="F13" s="67" t="str">
        <f t="shared" si="3"/>
        <v/>
      </c>
      <c r="G13" s="66"/>
      <c r="H13" s="66"/>
      <c r="I13" s="152" t="str">
        <f t="shared" si="4"/>
        <v/>
      </c>
      <c r="J13" s="85" t="str">
        <f t="shared" si="5"/>
        <v/>
      </c>
      <c r="K13" s="85" t="str">
        <f t="shared" si="6"/>
        <v/>
      </c>
      <c r="L13" s="85" t="str">
        <f t="shared" si="7"/>
        <v/>
      </c>
      <c r="M13" s="225"/>
      <c r="N13" s="85" t="str">
        <f t="shared" si="8"/>
        <v/>
      </c>
      <c r="O13" s="229"/>
      <c r="P13" s="85" t="str">
        <f t="shared" si="9"/>
        <v/>
      </c>
      <c r="Q13" s="85" t="str">
        <f t="shared" si="10"/>
        <v/>
      </c>
      <c r="R13" s="115" t="str">
        <f t="shared" si="1"/>
        <v/>
      </c>
      <c r="S13" s="24"/>
    </row>
    <row r="14" spans="1:19" ht="16.5" customHeight="1">
      <c r="A14" s="68">
        <v>7</v>
      </c>
      <c r="B14" s="69"/>
      <c r="C14" s="70"/>
      <c r="D14" s="70"/>
      <c r="E14" s="148" t="str">
        <f t="shared" si="2"/>
        <v/>
      </c>
      <c r="F14" s="71" t="str">
        <f t="shared" si="3"/>
        <v/>
      </c>
      <c r="G14" s="70"/>
      <c r="H14" s="70"/>
      <c r="I14" s="149" t="str">
        <f t="shared" ref="I14:I77" si="11">IF(AND(ISBLANK(G14),ISBLANK(H14)),"",SUM(G14:H14))</f>
        <v/>
      </c>
      <c r="J14" s="115" t="str">
        <f t="shared" si="5"/>
        <v/>
      </c>
      <c r="K14" s="115" t="str">
        <f t="shared" ref="K14:K77" si="12">IF(AND(ISBLANK(C14),ISBLANK(D14),ISBLANK(G14),ISBLANK(H14)),"",(C14+D14+G14+H14)*100/55)</f>
        <v/>
      </c>
      <c r="L14" s="115" t="str">
        <f t="shared" ref="L14:L77" si="13">IF(K14&lt;&gt;"",IF(K14&lt;25,"ปรับปรุง",IF(K14&lt;50,"พอใช้",IF(K14&lt;75,"ดี",IF(K14&lt;101,"ดีมาก")))),"")</f>
        <v/>
      </c>
      <c r="M14" s="226"/>
      <c r="N14" s="115" t="str">
        <f t="shared" si="8"/>
        <v/>
      </c>
      <c r="O14" s="232"/>
      <c r="P14" s="115" t="str">
        <f t="shared" si="9"/>
        <v/>
      </c>
      <c r="Q14" s="115" t="str">
        <f t="shared" si="10"/>
        <v/>
      </c>
      <c r="R14" s="115" t="str">
        <f t="shared" si="1"/>
        <v/>
      </c>
      <c r="S14" s="69"/>
    </row>
    <row r="15" spans="1:19" ht="16.5" customHeight="1">
      <c r="A15" s="68">
        <v>8</v>
      </c>
      <c r="B15" s="69"/>
      <c r="C15" s="68"/>
      <c r="D15" s="68"/>
      <c r="E15" s="149" t="str">
        <f t="shared" si="2"/>
        <v/>
      </c>
      <c r="F15" s="115" t="str">
        <f t="shared" si="3"/>
        <v/>
      </c>
      <c r="G15" s="68"/>
      <c r="H15" s="68"/>
      <c r="I15" s="149" t="str">
        <f t="shared" si="11"/>
        <v/>
      </c>
      <c r="J15" s="115" t="str">
        <f t="shared" si="5"/>
        <v/>
      </c>
      <c r="K15" s="115" t="str">
        <f t="shared" si="12"/>
        <v/>
      </c>
      <c r="L15" s="115" t="str">
        <f t="shared" si="13"/>
        <v/>
      </c>
      <c r="M15" s="227"/>
      <c r="N15" s="115" t="str">
        <f t="shared" si="8"/>
        <v/>
      </c>
      <c r="O15" s="233"/>
      <c r="P15" s="115" t="str">
        <f t="shared" si="9"/>
        <v/>
      </c>
      <c r="Q15" s="115" t="str">
        <f t="shared" si="10"/>
        <v/>
      </c>
      <c r="R15" s="115" t="str">
        <f t="shared" si="1"/>
        <v/>
      </c>
      <c r="S15" s="69"/>
    </row>
    <row r="16" spans="1:19" ht="16.5" customHeight="1">
      <c r="A16" s="68">
        <v>9</v>
      </c>
      <c r="B16" s="69"/>
      <c r="C16" s="72"/>
      <c r="D16" s="72"/>
      <c r="E16" s="147" t="str">
        <f t="shared" si="2"/>
        <v/>
      </c>
      <c r="F16" s="118" t="str">
        <f t="shared" si="3"/>
        <v/>
      </c>
      <c r="G16" s="72"/>
      <c r="H16" s="72"/>
      <c r="I16" s="149" t="str">
        <f t="shared" si="11"/>
        <v/>
      </c>
      <c r="J16" s="115" t="str">
        <f t="shared" si="5"/>
        <v/>
      </c>
      <c r="K16" s="115" t="str">
        <f t="shared" si="12"/>
        <v/>
      </c>
      <c r="L16" s="115" t="str">
        <f t="shared" si="13"/>
        <v/>
      </c>
      <c r="M16" s="227"/>
      <c r="N16" s="115" t="str">
        <f t="shared" si="8"/>
        <v/>
      </c>
      <c r="O16" s="233"/>
      <c r="P16" s="115" t="str">
        <f t="shared" si="9"/>
        <v/>
      </c>
      <c r="Q16" s="115" t="str">
        <f t="shared" si="10"/>
        <v/>
      </c>
      <c r="R16" s="115" t="str">
        <f t="shared" si="1"/>
        <v/>
      </c>
      <c r="S16" s="69"/>
    </row>
    <row r="17" spans="1:19" ht="16.5" customHeight="1">
      <c r="A17" s="73">
        <v>10</v>
      </c>
      <c r="B17" s="25"/>
      <c r="C17" s="73"/>
      <c r="D17" s="73"/>
      <c r="E17" s="150" t="str">
        <f t="shared" si="2"/>
        <v/>
      </c>
      <c r="F17" s="74" t="str">
        <f t="shared" si="3"/>
        <v/>
      </c>
      <c r="G17" s="73"/>
      <c r="H17" s="73"/>
      <c r="I17" s="150" t="str">
        <f t="shared" si="11"/>
        <v/>
      </c>
      <c r="J17" s="74" t="str">
        <f t="shared" si="5"/>
        <v/>
      </c>
      <c r="K17" s="74" t="str">
        <f t="shared" si="12"/>
        <v/>
      </c>
      <c r="L17" s="74" t="str">
        <f t="shared" si="13"/>
        <v/>
      </c>
      <c r="M17" s="228"/>
      <c r="N17" s="116" t="str">
        <f t="shared" si="8"/>
        <v/>
      </c>
      <c r="O17" s="234"/>
      <c r="P17" s="116" t="str">
        <f t="shared" si="9"/>
        <v/>
      </c>
      <c r="Q17" s="74" t="str">
        <f t="shared" si="10"/>
        <v/>
      </c>
      <c r="R17" s="74" t="str">
        <f t="shared" si="1"/>
        <v/>
      </c>
      <c r="S17" s="25"/>
    </row>
    <row r="18" spans="1:19" ht="16.5" customHeight="1">
      <c r="A18" s="65">
        <v>11</v>
      </c>
      <c r="B18" s="24"/>
      <c r="C18" s="66"/>
      <c r="D18" s="66"/>
      <c r="E18" s="147" t="str">
        <f t="shared" si="2"/>
        <v/>
      </c>
      <c r="F18" s="67" t="str">
        <f t="shared" si="3"/>
        <v/>
      </c>
      <c r="G18" s="66"/>
      <c r="H18" s="66"/>
      <c r="I18" s="152" t="str">
        <f t="shared" si="11"/>
        <v/>
      </c>
      <c r="J18" s="85" t="str">
        <f t="shared" si="5"/>
        <v/>
      </c>
      <c r="K18" s="85" t="str">
        <f t="shared" si="12"/>
        <v/>
      </c>
      <c r="L18" s="85" t="str">
        <f t="shared" si="13"/>
        <v/>
      </c>
      <c r="M18" s="225"/>
      <c r="N18" s="85" t="str">
        <f t="shared" si="8"/>
        <v/>
      </c>
      <c r="O18" s="229"/>
      <c r="P18" s="85" t="str">
        <f t="shared" si="9"/>
        <v/>
      </c>
      <c r="Q18" s="85" t="str">
        <f t="shared" si="10"/>
        <v/>
      </c>
      <c r="R18" s="115" t="str">
        <f t="shared" si="1"/>
        <v/>
      </c>
      <c r="S18" s="24"/>
    </row>
    <row r="19" spans="1:19" ht="16.5" customHeight="1">
      <c r="A19" s="68">
        <v>12</v>
      </c>
      <c r="B19" s="69"/>
      <c r="C19" s="70"/>
      <c r="D19" s="70"/>
      <c r="E19" s="148" t="str">
        <f t="shared" si="2"/>
        <v/>
      </c>
      <c r="F19" s="71" t="str">
        <f t="shared" si="3"/>
        <v/>
      </c>
      <c r="G19" s="70"/>
      <c r="H19" s="70"/>
      <c r="I19" s="149" t="str">
        <f t="shared" si="11"/>
        <v/>
      </c>
      <c r="J19" s="115" t="str">
        <f t="shared" si="5"/>
        <v/>
      </c>
      <c r="K19" s="115" t="str">
        <f t="shared" si="12"/>
        <v/>
      </c>
      <c r="L19" s="115" t="str">
        <f t="shared" si="13"/>
        <v/>
      </c>
      <c r="M19" s="226"/>
      <c r="N19" s="115" t="str">
        <f t="shared" si="8"/>
        <v/>
      </c>
      <c r="O19" s="232"/>
      <c r="P19" s="115" t="str">
        <f t="shared" si="9"/>
        <v/>
      </c>
      <c r="Q19" s="115" t="str">
        <f t="shared" si="10"/>
        <v/>
      </c>
      <c r="R19" s="115" t="str">
        <f t="shared" si="1"/>
        <v/>
      </c>
      <c r="S19" s="69"/>
    </row>
    <row r="20" spans="1:19" ht="16.5" customHeight="1">
      <c r="A20" s="68">
        <v>13</v>
      </c>
      <c r="B20" s="69"/>
      <c r="C20" s="68"/>
      <c r="D20" s="68"/>
      <c r="E20" s="149" t="str">
        <f t="shared" si="2"/>
        <v/>
      </c>
      <c r="F20" s="115" t="str">
        <f t="shared" si="3"/>
        <v/>
      </c>
      <c r="G20" s="68"/>
      <c r="H20" s="68"/>
      <c r="I20" s="149" t="str">
        <f t="shared" si="11"/>
        <v/>
      </c>
      <c r="J20" s="115" t="str">
        <f t="shared" si="5"/>
        <v/>
      </c>
      <c r="K20" s="115" t="str">
        <f t="shared" si="12"/>
        <v/>
      </c>
      <c r="L20" s="115" t="str">
        <f t="shared" si="13"/>
        <v/>
      </c>
      <c r="M20" s="227"/>
      <c r="N20" s="115" t="str">
        <f t="shared" si="8"/>
        <v/>
      </c>
      <c r="O20" s="233"/>
      <c r="P20" s="115" t="str">
        <f t="shared" si="9"/>
        <v/>
      </c>
      <c r="Q20" s="115" t="str">
        <f t="shared" si="10"/>
        <v/>
      </c>
      <c r="R20" s="115" t="str">
        <f t="shared" si="1"/>
        <v/>
      </c>
      <c r="S20" s="69"/>
    </row>
    <row r="21" spans="1:19" ht="16.5" customHeight="1">
      <c r="A21" s="68">
        <v>14</v>
      </c>
      <c r="B21" s="69"/>
      <c r="C21" s="72"/>
      <c r="D21" s="72"/>
      <c r="E21" s="147" t="str">
        <f t="shared" si="2"/>
        <v/>
      </c>
      <c r="F21" s="118" t="str">
        <f t="shared" si="3"/>
        <v/>
      </c>
      <c r="G21" s="72"/>
      <c r="H21" s="72"/>
      <c r="I21" s="149" t="str">
        <f t="shared" si="11"/>
        <v/>
      </c>
      <c r="J21" s="115" t="str">
        <f t="shared" si="5"/>
        <v/>
      </c>
      <c r="K21" s="115" t="str">
        <f t="shared" si="12"/>
        <v/>
      </c>
      <c r="L21" s="115" t="str">
        <f t="shared" si="13"/>
        <v/>
      </c>
      <c r="M21" s="227"/>
      <c r="N21" s="115" t="str">
        <f t="shared" si="8"/>
        <v/>
      </c>
      <c r="O21" s="233"/>
      <c r="P21" s="115" t="str">
        <f t="shared" si="9"/>
        <v/>
      </c>
      <c r="Q21" s="115" t="str">
        <f t="shared" si="10"/>
        <v/>
      </c>
      <c r="R21" s="115" t="str">
        <f t="shared" si="1"/>
        <v/>
      </c>
      <c r="S21" s="69"/>
    </row>
    <row r="22" spans="1:19" ht="16.5" customHeight="1">
      <c r="A22" s="73">
        <v>15</v>
      </c>
      <c r="B22" s="25"/>
      <c r="C22" s="73"/>
      <c r="D22" s="73"/>
      <c r="E22" s="150" t="str">
        <f t="shared" si="2"/>
        <v/>
      </c>
      <c r="F22" s="74" t="str">
        <f t="shared" si="3"/>
        <v/>
      </c>
      <c r="G22" s="73"/>
      <c r="H22" s="73"/>
      <c r="I22" s="150" t="str">
        <f t="shared" si="11"/>
        <v/>
      </c>
      <c r="J22" s="74" t="str">
        <f t="shared" si="5"/>
        <v/>
      </c>
      <c r="K22" s="74" t="str">
        <f t="shared" si="12"/>
        <v/>
      </c>
      <c r="L22" s="74" t="str">
        <f t="shared" si="13"/>
        <v/>
      </c>
      <c r="M22" s="228"/>
      <c r="N22" s="116" t="str">
        <f t="shared" si="8"/>
        <v/>
      </c>
      <c r="O22" s="234"/>
      <c r="P22" s="116" t="str">
        <f t="shared" si="9"/>
        <v/>
      </c>
      <c r="Q22" s="74" t="str">
        <f t="shared" si="10"/>
        <v/>
      </c>
      <c r="R22" s="74" t="str">
        <f t="shared" si="1"/>
        <v/>
      </c>
      <c r="S22" s="25"/>
    </row>
    <row r="23" spans="1:19" ht="16.5" customHeight="1">
      <c r="A23" s="65">
        <v>16</v>
      </c>
      <c r="B23" s="24"/>
      <c r="C23" s="66"/>
      <c r="D23" s="66"/>
      <c r="E23" s="147" t="str">
        <f t="shared" si="2"/>
        <v/>
      </c>
      <c r="F23" s="67" t="str">
        <f t="shared" si="3"/>
        <v/>
      </c>
      <c r="G23" s="66"/>
      <c r="H23" s="66"/>
      <c r="I23" s="152" t="str">
        <f t="shared" si="11"/>
        <v/>
      </c>
      <c r="J23" s="85" t="str">
        <f t="shared" si="5"/>
        <v/>
      </c>
      <c r="K23" s="85" t="str">
        <f t="shared" si="12"/>
        <v/>
      </c>
      <c r="L23" s="85" t="str">
        <f t="shared" si="13"/>
        <v/>
      </c>
      <c r="M23" s="225"/>
      <c r="N23" s="85" t="str">
        <f t="shared" si="8"/>
        <v/>
      </c>
      <c r="O23" s="229"/>
      <c r="P23" s="85" t="str">
        <f t="shared" si="9"/>
        <v/>
      </c>
      <c r="Q23" s="85" t="str">
        <f t="shared" si="10"/>
        <v/>
      </c>
      <c r="R23" s="115" t="str">
        <f t="shared" si="1"/>
        <v/>
      </c>
      <c r="S23" s="24"/>
    </row>
    <row r="24" spans="1:19" ht="16.5" customHeight="1">
      <c r="A24" s="68">
        <v>17</v>
      </c>
      <c r="B24" s="69"/>
      <c r="C24" s="70"/>
      <c r="D24" s="70"/>
      <c r="E24" s="148" t="str">
        <f t="shared" si="2"/>
        <v/>
      </c>
      <c r="F24" s="71" t="str">
        <f t="shared" si="3"/>
        <v/>
      </c>
      <c r="G24" s="70"/>
      <c r="H24" s="70"/>
      <c r="I24" s="149" t="str">
        <f t="shared" si="11"/>
        <v/>
      </c>
      <c r="J24" s="115" t="str">
        <f t="shared" si="5"/>
        <v/>
      </c>
      <c r="K24" s="115" t="str">
        <f t="shared" si="12"/>
        <v/>
      </c>
      <c r="L24" s="115" t="str">
        <f t="shared" si="13"/>
        <v/>
      </c>
      <c r="M24" s="226"/>
      <c r="N24" s="115" t="str">
        <f t="shared" si="8"/>
        <v/>
      </c>
      <c r="O24" s="232"/>
      <c r="P24" s="115" t="str">
        <f t="shared" si="9"/>
        <v/>
      </c>
      <c r="Q24" s="115" t="str">
        <f t="shared" si="10"/>
        <v/>
      </c>
      <c r="R24" s="115" t="str">
        <f t="shared" si="1"/>
        <v/>
      </c>
      <c r="S24" s="69"/>
    </row>
    <row r="25" spans="1:19" ht="16.5" customHeight="1">
      <c r="A25" s="68">
        <v>18</v>
      </c>
      <c r="B25" s="69"/>
      <c r="C25" s="68"/>
      <c r="D25" s="68"/>
      <c r="E25" s="149" t="str">
        <f t="shared" si="2"/>
        <v/>
      </c>
      <c r="F25" s="115" t="str">
        <f t="shared" si="3"/>
        <v/>
      </c>
      <c r="G25" s="68"/>
      <c r="H25" s="68"/>
      <c r="I25" s="149" t="str">
        <f t="shared" si="11"/>
        <v/>
      </c>
      <c r="J25" s="115" t="str">
        <f t="shared" si="5"/>
        <v/>
      </c>
      <c r="K25" s="115" t="str">
        <f t="shared" si="12"/>
        <v/>
      </c>
      <c r="L25" s="115" t="str">
        <f t="shared" si="13"/>
        <v/>
      </c>
      <c r="M25" s="227"/>
      <c r="N25" s="115" t="str">
        <f t="shared" si="8"/>
        <v/>
      </c>
      <c r="O25" s="233"/>
      <c r="P25" s="115" t="str">
        <f t="shared" si="9"/>
        <v/>
      </c>
      <c r="Q25" s="115" t="str">
        <f t="shared" si="10"/>
        <v/>
      </c>
      <c r="R25" s="115" t="str">
        <f t="shared" si="1"/>
        <v/>
      </c>
      <c r="S25" s="69"/>
    </row>
    <row r="26" spans="1:19" ht="16.5" customHeight="1">
      <c r="A26" s="68">
        <v>19</v>
      </c>
      <c r="B26" s="69"/>
      <c r="C26" s="72"/>
      <c r="D26" s="72"/>
      <c r="E26" s="147" t="str">
        <f t="shared" si="2"/>
        <v/>
      </c>
      <c r="F26" s="118" t="str">
        <f t="shared" si="3"/>
        <v/>
      </c>
      <c r="G26" s="72"/>
      <c r="H26" s="72"/>
      <c r="I26" s="149" t="str">
        <f t="shared" si="11"/>
        <v/>
      </c>
      <c r="J26" s="115" t="str">
        <f t="shared" si="5"/>
        <v/>
      </c>
      <c r="K26" s="115" t="str">
        <f t="shared" si="12"/>
        <v/>
      </c>
      <c r="L26" s="115" t="str">
        <f t="shared" si="13"/>
        <v/>
      </c>
      <c r="M26" s="227"/>
      <c r="N26" s="115" t="str">
        <f t="shared" si="8"/>
        <v/>
      </c>
      <c r="O26" s="233"/>
      <c r="P26" s="115" t="str">
        <f t="shared" si="9"/>
        <v/>
      </c>
      <c r="Q26" s="115" t="str">
        <f t="shared" si="10"/>
        <v/>
      </c>
      <c r="R26" s="115" t="str">
        <f t="shared" si="1"/>
        <v/>
      </c>
      <c r="S26" s="69"/>
    </row>
    <row r="27" spans="1:19" ht="16.5" customHeight="1">
      <c r="A27" s="73">
        <v>20</v>
      </c>
      <c r="B27" s="25"/>
      <c r="C27" s="73"/>
      <c r="D27" s="73"/>
      <c r="E27" s="150" t="str">
        <f t="shared" si="2"/>
        <v/>
      </c>
      <c r="F27" s="74" t="str">
        <f t="shared" si="3"/>
        <v/>
      </c>
      <c r="G27" s="73"/>
      <c r="H27" s="73"/>
      <c r="I27" s="150" t="str">
        <f t="shared" si="11"/>
        <v/>
      </c>
      <c r="J27" s="74" t="str">
        <f t="shared" si="5"/>
        <v/>
      </c>
      <c r="K27" s="74" t="str">
        <f t="shared" si="12"/>
        <v/>
      </c>
      <c r="L27" s="74" t="str">
        <f t="shared" si="13"/>
        <v/>
      </c>
      <c r="M27" s="228"/>
      <c r="N27" s="124" t="str">
        <f t="shared" si="8"/>
        <v/>
      </c>
      <c r="O27" s="234"/>
      <c r="P27" s="124" t="str">
        <f t="shared" si="9"/>
        <v/>
      </c>
      <c r="Q27" s="74" t="str">
        <f t="shared" si="10"/>
        <v/>
      </c>
      <c r="R27" s="74" t="str">
        <f t="shared" si="1"/>
        <v/>
      </c>
      <c r="S27" s="25"/>
    </row>
    <row r="28" spans="1:19" ht="16.5" customHeight="1">
      <c r="A28" s="65">
        <v>21</v>
      </c>
      <c r="B28" s="24"/>
      <c r="C28" s="66"/>
      <c r="D28" s="66"/>
      <c r="E28" s="151" t="str">
        <f t="shared" si="2"/>
        <v/>
      </c>
      <c r="F28" s="67" t="str">
        <f t="shared" si="3"/>
        <v/>
      </c>
      <c r="G28" s="66"/>
      <c r="H28" s="66"/>
      <c r="I28" s="152" t="str">
        <f t="shared" si="11"/>
        <v/>
      </c>
      <c r="J28" s="85" t="str">
        <f t="shared" si="5"/>
        <v/>
      </c>
      <c r="K28" s="85" t="str">
        <f t="shared" si="12"/>
        <v/>
      </c>
      <c r="L28" s="85" t="str">
        <f t="shared" si="13"/>
        <v/>
      </c>
      <c r="M28" s="225"/>
      <c r="N28" s="85" t="str">
        <f t="shared" si="8"/>
        <v/>
      </c>
      <c r="O28" s="229"/>
      <c r="P28" s="85" t="str">
        <f t="shared" si="9"/>
        <v/>
      </c>
      <c r="Q28" s="85" t="str">
        <f t="shared" si="10"/>
        <v/>
      </c>
      <c r="R28" s="85" t="str">
        <f t="shared" si="1"/>
        <v/>
      </c>
      <c r="S28" s="24"/>
    </row>
    <row r="29" spans="1:19" ht="16.5" customHeight="1">
      <c r="A29" s="68">
        <v>22</v>
      </c>
      <c r="B29" s="69"/>
      <c r="C29" s="70"/>
      <c r="D29" s="70"/>
      <c r="E29" s="148" t="str">
        <f t="shared" si="2"/>
        <v/>
      </c>
      <c r="F29" s="71" t="str">
        <f t="shared" si="3"/>
        <v/>
      </c>
      <c r="G29" s="70"/>
      <c r="H29" s="70"/>
      <c r="I29" s="149" t="str">
        <f t="shared" si="11"/>
        <v/>
      </c>
      <c r="J29" s="115" t="str">
        <f t="shared" si="5"/>
        <v/>
      </c>
      <c r="K29" s="115" t="str">
        <f t="shared" si="12"/>
        <v/>
      </c>
      <c r="L29" s="115" t="str">
        <f t="shared" si="13"/>
        <v/>
      </c>
      <c r="M29" s="226"/>
      <c r="N29" s="115" t="str">
        <f t="shared" si="8"/>
        <v/>
      </c>
      <c r="O29" s="232"/>
      <c r="P29" s="115" t="str">
        <f t="shared" si="9"/>
        <v/>
      </c>
      <c r="Q29" s="115" t="str">
        <f t="shared" si="10"/>
        <v/>
      </c>
      <c r="R29" s="115" t="str">
        <f t="shared" si="1"/>
        <v/>
      </c>
      <c r="S29" s="69"/>
    </row>
    <row r="30" spans="1:19" ht="16.5" customHeight="1">
      <c r="A30" s="68">
        <v>23</v>
      </c>
      <c r="B30" s="69"/>
      <c r="C30" s="68"/>
      <c r="D30" s="68"/>
      <c r="E30" s="149" t="str">
        <f t="shared" si="2"/>
        <v/>
      </c>
      <c r="F30" s="115" t="str">
        <f t="shared" si="3"/>
        <v/>
      </c>
      <c r="G30" s="68"/>
      <c r="H30" s="68"/>
      <c r="I30" s="149" t="str">
        <f t="shared" si="11"/>
        <v/>
      </c>
      <c r="J30" s="115" t="str">
        <f t="shared" si="5"/>
        <v/>
      </c>
      <c r="K30" s="115" t="str">
        <f t="shared" si="12"/>
        <v/>
      </c>
      <c r="L30" s="115" t="str">
        <f t="shared" si="13"/>
        <v/>
      </c>
      <c r="M30" s="227"/>
      <c r="N30" s="115" t="str">
        <f t="shared" si="8"/>
        <v/>
      </c>
      <c r="O30" s="233"/>
      <c r="P30" s="115" t="str">
        <f t="shared" si="9"/>
        <v/>
      </c>
      <c r="Q30" s="115" t="str">
        <f t="shared" si="10"/>
        <v/>
      </c>
      <c r="R30" s="115" t="str">
        <f t="shared" si="1"/>
        <v/>
      </c>
      <c r="S30" s="69"/>
    </row>
    <row r="31" spans="1:19" ht="16.5" customHeight="1">
      <c r="A31" s="68">
        <v>24</v>
      </c>
      <c r="B31" s="69"/>
      <c r="C31" s="72"/>
      <c r="D31" s="72"/>
      <c r="E31" s="147" t="str">
        <f t="shared" si="2"/>
        <v/>
      </c>
      <c r="F31" s="118" t="str">
        <f t="shared" si="3"/>
        <v/>
      </c>
      <c r="G31" s="72"/>
      <c r="H31" s="72"/>
      <c r="I31" s="149" t="str">
        <f t="shared" si="11"/>
        <v/>
      </c>
      <c r="J31" s="115" t="str">
        <f t="shared" si="5"/>
        <v/>
      </c>
      <c r="K31" s="115" t="str">
        <f t="shared" si="12"/>
        <v/>
      </c>
      <c r="L31" s="115" t="str">
        <f t="shared" si="13"/>
        <v/>
      </c>
      <c r="M31" s="227"/>
      <c r="N31" s="115" t="str">
        <f t="shared" si="8"/>
        <v/>
      </c>
      <c r="O31" s="233"/>
      <c r="P31" s="115" t="str">
        <f t="shared" si="9"/>
        <v/>
      </c>
      <c r="Q31" s="115" t="str">
        <f t="shared" si="10"/>
        <v/>
      </c>
      <c r="R31" s="115" t="str">
        <f t="shared" si="1"/>
        <v/>
      </c>
      <c r="S31" s="69"/>
    </row>
    <row r="32" spans="1:19" ht="16.5" customHeight="1">
      <c r="A32" s="73">
        <v>25</v>
      </c>
      <c r="B32" s="25"/>
      <c r="C32" s="73"/>
      <c r="D32" s="73"/>
      <c r="E32" s="150" t="str">
        <f t="shared" si="2"/>
        <v/>
      </c>
      <c r="F32" s="74" t="str">
        <f t="shared" si="3"/>
        <v/>
      </c>
      <c r="G32" s="73"/>
      <c r="H32" s="73"/>
      <c r="I32" s="150" t="str">
        <f t="shared" si="11"/>
        <v/>
      </c>
      <c r="J32" s="74" t="str">
        <f t="shared" si="5"/>
        <v/>
      </c>
      <c r="K32" s="74" t="str">
        <f t="shared" si="12"/>
        <v/>
      </c>
      <c r="L32" s="74" t="str">
        <f t="shared" si="13"/>
        <v/>
      </c>
      <c r="M32" s="228"/>
      <c r="N32" s="116" t="str">
        <f t="shared" si="8"/>
        <v/>
      </c>
      <c r="O32" s="234"/>
      <c r="P32" s="116" t="str">
        <f t="shared" si="9"/>
        <v/>
      </c>
      <c r="Q32" s="74" t="str">
        <f t="shared" si="10"/>
        <v/>
      </c>
      <c r="R32" s="74" t="str">
        <f t="shared" si="1"/>
        <v/>
      </c>
      <c r="S32" s="25"/>
    </row>
    <row r="33" spans="1:19" ht="16.5" customHeight="1">
      <c r="A33" s="65">
        <v>26</v>
      </c>
      <c r="B33" s="24"/>
      <c r="C33" s="66"/>
      <c r="D33" s="66"/>
      <c r="E33" s="147" t="str">
        <f t="shared" si="2"/>
        <v/>
      </c>
      <c r="F33" s="67" t="str">
        <f t="shared" si="3"/>
        <v/>
      </c>
      <c r="G33" s="66"/>
      <c r="H33" s="66"/>
      <c r="I33" s="152" t="str">
        <f t="shared" si="11"/>
        <v/>
      </c>
      <c r="J33" s="85" t="str">
        <f t="shared" si="5"/>
        <v/>
      </c>
      <c r="K33" s="85" t="str">
        <f t="shared" si="12"/>
        <v/>
      </c>
      <c r="L33" s="85" t="str">
        <f t="shared" si="13"/>
        <v/>
      </c>
      <c r="M33" s="225"/>
      <c r="N33" s="85" t="str">
        <f t="shared" si="8"/>
        <v/>
      </c>
      <c r="O33" s="229"/>
      <c r="P33" s="85" t="str">
        <f t="shared" si="9"/>
        <v/>
      </c>
      <c r="Q33" s="85" t="str">
        <f t="shared" si="10"/>
        <v/>
      </c>
      <c r="R33" s="115" t="str">
        <f t="shared" si="1"/>
        <v/>
      </c>
      <c r="S33" s="24"/>
    </row>
    <row r="34" spans="1:19" ht="16.5" customHeight="1">
      <c r="A34" s="68">
        <v>27</v>
      </c>
      <c r="B34" s="69"/>
      <c r="C34" s="70"/>
      <c r="D34" s="70"/>
      <c r="E34" s="148" t="str">
        <f t="shared" si="2"/>
        <v/>
      </c>
      <c r="F34" s="71" t="str">
        <f t="shared" si="3"/>
        <v/>
      </c>
      <c r="G34" s="70"/>
      <c r="H34" s="70"/>
      <c r="I34" s="149" t="str">
        <f t="shared" si="11"/>
        <v/>
      </c>
      <c r="J34" s="115" t="str">
        <f t="shared" si="5"/>
        <v/>
      </c>
      <c r="K34" s="115" t="str">
        <f t="shared" si="12"/>
        <v/>
      </c>
      <c r="L34" s="115" t="str">
        <f t="shared" si="13"/>
        <v/>
      </c>
      <c r="M34" s="226"/>
      <c r="N34" s="115" t="str">
        <f t="shared" si="8"/>
        <v/>
      </c>
      <c r="O34" s="232"/>
      <c r="P34" s="115" t="str">
        <f t="shared" si="9"/>
        <v/>
      </c>
      <c r="Q34" s="115" t="str">
        <f t="shared" si="10"/>
        <v/>
      </c>
      <c r="R34" s="115" t="str">
        <f t="shared" si="1"/>
        <v/>
      </c>
      <c r="S34" s="69"/>
    </row>
    <row r="35" spans="1:19" ht="16.5" customHeight="1">
      <c r="A35" s="68">
        <v>28</v>
      </c>
      <c r="B35" s="69"/>
      <c r="C35" s="68"/>
      <c r="D35" s="68"/>
      <c r="E35" s="149" t="str">
        <f t="shared" si="2"/>
        <v/>
      </c>
      <c r="F35" s="115" t="str">
        <f t="shared" si="3"/>
        <v/>
      </c>
      <c r="G35" s="68"/>
      <c r="H35" s="68"/>
      <c r="I35" s="149" t="str">
        <f t="shared" si="11"/>
        <v/>
      </c>
      <c r="J35" s="115" t="str">
        <f t="shared" si="5"/>
        <v/>
      </c>
      <c r="K35" s="115" t="str">
        <f t="shared" si="12"/>
        <v/>
      </c>
      <c r="L35" s="115" t="str">
        <f t="shared" si="13"/>
        <v/>
      </c>
      <c r="M35" s="227"/>
      <c r="N35" s="115" t="str">
        <f t="shared" si="8"/>
        <v/>
      </c>
      <c r="O35" s="233"/>
      <c r="P35" s="115" t="str">
        <f t="shared" si="9"/>
        <v/>
      </c>
      <c r="Q35" s="115" t="str">
        <f t="shared" si="10"/>
        <v/>
      </c>
      <c r="R35" s="115" t="str">
        <f t="shared" si="1"/>
        <v/>
      </c>
      <c r="S35" s="69"/>
    </row>
    <row r="36" spans="1:19" ht="16.5" customHeight="1">
      <c r="A36" s="68">
        <v>29</v>
      </c>
      <c r="B36" s="69"/>
      <c r="C36" s="72"/>
      <c r="D36" s="72"/>
      <c r="E36" s="147" t="str">
        <f t="shared" si="2"/>
        <v/>
      </c>
      <c r="F36" s="118" t="str">
        <f t="shared" si="3"/>
        <v/>
      </c>
      <c r="G36" s="72"/>
      <c r="H36" s="72"/>
      <c r="I36" s="149" t="str">
        <f t="shared" si="11"/>
        <v/>
      </c>
      <c r="J36" s="115" t="str">
        <f t="shared" si="5"/>
        <v/>
      </c>
      <c r="K36" s="115" t="str">
        <f t="shared" si="12"/>
        <v/>
      </c>
      <c r="L36" s="115" t="str">
        <f t="shared" si="13"/>
        <v/>
      </c>
      <c r="M36" s="227"/>
      <c r="N36" s="115" t="str">
        <f t="shared" si="8"/>
        <v/>
      </c>
      <c r="O36" s="233"/>
      <c r="P36" s="115" t="str">
        <f t="shared" si="9"/>
        <v/>
      </c>
      <c r="Q36" s="115" t="str">
        <f t="shared" si="10"/>
        <v/>
      </c>
      <c r="R36" s="115" t="str">
        <f t="shared" si="1"/>
        <v/>
      </c>
      <c r="S36" s="69"/>
    </row>
    <row r="37" spans="1:19" ht="16.5" customHeight="1">
      <c r="A37" s="73">
        <v>30</v>
      </c>
      <c r="B37" s="25"/>
      <c r="C37" s="73"/>
      <c r="D37" s="73"/>
      <c r="E37" s="150" t="str">
        <f t="shared" si="2"/>
        <v/>
      </c>
      <c r="F37" s="74" t="str">
        <f t="shared" si="3"/>
        <v/>
      </c>
      <c r="G37" s="73"/>
      <c r="H37" s="73"/>
      <c r="I37" s="150" t="str">
        <f t="shared" si="11"/>
        <v/>
      </c>
      <c r="J37" s="74" t="str">
        <f t="shared" si="5"/>
        <v/>
      </c>
      <c r="K37" s="74" t="str">
        <f t="shared" si="12"/>
        <v/>
      </c>
      <c r="L37" s="74" t="str">
        <f t="shared" si="13"/>
        <v/>
      </c>
      <c r="M37" s="228"/>
      <c r="N37" s="116" t="str">
        <f t="shared" si="8"/>
        <v/>
      </c>
      <c r="O37" s="234"/>
      <c r="P37" s="116" t="str">
        <f t="shared" si="9"/>
        <v/>
      </c>
      <c r="Q37" s="74" t="str">
        <f t="shared" si="10"/>
        <v/>
      </c>
      <c r="R37" s="74" t="str">
        <f t="shared" si="1"/>
        <v/>
      </c>
      <c r="S37" s="25"/>
    </row>
    <row r="38" spans="1:19" ht="16.5" customHeight="1">
      <c r="A38" s="65">
        <v>31</v>
      </c>
      <c r="B38" s="24"/>
      <c r="C38" s="66"/>
      <c r="D38" s="66"/>
      <c r="E38" s="147" t="str">
        <f t="shared" si="2"/>
        <v/>
      </c>
      <c r="F38" s="67" t="str">
        <f t="shared" si="3"/>
        <v/>
      </c>
      <c r="G38" s="66"/>
      <c r="H38" s="66"/>
      <c r="I38" s="152" t="str">
        <f t="shared" si="11"/>
        <v/>
      </c>
      <c r="J38" s="85" t="str">
        <f t="shared" si="5"/>
        <v/>
      </c>
      <c r="K38" s="85" t="str">
        <f t="shared" si="12"/>
        <v/>
      </c>
      <c r="L38" s="85" t="str">
        <f t="shared" si="13"/>
        <v/>
      </c>
      <c r="M38" s="225"/>
      <c r="N38" s="85" t="str">
        <f t="shared" si="8"/>
        <v/>
      </c>
      <c r="O38" s="229"/>
      <c r="P38" s="85" t="str">
        <f t="shared" si="9"/>
        <v/>
      </c>
      <c r="Q38" s="85" t="str">
        <f t="shared" si="10"/>
        <v/>
      </c>
      <c r="R38" s="115" t="str">
        <f t="shared" si="1"/>
        <v/>
      </c>
      <c r="S38" s="24"/>
    </row>
    <row r="39" spans="1:19" ht="16.5" customHeight="1">
      <c r="A39" s="68">
        <v>32</v>
      </c>
      <c r="B39" s="69"/>
      <c r="C39" s="70"/>
      <c r="D39" s="70"/>
      <c r="E39" s="148" t="str">
        <f t="shared" si="2"/>
        <v/>
      </c>
      <c r="F39" s="71" t="str">
        <f t="shared" si="3"/>
        <v/>
      </c>
      <c r="G39" s="70"/>
      <c r="H39" s="70"/>
      <c r="I39" s="149" t="str">
        <f t="shared" si="11"/>
        <v/>
      </c>
      <c r="J39" s="115" t="str">
        <f t="shared" si="5"/>
        <v/>
      </c>
      <c r="K39" s="115" t="str">
        <f t="shared" si="12"/>
        <v/>
      </c>
      <c r="L39" s="115" t="str">
        <f t="shared" si="13"/>
        <v/>
      </c>
      <c r="M39" s="226"/>
      <c r="N39" s="115" t="str">
        <f t="shared" si="8"/>
        <v/>
      </c>
      <c r="O39" s="232"/>
      <c r="P39" s="115" t="str">
        <f t="shared" si="9"/>
        <v/>
      </c>
      <c r="Q39" s="115" t="str">
        <f t="shared" si="10"/>
        <v/>
      </c>
      <c r="R39" s="115" t="str">
        <f t="shared" si="1"/>
        <v/>
      </c>
      <c r="S39" s="69"/>
    </row>
    <row r="40" spans="1:19" ht="16.5" customHeight="1">
      <c r="A40" s="68">
        <v>33</v>
      </c>
      <c r="B40" s="69"/>
      <c r="C40" s="68"/>
      <c r="D40" s="68"/>
      <c r="E40" s="149" t="str">
        <f t="shared" si="2"/>
        <v/>
      </c>
      <c r="F40" s="115" t="str">
        <f t="shared" si="3"/>
        <v/>
      </c>
      <c r="G40" s="68"/>
      <c r="H40" s="68"/>
      <c r="I40" s="149" t="str">
        <f t="shared" si="11"/>
        <v/>
      </c>
      <c r="J40" s="115" t="str">
        <f t="shared" si="5"/>
        <v/>
      </c>
      <c r="K40" s="115" t="str">
        <f t="shared" si="12"/>
        <v/>
      </c>
      <c r="L40" s="115" t="str">
        <f t="shared" si="13"/>
        <v/>
      </c>
      <c r="M40" s="227"/>
      <c r="N40" s="115" t="str">
        <f t="shared" si="8"/>
        <v/>
      </c>
      <c r="O40" s="233"/>
      <c r="P40" s="115" t="str">
        <f t="shared" si="9"/>
        <v/>
      </c>
      <c r="Q40" s="115" t="str">
        <f t="shared" si="10"/>
        <v/>
      </c>
      <c r="R40" s="115" t="str">
        <f t="shared" si="1"/>
        <v/>
      </c>
      <c r="S40" s="69"/>
    </row>
    <row r="41" spans="1:19" ht="16.5" customHeight="1">
      <c r="A41" s="68">
        <v>34</v>
      </c>
      <c r="B41" s="69"/>
      <c r="C41" s="72"/>
      <c r="D41" s="72"/>
      <c r="E41" s="147" t="str">
        <f t="shared" si="2"/>
        <v/>
      </c>
      <c r="F41" s="118" t="str">
        <f t="shared" si="3"/>
        <v/>
      </c>
      <c r="G41" s="72"/>
      <c r="H41" s="72"/>
      <c r="I41" s="149" t="str">
        <f t="shared" si="11"/>
        <v/>
      </c>
      <c r="J41" s="115" t="str">
        <f t="shared" si="5"/>
        <v/>
      </c>
      <c r="K41" s="115" t="str">
        <f t="shared" si="12"/>
        <v/>
      </c>
      <c r="L41" s="115" t="str">
        <f t="shared" si="13"/>
        <v/>
      </c>
      <c r="M41" s="227"/>
      <c r="N41" s="115" t="str">
        <f t="shared" si="8"/>
        <v/>
      </c>
      <c r="O41" s="233"/>
      <c r="P41" s="115" t="str">
        <f t="shared" si="9"/>
        <v/>
      </c>
      <c r="Q41" s="115" t="str">
        <f t="shared" si="10"/>
        <v/>
      </c>
      <c r="R41" s="115" t="str">
        <f t="shared" si="1"/>
        <v/>
      </c>
      <c r="S41" s="69"/>
    </row>
    <row r="42" spans="1:19" ht="16.5" customHeight="1">
      <c r="A42" s="73">
        <v>35</v>
      </c>
      <c r="B42" s="25"/>
      <c r="C42" s="73"/>
      <c r="D42" s="73"/>
      <c r="E42" s="150" t="str">
        <f t="shared" si="2"/>
        <v/>
      </c>
      <c r="F42" s="74" t="str">
        <f t="shared" si="3"/>
        <v/>
      </c>
      <c r="G42" s="73"/>
      <c r="H42" s="73"/>
      <c r="I42" s="150" t="str">
        <f t="shared" si="11"/>
        <v/>
      </c>
      <c r="J42" s="74" t="str">
        <f t="shared" si="5"/>
        <v/>
      </c>
      <c r="K42" s="74" t="str">
        <f t="shared" si="12"/>
        <v/>
      </c>
      <c r="L42" s="74" t="str">
        <f t="shared" si="13"/>
        <v/>
      </c>
      <c r="M42" s="228"/>
      <c r="N42" s="116" t="str">
        <f t="shared" si="8"/>
        <v/>
      </c>
      <c r="O42" s="234"/>
      <c r="P42" s="116" t="str">
        <f t="shared" si="9"/>
        <v/>
      </c>
      <c r="Q42" s="74" t="str">
        <f t="shared" si="10"/>
        <v/>
      </c>
      <c r="R42" s="74" t="str">
        <f t="shared" si="1"/>
        <v/>
      </c>
      <c r="S42" s="25"/>
    </row>
    <row r="43" spans="1:19" ht="16.5" customHeight="1">
      <c r="A43" s="65">
        <v>36</v>
      </c>
      <c r="B43" s="75"/>
      <c r="C43" s="72"/>
      <c r="D43" s="72"/>
      <c r="E43" s="147" t="str">
        <f t="shared" si="2"/>
        <v/>
      </c>
      <c r="F43" s="67" t="str">
        <f t="shared" si="3"/>
        <v/>
      </c>
      <c r="G43" s="72"/>
      <c r="H43" s="66"/>
      <c r="I43" s="152" t="str">
        <f t="shared" si="11"/>
        <v/>
      </c>
      <c r="J43" s="85" t="str">
        <f t="shared" si="5"/>
        <v/>
      </c>
      <c r="K43" s="85" t="str">
        <f t="shared" si="12"/>
        <v/>
      </c>
      <c r="L43" s="85" t="str">
        <f t="shared" si="13"/>
        <v/>
      </c>
      <c r="M43" s="225"/>
      <c r="N43" s="85" t="str">
        <f t="shared" si="8"/>
        <v/>
      </c>
      <c r="O43" s="229"/>
      <c r="P43" s="85" t="str">
        <f t="shared" si="9"/>
        <v/>
      </c>
      <c r="Q43" s="85" t="str">
        <f t="shared" si="10"/>
        <v/>
      </c>
      <c r="R43" s="115" t="str">
        <f t="shared" si="1"/>
        <v/>
      </c>
      <c r="S43" s="75"/>
    </row>
    <row r="44" spans="1:19" ht="16.5" customHeight="1">
      <c r="A44" s="68">
        <v>37</v>
      </c>
      <c r="B44" s="69"/>
      <c r="C44" s="70"/>
      <c r="D44" s="70"/>
      <c r="E44" s="148" t="str">
        <f t="shared" si="2"/>
        <v/>
      </c>
      <c r="F44" s="71" t="str">
        <f t="shared" si="3"/>
        <v/>
      </c>
      <c r="G44" s="70"/>
      <c r="H44" s="70"/>
      <c r="I44" s="149" t="str">
        <f t="shared" si="11"/>
        <v/>
      </c>
      <c r="J44" s="115" t="str">
        <f t="shared" si="5"/>
        <v/>
      </c>
      <c r="K44" s="115" t="str">
        <f t="shared" si="12"/>
        <v/>
      </c>
      <c r="L44" s="115" t="str">
        <f t="shared" si="13"/>
        <v/>
      </c>
      <c r="M44" s="226"/>
      <c r="N44" s="115" t="str">
        <f t="shared" si="8"/>
        <v/>
      </c>
      <c r="O44" s="232"/>
      <c r="P44" s="115" t="str">
        <f t="shared" si="9"/>
        <v/>
      </c>
      <c r="Q44" s="115" t="str">
        <f t="shared" si="10"/>
        <v/>
      </c>
      <c r="R44" s="115" t="str">
        <f t="shared" si="1"/>
        <v/>
      </c>
      <c r="S44" s="69"/>
    </row>
    <row r="45" spans="1:19" ht="16.5" customHeight="1">
      <c r="A45" s="68">
        <v>38</v>
      </c>
      <c r="B45" s="69"/>
      <c r="C45" s="68"/>
      <c r="D45" s="68"/>
      <c r="E45" s="149" t="str">
        <f t="shared" si="2"/>
        <v/>
      </c>
      <c r="F45" s="115" t="str">
        <f t="shared" si="3"/>
        <v/>
      </c>
      <c r="G45" s="68"/>
      <c r="H45" s="68"/>
      <c r="I45" s="149" t="str">
        <f t="shared" si="11"/>
        <v/>
      </c>
      <c r="J45" s="115" t="str">
        <f t="shared" si="5"/>
        <v/>
      </c>
      <c r="K45" s="115" t="str">
        <f t="shared" si="12"/>
        <v/>
      </c>
      <c r="L45" s="115" t="str">
        <f t="shared" si="13"/>
        <v/>
      </c>
      <c r="M45" s="227"/>
      <c r="N45" s="115" t="str">
        <f t="shared" si="8"/>
        <v/>
      </c>
      <c r="O45" s="233"/>
      <c r="P45" s="115" t="str">
        <f t="shared" si="9"/>
        <v/>
      </c>
      <c r="Q45" s="115" t="str">
        <f t="shared" si="10"/>
        <v/>
      </c>
      <c r="R45" s="115" t="str">
        <f t="shared" si="1"/>
        <v/>
      </c>
      <c r="S45" s="69"/>
    </row>
    <row r="46" spans="1:19" ht="16.5" customHeight="1">
      <c r="A46" s="68">
        <v>39</v>
      </c>
      <c r="B46" s="69"/>
      <c r="C46" s="72"/>
      <c r="D46" s="72"/>
      <c r="E46" s="147" t="str">
        <f t="shared" si="2"/>
        <v/>
      </c>
      <c r="F46" s="118" t="str">
        <f t="shared" si="3"/>
        <v/>
      </c>
      <c r="G46" s="72"/>
      <c r="H46" s="72"/>
      <c r="I46" s="149" t="str">
        <f t="shared" si="11"/>
        <v/>
      </c>
      <c r="J46" s="115" t="str">
        <f t="shared" si="5"/>
        <v/>
      </c>
      <c r="K46" s="115" t="str">
        <f t="shared" si="12"/>
        <v/>
      </c>
      <c r="L46" s="115" t="str">
        <f t="shared" si="13"/>
        <v/>
      </c>
      <c r="M46" s="227"/>
      <c r="N46" s="115" t="str">
        <f t="shared" si="8"/>
        <v/>
      </c>
      <c r="O46" s="233"/>
      <c r="P46" s="115" t="str">
        <f t="shared" si="9"/>
        <v/>
      </c>
      <c r="Q46" s="115" t="str">
        <f t="shared" si="10"/>
        <v/>
      </c>
      <c r="R46" s="115" t="str">
        <f t="shared" si="1"/>
        <v/>
      </c>
      <c r="S46" s="69"/>
    </row>
    <row r="47" spans="1:19" ht="16.5" customHeight="1">
      <c r="A47" s="73">
        <v>40</v>
      </c>
      <c r="B47" s="25"/>
      <c r="C47" s="73"/>
      <c r="D47" s="73"/>
      <c r="E47" s="150" t="str">
        <f t="shared" si="2"/>
        <v/>
      </c>
      <c r="F47" s="74" t="str">
        <f t="shared" si="3"/>
        <v/>
      </c>
      <c r="G47" s="73"/>
      <c r="H47" s="73"/>
      <c r="I47" s="150" t="str">
        <f t="shared" si="11"/>
        <v/>
      </c>
      <c r="J47" s="74" t="str">
        <f t="shared" si="5"/>
        <v/>
      </c>
      <c r="K47" s="74" t="str">
        <f t="shared" si="12"/>
        <v/>
      </c>
      <c r="L47" s="74" t="str">
        <f t="shared" si="13"/>
        <v/>
      </c>
      <c r="M47" s="228"/>
      <c r="N47" s="124" t="str">
        <f t="shared" si="8"/>
        <v/>
      </c>
      <c r="O47" s="234"/>
      <c r="P47" s="124" t="str">
        <f t="shared" si="9"/>
        <v/>
      </c>
      <c r="Q47" s="74" t="str">
        <f t="shared" si="10"/>
        <v/>
      </c>
      <c r="R47" s="74" t="str">
        <f t="shared" si="1"/>
        <v/>
      </c>
      <c r="S47" s="25"/>
    </row>
    <row r="48" spans="1:19" ht="16.5" customHeight="1">
      <c r="A48" s="65">
        <v>41</v>
      </c>
      <c r="B48" s="24"/>
      <c r="C48" s="66"/>
      <c r="D48" s="66"/>
      <c r="E48" s="151" t="str">
        <f t="shared" si="2"/>
        <v/>
      </c>
      <c r="F48" s="67" t="str">
        <f t="shared" si="3"/>
        <v/>
      </c>
      <c r="G48" s="66"/>
      <c r="H48" s="66"/>
      <c r="I48" s="152" t="str">
        <f t="shared" si="11"/>
        <v/>
      </c>
      <c r="J48" s="85" t="str">
        <f t="shared" si="5"/>
        <v/>
      </c>
      <c r="K48" s="85" t="str">
        <f t="shared" si="12"/>
        <v/>
      </c>
      <c r="L48" s="85" t="str">
        <f t="shared" si="13"/>
        <v/>
      </c>
      <c r="M48" s="225"/>
      <c r="N48" s="85" t="str">
        <f t="shared" si="8"/>
        <v/>
      </c>
      <c r="O48" s="229"/>
      <c r="P48" s="85" t="str">
        <f t="shared" si="9"/>
        <v/>
      </c>
      <c r="Q48" s="85" t="str">
        <f t="shared" si="10"/>
        <v/>
      </c>
      <c r="R48" s="85" t="str">
        <f t="shared" si="1"/>
        <v/>
      </c>
      <c r="S48" s="24"/>
    </row>
    <row r="49" spans="1:19" ht="16.5" customHeight="1">
      <c r="A49" s="68">
        <v>42</v>
      </c>
      <c r="B49" s="69"/>
      <c r="C49" s="70"/>
      <c r="D49" s="70"/>
      <c r="E49" s="148" t="str">
        <f t="shared" si="2"/>
        <v/>
      </c>
      <c r="F49" s="71" t="str">
        <f t="shared" si="3"/>
        <v/>
      </c>
      <c r="G49" s="70"/>
      <c r="H49" s="70"/>
      <c r="I49" s="149" t="str">
        <f t="shared" si="11"/>
        <v/>
      </c>
      <c r="J49" s="115" t="str">
        <f t="shared" si="5"/>
        <v/>
      </c>
      <c r="K49" s="115" t="str">
        <f t="shared" si="12"/>
        <v/>
      </c>
      <c r="L49" s="115" t="str">
        <f t="shared" si="13"/>
        <v/>
      </c>
      <c r="M49" s="226"/>
      <c r="N49" s="115" t="str">
        <f t="shared" si="8"/>
        <v/>
      </c>
      <c r="O49" s="232"/>
      <c r="P49" s="115" t="str">
        <f t="shared" si="9"/>
        <v/>
      </c>
      <c r="Q49" s="115" t="str">
        <f t="shared" si="10"/>
        <v/>
      </c>
      <c r="R49" s="115" t="str">
        <f t="shared" si="1"/>
        <v/>
      </c>
      <c r="S49" s="69"/>
    </row>
    <row r="50" spans="1:19" ht="16.5" customHeight="1">
      <c r="A50" s="68">
        <v>43</v>
      </c>
      <c r="B50" s="69"/>
      <c r="C50" s="68"/>
      <c r="D50" s="68"/>
      <c r="E50" s="149" t="str">
        <f t="shared" si="2"/>
        <v/>
      </c>
      <c r="F50" s="115" t="str">
        <f t="shared" si="3"/>
        <v/>
      </c>
      <c r="G50" s="68"/>
      <c r="H50" s="68"/>
      <c r="I50" s="149" t="str">
        <f t="shared" si="11"/>
        <v/>
      </c>
      <c r="J50" s="115" t="str">
        <f t="shared" si="5"/>
        <v/>
      </c>
      <c r="K50" s="115" t="str">
        <f t="shared" si="12"/>
        <v/>
      </c>
      <c r="L50" s="115" t="str">
        <f t="shared" si="13"/>
        <v/>
      </c>
      <c r="M50" s="227"/>
      <c r="N50" s="115" t="str">
        <f t="shared" si="8"/>
        <v/>
      </c>
      <c r="O50" s="233"/>
      <c r="P50" s="115" t="str">
        <f t="shared" si="9"/>
        <v/>
      </c>
      <c r="Q50" s="115" t="str">
        <f t="shared" si="10"/>
        <v/>
      </c>
      <c r="R50" s="115" t="str">
        <f t="shared" si="1"/>
        <v/>
      </c>
      <c r="S50" s="69"/>
    </row>
    <row r="51" spans="1:19" ht="16.5" customHeight="1">
      <c r="A51" s="68">
        <v>44</v>
      </c>
      <c r="B51" s="69"/>
      <c r="C51" s="72"/>
      <c r="D51" s="72"/>
      <c r="E51" s="147" t="str">
        <f t="shared" si="2"/>
        <v/>
      </c>
      <c r="F51" s="118" t="str">
        <f t="shared" si="3"/>
        <v/>
      </c>
      <c r="G51" s="72"/>
      <c r="H51" s="72"/>
      <c r="I51" s="149" t="str">
        <f t="shared" si="11"/>
        <v/>
      </c>
      <c r="J51" s="115" t="str">
        <f t="shared" si="5"/>
        <v/>
      </c>
      <c r="K51" s="115" t="str">
        <f t="shared" si="12"/>
        <v/>
      </c>
      <c r="L51" s="115" t="str">
        <f t="shared" si="13"/>
        <v/>
      </c>
      <c r="M51" s="227"/>
      <c r="N51" s="115" t="str">
        <f t="shared" si="8"/>
        <v/>
      </c>
      <c r="O51" s="233"/>
      <c r="P51" s="115" t="str">
        <f t="shared" si="9"/>
        <v/>
      </c>
      <c r="Q51" s="115" t="str">
        <f t="shared" si="10"/>
        <v/>
      </c>
      <c r="R51" s="115" t="str">
        <f t="shared" si="1"/>
        <v/>
      </c>
      <c r="S51" s="69"/>
    </row>
    <row r="52" spans="1:19" ht="16.5" customHeight="1">
      <c r="A52" s="73">
        <v>45</v>
      </c>
      <c r="B52" s="25"/>
      <c r="C52" s="73"/>
      <c r="D52" s="73"/>
      <c r="E52" s="150" t="str">
        <f t="shared" si="2"/>
        <v/>
      </c>
      <c r="F52" s="74" t="str">
        <f t="shared" si="3"/>
        <v/>
      </c>
      <c r="G52" s="73"/>
      <c r="H52" s="73"/>
      <c r="I52" s="150" t="str">
        <f t="shared" si="11"/>
        <v/>
      </c>
      <c r="J52" s="74" t="str">
        <f t="shared" si="5"/>
        <v/>
      </c>
      <c r="K52" s="74" t="str">
        <f t="shared" si="12"/>
        <v/>
      </c>
      <c r="L52" s="74" t="str">
        <f t="shared" si="13"/>
        <v/>
      </c>
      <c r="M52" s="228"/>
      <c r="N52" s="116" t="str">
        <f t="shared" si="8"/>
        <v/>
      </c>
      <c r="O52" s="234"/>
      <c r="P52" s="116" t="str">
        <f t="shared" si="9"/>
        <v/>
      </c>
      <c r="Q52" s="74" t="str">
        <f t="shared" si="10"/>
        <v/>
      </c>
      <c r="R52" s="74" t="str">
        <f t="shared" si="1"/>
        <v/>
      </c>
      <c r="S52" s="25"/>
    </row>
    <row r="53" spans="1:19" ht="16.5" customHeight="1">
      <c r="A53" s="65">
        <v>46</v>
      </c>
      <c r="B53" s="75"/>
      <c r="C53" s="72"/>
      <c r="D53" s="72"/>
      <c r="E53" s="147" t="str">
        <f t="shared" si="2"/>
        <v/>
      </c>
      <c r="F53" s="67" t="str">
        <f t="shared" si="3"/>
        <v/>
      </c>
      <c r="G53" s="72"/>
      <c r="H53" s="66"/>
      <c r="I53" s="152" t="str">
        <f t="shared" si="11"/>
        <v/>
      </c>
      <c r="J53" s="85" t="str">
        <f t="shared" si="5"/>
        <v/>
      </c>
      <c r="K53" s="85" t="str">
        <f t="shared" si="12"/>
        <v/>
      </c>
      <c r="L53" s="85" t="str">
        <f t="shared" si="13"/>
        <v/>
      </c>
      <c r="M53" s="225"/>
      <c r="N53" s="85" t="str">
        <f t="shared" si="8"/>
        <v/>
      </c>
      <c r="O53" s="229"/>
      <c r="P53" s="85" t="str">
        <f t="shared" si="9"/>
        <v/>
      </c>
      <c r="Q53" s="85" t="str">
        <f t="shared" si="10"/>
        <v/>
      </c>
      <c r="R53" s="115" t="str">
        <f t="shared" si="1"/>
        <v/>
      </c>
      <c r="S53" s="75"/>
    </row>
    <row r="54" spans="1:19" ht="16.5" customHeight="1">
      <c r="A54" s="68">
        <v>47</v>
      </c>
      <c r="B54" s="69"/>
      <c r="C54" s="70"/>
      <c r="D54" s="70"/>
      <c r="E54" s="148" t="str">
        <f t="shared" si="2"/>
        <v/>
      </c>
      <c r="F54" s="71" t="str">
        <f t="shared" si="3"/>
        <v/>
      </c>
      <c r="G54" s="70"/>
      <c r="H54" s="70"/>
      <c r="I54" s="149" t="str">
        <f t="shared" si="11"/>
        <v/>
      </c>
      <c r="J54" s="115" t="str">
        <f t="shared" si="5"/>
        <v/>
      </c>
      <c r="K54" s="115" t="str">
        <f t="shared" si="12"/>
        <v/>
      </c>
      <c r="L54" s="115" t="str">
        <f t="shared" si="13"/>
        <v/>
      </c>
      <c r="M54" s="226"/>
      <c r="N54" s="115" t="str">
        <f t="shared" si="8"/>
        <v/>
      </c>
      <c r="O54" s="232"/>
      <c r="P54" s="115" t="str">
        <f t="shared" si="9"/>
        <v/>
      </c>
      <c r="Q54" s="115" t="str">
        <f t="shared" si="10"/>
        <v/>
      </c>
      <c r="R54" s="115" t="str">
        <f t="shared" si="1"/>
        <v/>
      </c>
      <c r="S54" s="69"/>
    </row>
    <row r="55" spans="1:19" ht="16.5" customHeight="1">
      <c r="A55" s="68">
        <v>48</v>
      </c>
      <c r="B55" s="69"/>
      <c r="C55" s="68"/>
      <c r="D55" s="68"/>
      <c r="E55" s="149" t="str">
        <f t="shared" si="2"/>
        <v/>
      </c>
      <c r="F55" s="115" t="str">
        <f t="shared" si="3"/>
        <v/>
      </c>
      <c r="G55" s="68"/>
      <c r="H55" s="68"/>
      <c r="I55" s="149" t="str">
        <f t="shared" si="11"/>
        <v/>
      </c>
      <c r="J55" s="115" t="str">
        <f t="shared" si="5"/>
        <v/>
      </c>
      <c r="K55" s="115" t="str">
        <f t="shared" si="12"/>
        <v/>
      </c>
      <c r="L55" s="115" t="str">
        <f t="shared" si="13"/>
        <v/>
      </c>
      <c r="M55" s="227"/>
      <c r="N55" s="115" t="str">
        <f t="shared" si="8"/>
        <v/>
      </c>
      <c r="O55" s="233"/>
      <c r="P55" s="115" t="str">
        <f t="shared" si="9"/>
        <v/>
      </c>
      <c r="Q55" s="115" t="str">
        <f t="shared" si="10"/>
        <v/>
      </c>
      <c r="R55" s="115" t="str">
        <f t="shared" si="1"/>
        <v/>
      </c>
      <c r="S55" s="69"/>
    </row>
    <row r="56" spans="1:19" ht="16.5" customHeight="1">
      <c r="A56" s="68">
        <v>49</v>
      </c>
      <c r="B56" s="69"/>
      <c r="C56" s="72"/>
      <c r="D56" s="72"/>
      <c r="E56" s="147" t="str">
        <f t="shared" si="2"/>
        <v/>
      </c>
      <c r="F56" s="118" t="str">
        <f t="shared" si="3"/>
        <v/>
      </c>
      <c r="G56" s="72"/>
      <c r="H56" s="72"/>
      <c r="I56" s="149" t="str">
        <f t="shared" si="11"/>
        <v/>
      </c>
      <c r="J56" s="115" t="str">
        <f t="shared" si="5"/>
        <v/>
      </c>
      <c r="K56" s="115" t="str">
        <f t="shared" si="12"/>
        <v/>
      </c>
      <c r="L56" s="115" t="str">
        <f t="shared" si="13"/>
        <v/>
      </c>
      <c r="M56" s="227"/>
      <c r="N56" s="115" t="str">
        <f t="shared" si="8"/>
        <v/>
      </c>
      <c r="O56" s="233"/>
      <c r="P56" s="115" t="str">
        <f t="shared" si="9"/>
        <v/>
      </c>
      <c r="Q56" s="115" t="str">
        <f t="shared" si="10"/>
        <v/>
      </c>
      <c r="R56" s="115" t="str">
        <f t="shared" si="1"/>
        <v/>
      </c>
      <c r="S56" s="69"/>
    </row>
    <row r="57" spans="1:19" ht="16.5" customHeight="1">
      <c r="A57" s="73">
        <v>50</v>
      </c>
      <c r="B57" s="25"/>
      <c r="C57" s="73"/>
      <c r="D57" s="73"/>
      <c r="E57" s="150" t="str">
        <f t="shared" si="2"/>
        <v/>
      </c>
      <c r="F57" s="74" t="str">
        <f t="shared" si="3"/>
        <v/>
      </c>
      <c r="G57" s="73"/>
      <c r="H57" s="73"/>
      <c r="I57" s="150" t="str">
        <f t="shared" si="11"/>
        <v/>
      </c>
      <c r="J57" s="74" t="str">
        <f t="shared" si="5"/>
        <v/>
      </c>
      <c r="K57" s="74" t="str">
        <f t="shared" si="12"/>
        <v/>
      </c>
      <c r="L57" s="74" t="str">
        <f t="shared" si="13"/>
        <v/>
      </c>
      <c r="M57" s="228"/>
      <c r="N57" s="116" t="str">
        <f t="shared" si="8"/>
        <v/>
      </c>
      <c r="O57" s="234"/>
      <c r="P57" s="116" t="str">
        <f t="shared" si="9"/>
        <v/>
      </c>
      <c r="Q57" s="74" t="str">
        <f t="shared" si="10"/>
        <v/>
      </c>
      <c r="R57" s="74" t="str">
        <f t="shared" si="1"/>
        <v/>
      </c>
      <c r="S57" s="25"/>
    </row>
    <row r="58" spans="1:19" ht="16.5" customHeight="1">
      <c r="A58" s="65">
        <v>51</v>
      </c>
      <c r="B58" s="75"/>
      <c r="C58" s="72"/>
      <c r="D58" s="72"/>
      <c r="E58" s="147" t="str">
        <f t="shared" si="2"/>
        <v/>
      </c>
      <c r="F58" s="67" t="str">
        <f t="shared" si="3"/>
        <v/>
      </c>
      <c r="G58" s="72"/>
      <c r="H58" s="66"/>
      <c r="I58" s="152" t="str">
        <f t="shared" si="11"/>
        <v/>
      </c>
      <c r="J58" s="85" t="str">
        <f t="shared" si="5"/>
        <v/>
      </c>
      <c r="K58" s="85" t="str">
        <f t="shared" si="12"/>
        <v/>
      </c>
      <c r="L58" s="85" t="str">
        <f t="shared" si="13"/>
        <v/>
      </c>
      <c r="M58" s="225"/>
      <c r="N58" s="85" t="str">
        <f t="shared" si="8"/>
        <v/>
      </c>
      <c r="O58" s="229"/>
      <c r="P58" s="85" t="str">
        <f t="shared" si="9"/>
        <v/>
      </c>
      <c r="Q58" s="85" t="str">
        <f t="shared" si="10"/>
        <v/>
      </c>
      <c r="R58" s="115" t="str">
        <f t="shared" si="1"/>
        <v/>
      </c>
      <c r="S58" s="75"/>
    </row>
    <row r="59" spans="1:19" ht="16.5" customHeight="1">
      <c r="A59" s="68">
        <v>52</v>
      </c>
      <c r="B59" s="69"/>
      <c r="C59" s="70"/>
      <c r="D59" s="70"/>
      <c r="E59" s="148" t="str">
        <f t="shared" si="2"/>
        <v/>
      </c>
      <c r="F59" s="71" t="str">
        <f t="shared" si="3"/>
        <v/>
      </c>
      <c r="G59" s="70"/>
      <c r="H59" s="70"/>
      <c r="I59" s="149" t="str">
        <f t="shared" si="11"/>
        <v/>
      </c>
      <c r="J59" s="115" t="str">
        <f t="shared" si="5"/>
        <v/>
      </c>
      <c r="K59" s="115" t="str">
        <f t="shared" si="12"/>
        <v/>
      </c>
      <c r="L59" s="115" t="str">
        <f t="shared" si="13"/>
        <v/>
      </c>
      <c r="M59" s="226"/>
      <c r="N59" s="115" t="str">
        <f t="shared" si="8"/>
        <v/>
      </c>
      <c r="O59" s="232"/>
      <c r="P59" s="115" t="str">
        <f t="shared" si="9"/>
        <v/>
      </c>
      <c r="Q59" s="115" t="str">
        <f t="shared" si="10"/>
        <v/>
      </c>
      <c r="R59" s="115" t="str">
        <f t="shared" si="1"/>
        <v/>
      </c>
      <c r="S59" s="69"/>
    </row>
    <row r="60" spans="1:19" ht="16.5" customHeight="1">
      <c r="A60" s="68">
        <v>53</v>
      </c>
      <c r="B60" s="69"/>
      <c r="C60" s="68"/>
      <c r="D60" s="68"/>
      <c r="E60" s="149" t="str">
        <f t="shared" si="2"/>
        <v/>
      </c>
      <c r="F60" s="115" t="str">
        <f t="shared" si="3"/>
        <v/>
      </c>
      <c r="G60" s="68"/>
      <c r="H60" s="68"/>
      <c r="I60" s="149" t="str">
        <f t="shared" si="11"/>
        <v/>
      </c>
      <c r="J60" s="115" t="str">
        <f t="shared" si="5"/>
        <v/>
      </c>
      <c r="K60" s="115" t="str">
        <f t="shared" si="12"/>
        <v/>
      </c>
      <c r="L60" s="115" t="str">
        <f t="shared" si="13"/>
        <v/>
      </c>
      <c r="M60" s="227"/>
      <c r="N60" s="115" t="str">
        <f t="shared" si="8"/>
        <v/>
      </c>
      <c r="O60" s="233"/>
      <c r="P60" s="115" t="str">
        <f t="shared" si="9"/>
        <v/>
      </c>
      <c r="Q60" s="115" t="str">
        <f t="shared" si="10"/>
        <v/>
      </c>
      <c r="R60" s="115" t="str">
        <f t="shared" si="1"/>
        <v/>
      </c>
      <c r="S60" s="69"/>
    </row>
    <row r="61" spans="1:19" ht="16.5" customHeight="1">
      <c r="A61" s="68">
        <v>54</v>
      </c>
      <c r="B61" s="69"/>
      <c r="C61" s="72"/>
      <c r="D61" s="72"/>
      <c r="E61" s="147" t="str">
        <f t="shared" si="2"/>
        <v/>
      </c>
      <c r="F61" s="118" t="str">
        <f t="shared" si="3"/>
        <v/>
      </c>
      <c r="G61" s="72"/>
      <c r="H61" s="72"/>
      <c r="I61" s="149" t="str">
        <f t="shared" si="11"/>
        <v/>
      </c>
      <c r="J61" s="115" t="str">
        <f t="shared" si="5"/>
        <v/>
      </c>
      <c r="K61" s="115" t="str">
        <f t="shared" si="12"/>
        <v/>
      </c>
      <c r="L61" s="115" t="str">
        <f t="shared" si="13"/>
        <v/>
      </c>
      <c r="M61" s="227"/>
      <c r="N61" s="115" t="str">
        <f t="shared" si="8"/>
        <v/>
      </c>
      <c r="O61" s="233"/>
      <c r="P61" s="115" t="str">
        <f t="shared" si="9"/>
        <v/>
      </c>
      <c r="Q61" s="115" t="str">
        <f t="shared" si="10"/>
        <v/>
      </c>
      <c r="R61" s="115" t="str">
        <f t="shared" si="1"/>
        <v/>
      </c>
      <c r="S61" s="69"/>
    </row>
    <row r="62" spans="1:19" ht="16.5" customHeight="1">
      <c r="A62" s="73">
        <v>55</v>
      </c>
      <c r="B62" s="25"/>
      <c r="C62" s="73"/>
      <c r="D62" s="73"/>
      <c r="E62" s="150" t="str">
        <f t="shared" si="2"/>
        <v/>
      </c>
      <c r="F62" s="74" t="str">
        <f t="shared" si="3"/>
        <v/>
      </c>
      <c r="G62" s="73"/>
      <c r="H62" s="73"/>
      <c r="I62" s="150" t="str">
        <f t="shared" si="11"/>
        <v/>
      </c>
      <c r="J62" s="74" t="str">
        <f t="shared" si="5"/>
        <v/>
      </c>
      <c r="K62" s="74" t="str">
        <f t="shared" si="12"/>
        <v/>
      </c>
      <c r="L62" s="74" t="str">
        <f t="shared" si="13"/>
        <v/>
      </c>
      <c r="M62" s="228"/>
      <c r="N62" s="116" t="str">
        <f t="shared" si="8"/>
        <v/>
      </c>
      <c r="O62" s="234"/>
      <c r="P62" s="116" t="str">
        <f t="shared" si="9"/>
        <v/>
      </c>
      <c r="Q62" s="74" t="str">
        <f t="shared" si="10"/>
        <v/>
      </c>
      <c r="R62" s="74" t="str">
        <f t="shared" si="1"/>
        <v/>
      </c>
      <c r="S62" s="25"/>
    </row>
    <row r="63" spans="1:19" ht="16.5" customHeight="1">
      <c r="A63" s="65">
        <v>56</v>
      </c>
      <c r="B63" s="75"/>
      <c r="C63" s="72"/>
      <c r="D63" s="72"/>
      <c r="E63" s="147" t="str">
        <f t="shared" si="2"/>
        <v/>
      </c>
      <c r="F63" s="67" t="str">
        <f t="shared" si="3"/>
        <v/>
      </c>
      <c r="G63" s="72"/>
      <c r="H63" s="66"/>
      <c r="I63" s="152" t="str">
        <f t="shared" si="11"/>
        <v/>
      </c>
      <c r="J63" s="85" t="str">
        <f t="shared" si="5"/>
        <v/>
      </c>
      <c r="K63" s="85" t="str">
        <f t="shared" si="12"/>
        <v/>
      </c>
      <c r="L63" s="85" t="str">
        <f t="shared" si="13"/>
        <v/>
      </c>
      <c r="M63" s="225"/>
      <c r="N63" s="85" t="str">
        <f t="shared" si="8"/>
        <v/>
      </c>
      <c r="O63" s="229"/>
      <c r="P63" s="85" t="str">
        <f t="shared" si="9"/>
        <v/>
      </c>
      <c r="Q63" s="85" t="str">
        <f t="shared" si="10"/>
        <v/>
      </c>
      <c r="R63" s="115" t="str">
        <f t="shared" si="1"/>
        <v/>
      </c>
      <c r="S63" s="75"/>
    </row>
    <row r="64" spans="1:19" ht="16.5" customHeight="1">
      <c r="A64" s="68">
        <v>57</v>
      </c>
      <c r="B64" s="69"/>
      <c r="C64" s="70"/>
      <c r="D64" s="70"/>
      <c r="E64" s="148" t="str">
        <f t="shared" si="2"/>
        <v/>
      </c>
      <c r="F64" s="71" t="str">
        <f t="shared" si="3"/>
        <v/>
      </c>
      <c r="G64" s="70"/>
      <c r="H64" s="70"/>
      <c r="I64" s="149" t="str">
        <f t="shared" si="11"/>
        <v/>
      </c>
      <c r="J64" s="115" t="str">
        <f t="shared" si="5"/>
        <v/>
      </c>
      <c r="K64" s="115" t="str">
        <f t="shared" si="12"/>
        <v/>
      </c>
      <c r="L64" s="115" t="str">
        <f t="shared" si="13"/>
        <v/>
      </c>
      <c r="M64" s="226"/>
      <c r="N64" s="115" t="str">
        <f t="shared" si="8"/>
        <v/>
      </c>
      <c r="O64" s="232"/>
      <c r="P64" s="115" t="str">
        <f t="shared" si="9"/>
        <v/>
      </c>
      <c r="Q64" s="115" t="str">
        <f t="shared" si="10"/>
        <v/>
      </c>
      <c r="R64" s="115" t="str">
        <f t="shared" si="1"/>
        <v/>
      </c>
      <c r="S64" s="69"/>
    </row>
    <row r="65" spans="1:19" ht="16.5" customHeight="1">
      <c r="A65" s="68">
        <v>58</v>
      </c>
      <c r="B65" s="69"/>
      <c r="C65" s="68"/>
      <c r="D65" s="68"/>
      <c r="E65" s="149" t="str">
        <f t="shared" si="2"/>
        <v/>
      </c>
      <c r="F65" s="115" t="str">
        <f t="shared" si="3"/>
        <v/>
      </c>
      <c r="G65" s="68"/>
      <c r="H65" s="68"/>
      <c r="I65" s="149" t="str">
        <f t="shared" si="11"/>
        <v/>
      </c>
      <c r="J65" s="115" t="str">
        <f t="shared" si="5"/>
        <v/>
      </c>
      <c r="K65" s="115" t="str">
        <f t="shared" si="12"/>
        <v/>
      </c>
      <c r="L65" s="115" t="str">
        <f t="shared" si="13"/>
        <v/>
      </c>
      <c r="M65" s="227"/>
      <c r="N65" s="115" t="str">
        <f t="shared" si="8"/>
        <v/>
      </c>
      <c r="O65" s="233"/>
      <c r="P65" s="115" t="str">
        <f t="shared" si="9"/>
        <v/>
      </c>
      <c r="Q65" s="115" t="str">
        <f t="shared" si="10"/>
        <v/>
      </c>
      <c r="R65" s="115" t="str">
        <f t="shared" si="1"/>
        <v/>
      </c>
      <c r="S65" s="69"/>
    </row>
    <row r="66" spans="1:19" ht="16.5" customHeight="1">
      <c r="A66" s="68">
        <v>59</v>
      </c>
      <c r="B66" s="69"/>
      <c r="C66" s="72"/>
      <c r="D66" s="72"/>
      <c r="E66" s="147" t="str">
        <f t="shared" si="2"/>
        <v/>
      </c>
      <c r="F66" s="118" t="str">
        <f t="shared" si="3"/>
        <v/>
      </c>
      <c r="G66" s="72"/>
      <c r="H66" s="72"/>
      <c r="I66" s="149" t="str">
        <f t="shared" si="11"/>
        <v/>
      </c>
      <c r="J66" s="115" t="str">
        <f t="shared" si="5"/>
        <v/>
      </c>
      <c r="K66" s="115" t="str">
        <f t="shared" si="12"/>
        <v/>
      </c>
      <c r="L66" s="115" t="str">
        <f t="shared" si="13"/>
        <v/>
      </c>
      <c r="M66" s="227"/>
      <c r="N66" s="115" t="str">
        <f t="shared" si="8"/>
        <v/>
      </c>
      <c r="O66" s="233"/>
      <c r="P66" s="115" t="str">
        <f t="shared" si="9"/>
        <v/>
      </c>
      <c r="Q66" s="115" t="str">
        <f t="shared" si="10"/>
        <v/>
      </c>
      <c r="R66" s="115" t="str">
        <f t="shared" si="1"/>
        <v/>
      </c>
      <c r="S66" s="69"/>
    </row>
    <row r="67" spans="1:19" ht="16.5" customHeight="1">
      <c r="A67" s="73">
        <v>60</v>
      </c>
      <c r="B67" s="25"/>
      <c r="C67" s="73"/>
      <c r="D67" s="73"/>
      <c r="E67" s="150" t="str">
        <f t="shared" si="2"/>
        <v/>
      </c>
      <c r="F67" s="74" t="str">
        <f t="shared" si="3"/>
        <v/>
      </c>
      <c r="G67" s="73"/>
      <c r="H67" s="73"/>
      <c r="I67" s="150" t="str">
        <f t="shared" si="11"/>
        <v/>
      </c>
      <c r="J67" s="74" t="str">
        <f t="shared" si="5"/>
        <v/>
      </c>
      <c r="K67" s="74" t="str">
        <f t="shared" si="12"/>
        <v/>
      </c>
      <c r="L67" s="74" t="str">
        <f t="shared" si="13"/>
        <v/>
      </c>
      <c r="M67" s="228"/>
      <c r="N67" s="124" t="str">
        <f t="shared" si="8"/>
        <v/>
      </c>
      <c r="O67" s="234"/>
      <c r="P67" s="124" t="str">
        <f t="shared" si="9"/>
        <v/>
      </c>
      <c r="Q67" s="74" t="str">
        <f t="shared" si="10"/>
        <v/>
      </c>
      <c r="R67" s="74" t="str">
        <f t="shared" si="1"/>
        <v/>
      </c>
      <c r="S67" s="25"/>
    </row>
    <row r="68" spans="1:19" ht="16.5" customHeight="1">
      <c r="A68" s="65">
        <v>61</v>
      </c>
      <c r="B68" s="24"/>
      <c r="C68" s="66"/>
      <c r="D68" s="66"/>
      <c r="E68" s="151" t="str">
        <f t="shared" si="2"/>
        <v/>
      </c>
      <c r="F68" s="67" t="str">
        <f t="shared" si="3"/>
        <v/>
      </c>
      <c r="G68" s="66"/>
      <c r="H68" s="66"/>
      <c r="I68" s="152" t="str">
        <f t="shared" si="11"/>
        <v/>
      </c>
      <c r="J68" s="85" t="str">
        <f t="shared" si="5"/>
        <v/>
      </c>
      <c r="K68" s="85" t="str">
        <f t="shared" si="12"/>
        <v/>
      </c>
      <c r="L68" s="85" t="str">
        <f t="shared" si="13"/>
        <v/>
      </c>
      <c r="M68" s="225"/>
      <c r="N68" s="85" t="str">
        <f t="shared" si="8"/>
        <v/>
      </c>
      <c r="O68" s="229"/>
      <c r="P68" s="85" t="str">
        <f t="shared" si="9"/>
        <v/>
      </c>
      <c r="Q68" s="85" t="str">
        <f t="shared" si="10"/>
        <v/>
      </c>
      <c r="R68" s="85" t="str">
        <f t="shared" si="1"/>
        <v/>
      </c>
      <c r="S68" s="24"/>
    </row>
    <row r="69" spans="1:19" ht="16.5" customHeight="1">
      <c r="A69" s="68">
        <v>62</v>
      </c>
      <c r="B69" s="69"/>
      <c r="C69" s="70"/>
      <c r="D69" s="70"/>
      <c r="E69" s="148" t="str">
        <f t="shared" si="2"/>
        <v/>
      </c>
      <c r="F69" s="71" t="str">
        <f t="shared" si="3"/>
        <v/>
      </c>
      <c r="G69" s="70"/>
      <c r="H69" s="70"/>
      <c r="I69" s="149" t="str">
        <f t="shared" si="11"/>
        <v/>
      </c>
      <c r="J69" s="115" t="str">
        <f t="shared" si="5"/>
        <v/>
      </c>
      <c r="K69" s="115" t="str">
        <f t="shared" si="12"/>
        <v/>
      </c>
      <c r="L69" s="115" t="str">
        <f t="shared" si="13"/>
        <v/>
      </c>
      <c r="M69" s="226"/>
      <c r="N69" s="115" t="str">
        <f t="shared" si="8"/>
        <v/>
      </c>
      <c r="O69" s="232"/>
      <c r="P69" s="115" t="str">
        <f t="shared" si="9"/>
        <v/>
      </c>
      <c r="Q69" s="115" t="str">
        <f t="shared" si="10"/>
        <v/>
      </c>
      <c r="R69" s="115" t="str">
        <f t="shared" si="1"/>
        <v/>
      </c>
      <c r="S69" s="69"/>
    </row>
    <row r="70" spans="1:19" ht="16.5" customHeight="1">
      <c r="A70" s="68">
        <v>63</v>
      </c>
      <c r="B70" s="69"/>
      <c r="C70" s="68"/>
      <c r="D70" s="68"/>
      <c r="E70" s="149" t="str">
        <f t="shared" si="2"/>
        <v/>
      </c>
      <c r="F70" s="115" t="str">
        <f t="shared" si="3"/>
        <v/>
      </c>
      <c r="G70" s="68"/>
      <c r="H70" s="68"/>
      <c r="I70" s="149" t="str">
        <f t="shared" si="11"/>
        <v/>
      </c>
      <c r="J70" s="115" t="str">
        <f t="shared" si="5"/>
        <v/>
      </c>
      <c r="K70" s="115" t="str">
        <f t="shared" si="12"/>
        <v/>
      </c>
      <c r="L70" s="115" t="str">
        <f t="shared" si="13"/>
        <v/>
      </c>
      <c r="M70" s="227"/>
      <c r="N70" s="115" t="str">
        <f t="shared" si="8"/>
        <v/>
      </c>
      <c r="O70" s="233"/>
      <c r="P70" s="115" t="str">
        <f t="shared" si="9"/>
        <v/>
      </c>
      <c r="Q70" s="115" t="str">
        <f t="shared" si="10"/>
        <v/>
      </c>
      <c r="R70" s="115" t="str">
        <f t="shared" si="1"/>
        <v/>
      </c>
      <c r="S70" s="69"/>
    </row>
    <row r="71" spans="1:19" ht="16.5" customHeight="1">
      <c r="A71" s="68">
        <v>64</v>
      </c>
      <c r="B71" s="69"/>
      <c r="C71" s="72"/>
      <c r="D71" s="72"/>
      <c r="E71" s="147" t="str">
        <f t="shared" si="2"/>
        <v/>
      </c>
      <c r="F71" s="118" t="str">
        <f t="shared" si="3"/>
        <v/>
      </c>
      <c r="G71" s="72"/>
      <c r="H71" s="72"/>
      <c r="I71" s="149" t="str">
        <f t="shared" si="11"/>
        <v/>
      </c>
      <c r="J71" s="115" t="str">
        <f t="shared" si="5"/>
        <v/>
      </c>
      <c r="K71" s="115" t="str">
        <f t="shared" si="12"/>
        <v/>
      </c>
      <c r="L71" s="115" t="str">
        <f t="shared" si="13"/>
        <v/>
      </c>
      <c r="M71" s="227"/>
      <c r="N71" s="115" t="str">
        <f t="shared" si="8"/>
        <v/>
      </c>
      <c r="O71" s="233"/>
      <c r="P71" s="115" t="str">
        <f t="shared" si="9"/>
        <v/>
      </c>
      <c r="Q71" s="115" t="str">
        <f t="shared" si="10"/>
        <v/>
      </c>
      <c r="R71" s="115" t="str">
        <f t="shared" si="1"/>
        <v/>
      </c>
      <c r="S71" s="69"/>
    </row>
    <row r="72" spans="1:19" ht="16.5" customHeight="1">
      <c r="A72" s="73">
        <v>65</v>
      </c>
      <c r="B72" s="25"/>
      <c r="C72" s="73"/>
      <c r="D72" s="73"/>
      <c r="E72" s="150" t="str">
        <f t="shared" si="2"/>
        <v/>
      </c>
      <c r="F72" s="74" t="str">
        <f t="shared" si="3"/>
        <v/>
      </c>
      <c r="G72" s="73"/>
      <c r="H72" s="73"/>
      <c r="I72" s="150" t="str">
        <f t="shared" si="11"/>
        <v/>
      </c>
      <c r="J72" s="74" t="str">
        <f t="shared" si="5"/>
        <v/>
      </c>
      <c r="K72" s="74" t="str">
        <f t="shared" si="12"/>
        <v/>
      </c>
      <c r="L72" s="74" t="str">
        <f t="shared" si="13"/>
        <v/>
      </c>
      <c r="M72" s="228"/>
      <c r="N72" s="116" t="str">
        <f t="shared" si="8"/>
        <v/>
      </c>
      <c r="O72" s="234"/>
      <c r="P72" s="116" t="str">
        <f t="shared" si="9"/>
        <v/>
      </c>
      <c r="Q72" s="74" t="str">
        <f t="shared" si="10"/>
        <v/>
      </c>
      <c r="R72" s="74" t="str">
        <f t="shared" ref="R72:R135" si="14">IF(Q72&lt;&gt;"",IF(Q72&lt;25,"ปรับปรุง",IF(Q72&lt;50,"พอใช้",IF(Q72&lt;75,"ดี",IF(Q72&lt;101,"ดีมาก")))),"")</f>
        <v/>
      </c>
      <c r="S72" s="25"/>
    </row>
    <row r="73" spans="1:19" ht="16.5" customHeight="1">
      <c r="A73" s="65">
        <v>66</v>
      </c>
      <c r="B73" s="75"/>
      <c r="C73" s="72"/>
      <c r="D73" s="72"/>
      <c r="E73" s="147" t="str">
        <f t="shared" ref="E73" si="15">IF(AND(ISBLANK(C73),ISBLANK(D73)),"",SUM(C73:D73))</f>
        <v/>
      </c>
      <c r="F73" s="67" t="str">
        <f t="shared" ref="F73:F136" si="16">IF(E73&lt;&gt;"",IF(E73&lt;10,"ปรับปรุง",IF(E73&lt;20,"พอใช้",IF(E73&lt;30,"ดี",IF(E73&lt;41,"ดีมาก")))),"")</f>
        <v/>
      </c>
      <c r="G73" s="72"/>
      <c r="H73" s="66"/>
      <c r="I73" s="152" t="str">
        <f t="shared" si="11"/>
        <v/>
      </c>
      <c r="J73" s="85" t="str">
        <f t="shared" ref="J73:J136" si="17">IF(I73&lt;&gt;"",IF(I73&lt;4,"ปรับปรุง",IF(I73&lt;8,"พอใช้",IF(I73&lt;12,"ดี",IF(I73&lt;16,"ดีมาก")))),"")</f>
        <v/>
      </c>
      <c r="K73" s="85" t="str">
        <f t="shared" si="12"/>
        <v/>
      </c>
      <c r="L73" s="85" t="str">
        <f t="shared" si="13"/>
        <v/>
      </c>
      <c r="M73" s="225"/>
      <c r="N73" s="85" t="str">
        <f t="shared" ref="N73:N136" si="18">IF(M73&lt;&gt;"",IF(M73&lt;5,"ปรับปรุง",IF(M73&lt;10,"พอใช้",IF(M73&lt;15,"ดี",IF(M73&lt;21,"ดีมาก")))),"")</f>
        <v/>
      </c>
      <c r="O73" s="229"/>
      <c r="P73" s="85" t="str">
        <f t="shared" ref="P73:P136" si="19">IF(O73&lt;&gt;"",IF(O73&lt;5,"ปรับปรุง",IF(O73&lt;10,"พอใช้",IF(O73&lt;15,"ดี",IF(O73&lt;21,"ดีมาก")))),"")</f>
        <v/>
      </c>
      <c r="Q73" s="85" t="str">
        <f t="shared" ref="Q73:Q136" si="20">IF(AND(ISBLANK(M73),ISBLANK(O73)),"",(M73+O73)*100/40)</f>
        <v/>
      </c>
      <c r="R73" s="115" t="str">
        <f t="shared" si="14"/>
        <v/>
      </c>
      <c r="S73" s="75"/>
    </row>
    <row r="74" spans="1:19" ht="16.5" customHeight="1">
      <c r="A74" s="68">
        <v>67</v>
      </c>
      <c r="B74" s="69"/>
      <c r="C74" s="70"/>
      <c r="D74" s="70"/>
      <c r="E74" s="148" t="str">
        <f t="shared" ref="E74:E137" si="21">IF(AND(ISBLANK(C74),ISBLANK(D74)),"",SUM(C74:D74))</f>
        <v/>
      </c>
      <c r="F74" s="71" t="str">
        <f t="shared" si="16"/>
        <v/>
      </c>
      <c r="G74" s="70"/>
      <c r="H74" s="70"/>
      <c r="I74" s="149" t="str">
        <f t="shared" si="11"/>
        <v/>
      </c>
      <c r="J74" s="115" t="str">
        <f t="shared" si="17"/>
        <v/>
      </c>
      <c r="K74" s="115" t="str">
        <f t="shared" si="12"/>
        <v/>
      </c>
      <c r="L74" s="115" t="str">
        <f t="shared" si="13"/>
        <v/>
      </c>
      <c r="M74" s="226"/>
      <c r="N74" s="115" t="str">
        <f t="shared" si="18"/>
        <v/>
      </c>
      <c r="O74" s="232"/>
      <c r="P74" s="115" t="str">
        <f t="shared" si="19"/>
        <v/>
      </c>
      <c r="Q74" s="115" t="str">
        <f t="shared" si="20"/>
        <v/>
      </c>
      <c r="R74" s="115" t="str">
        <f t="shared" si="14"/>
        <v/>
      </c>
      <c r="S74" s="69"/>
    </row>
    <row r="75" spans="1:19" ht="16.5" customHeight="1">
      <c r="A75" s="68">
        <v>68</v>
      </c>
      <c r="B75" s="69"/>
      <c r="C75" s="68"/>
      <c r="D75" s="68"/>
      <c r="E75" s="149" t="str">
        <f t="shared" si="21"/>
        <v/>
      </c>
      <c r="F75" s="115" t="str">
        <f t="shared" si="16"/>
        <v/>
      </c>
      <c r="G75" s="68"/>
      <c r="H75" s="68"/>
      <c r="I75" s="149" t="str">
        <f t="shared" si="11"/>
        <v/>
      </c>
      <c r="J75" s="115" t="str">
        <f t="shared" si="17"/>
        <v/>
      </c>
      <c r="K75" s="115" t="str">
        <f t="shared" si="12"/>
        <v/>
      </c>
      <c r="L75" s="115" t="str">
        <f t="shared" si="13"/>
        <v/>
      </c>
      <c r="M75" s="227"/>
      <c r="N75" s="115" t="str">
        <f t="shared" si="18"/>
        <v/>
      </c>
      <c r="O75" s="233"/>
      <c r="P75" s="115" t="str">
        <f t="shared" si="19"/>
        <v/>
      </c>
      <c r="Q75" s="115" t="str">
        <f t="shared" si="20"/>
        <v/>
      </c>
      <c r="R75" s="115" t="str">
        <f t="shared" si="14"/>
        <v/>
      </c>
      <c r="S75" s="69"/>
    </row>
    <row r="76" spans="1:19" ht="16.5" customHeight="1">
      <c r="A76" s="68">
        <v>69</v>
      </c>
      <c r="B76" s="69"/>
      <c r="C76" s="72"/>
      <c r="D76" s="72"/>
      <c r="E76" s="147" t="str">
        <f t="shared" si="21"/>
        <v/>
      </c>
      <c r="F76" s="118" t="str">
        <f t="shared" si="16"/>
        <v/>
      </c>
      <c r="G76" s="72"/>
      <c r="H76" s="72"/>
      <c r="I76" s="149" t="str">
        <f t="shared" si="11"/>
        <v/>
      </c>
      <c r="J76" s="115" t="str">
        <f t="shared" si="17"/>
        <v/>
      </c>
      <c r="K76" s="115" t="str">
        <f t="shared" si="12"/>
        <v/>
      </c>
      <c r="L76" s="115" t="str">
        <f t="shared" si="13"/>
        <v/>
      </c>
      <c r="M76" s="227"/>
      <c r="N76" s="115" t="str">
        <f t="shared" si="18"/>
        <v/>
      </c>
      <c r="O76" s="233"/>
      <c r="P76" s="115" t="str">
        <f t="shared" si="19"/>
        <v/>
      </c>
      <c r="Q76" s="115" t="str">
        <f t="shared" si="20"/>
        <v/>
      </c>
      <c r="R76" s="115" t="str">
        <f t="shared" si="14"/>
        <v/>
      </c>
      <c r="S76" s="69"/>
    </row>
    <row r="77" spans="1:19" ht="16.5" customHeight="1">
      <c r="A77" s="73">
        <v>70</v>
      </c>
      <c r="B77" s="25"/>
      <c r="C77" s="73"/>
      <c r="D77" s="73"/>
      <c r="E77" s="150" t="str">
        <f t="shared" si="21"/>
        <v/>
      </c>
      <c r="F77" s="74" t="str">
        <f t="shared" si="16"/>
        <v/>
      </c>
      <c r="G77" s="73"/>
      <c r="H77" s="73"/>
      <c r="I77" s="150" t="str">
        <f t="shared" si="11"/>
        <v/>
      </c>
      <c r="J77" s="74" t="str">
        <f t="shared" si="17"/>
        <v/>
      </c>
      <c r="K77" s="74" t="str">
        <f t="shared" si="12"/>
        <v/>
      </c>
      <c r="L77" s="74" t="str">
        <f t="shared" si="13"/>
        <v/>
      </c>
      <c r="M77" s="228"/>
      <c r="N77" s="116" t="str">
        <f t="shared" si="18"/>
        <v/>
      </c>
      <c r="O77" s="234"/>
      <c r="P77" s="116" t="str">
        <f t="shared" si="19"/>
        <v/>
      </c>
      <c r="Q77" s="74" t="str">
        <f t="shared" si="20"/>
        <v/>
      </c>
      <c r="R77" s="74" t="str">
        <f t="shared" si="14"/>
        <v/>
      </c>
      <c r="S77" s="25"/>
    </row>
    <row r="78" spans="1:19" ht="16.5" customHeight="1">
      <c r="A78" s="65">
        <v>71</v>
      </c>
      <c r="B78" s="75"/>
      <c r="C78" s="72"/>
      <c r="D78" s="72"/>
      <c r="E78" s="147" t="str">
        <f t="shared" si="21"/>
        <v/>
      </c>
      <c r="F78" s="67" t="str">
        <f t="shared" si="16"/>
        <v/>
      </c>
      <c r="G78" s="72"/>
      <c r="H78" s="66"/>
      <c r="I78" s="152" t="str">
        <f t="shared" ref="I78:I141" si="22">IF(AND(ISBLANK(G78),ISBLANK(H78)),"",SUM(G78:H78))</f>
        <v/>
      </c>
      <c r="J78" s="85" t="str">
        <f t="shared" si="17"/>
        <v/>
      </c>
      <c r="K78" s="85" t="str">
        <f t="shared" ref="K78:K141" si="23">IF(AND(ISBLANK(C78),ISBLANK(D78),ISBLANK(G78),ISBLANK(H78)),"",(C78+D78+G78+H78)*100/55)</f>
        <v/>
      </c>
      <c r="L78" s="85" t="str">
        <f t="shared" ref="L78:L141" si="24">IF(K78&lt;&gt;"",IF(K78&lt;25,"ปรับปรุง",IF(K78&lt;50,"พอใช้",IF(K78&lt;75,"ดี",IF(K78&lt;101,"ดีมาก")))),"")</f>
        <v/>
      </c>
      <c r="M78" s="225"/>
      <c r="N78" s="85" t="str">
        <f t="shared" si="18"/>
        <v/>
      </c>
      <c r="O78" s="229"/>
      <c r="P78" s="85" t="str">
        <f t="shared" si="19"/>
        <v/>
      </c>
      <c r="Q78" s="85" t="str">
        <f t="shared" si="20"/>
        <v/>
      </c>
      <c r="R78" s="115" t="str">
        <f t="shared" si="14"/>
        <v/>
      </c>
      <c r="S78" s="75"/>
    </row>
    <row r="79" spans="1:19" ht="16.5" customHeight="1">
      <c r="A79" s="68">
        <v>72</v>
      </c>
      <c r="B79" s="69"/>
      <c r="C79" s="70"/>
      <c r="D79" s="70"/>
      <c r="E79" s="148" t="str">
        <f t="shared" si="21"/>
        <v/>
      </c>
      <c r="F79" s="71" t="str">
        <f t="shared" si="16"/>
        <v/>
      </c>
      <c r="G79" s="70"/>
      <c r="H79" s="70"/>
      <c r="I79" s="149" t="str">
        <f t="shared" si="22"/>
        <v/>
      </c>
      <c r="J79" s="115" t="str">
        <f t="shared" si="17"/>
        <v/>
      </c>
      <c r="K79" s="115" t="str">
        <f t="shared" si="23"/>
        <v/>
      </c>
      <c r="L79" s="115" t="str">
        <f t="shared" si="24"/>
        <v/>
      </c>
      <c r="M79" s="226"/>
      <c r="N79" s="115" t="str">
        <f t="shared" si="18"/>
        <v/>
      </c>
      <c r="O79" s="232"/>
      <c r="P79" s="115" t="str">
        <f t="shared" si="19"/>
        <v/>
      </c>
      <c r="Q79" s="115" t="str">
        <f t="shared" si="20"/>
        <v/>
      </c>
      <c r="R79" s="115" t="str">
        <f t="shared" si="14"/>
        <v/>
      </c>
      <c r="S79" s="69"/>
    </row>
    <row r="80" spans="1:19" ht="16.5" customHeight="1">
      <c r="A80" s="68">
        <v>73</v>
      </c>
      <c r="B80" s="69"/>
      <c r="C80" s="68"/>
      <c r="D80" s="68"/>
      <c r="E80" s="149" t="str">
        <f t="shared" si="21"/>
        <v/>
      </c>
      <c r="F80" s="115" t="str">
        <f t="shared" si="16"/>
        <v/>
      </c>
      <c r="G80" s="68"/>
      <c r="H80" s="68"/>
      <c r="I80" s="149" t="str">
        <f t="shared" si="22"/>
        <v/>
      </c>
      <c r="J80" s="115" t="str">
        <f t="shared" si="17"/>
        <v/>
      </c>
      <c r="K80" s="115" t="str">
        <f t="shared" si="23"/>
        <v/>
      </c>
      <c r="L80" s="115" t="str">
        <f t="shared" si="24"/>
        <v/>
      </c>
      <c r="M80" s="227"/>
      <c r="N80" s="115" t="str">
        <f t="shared" si="18"/>
        <v/>
      </c>
      <c r="O80" s="233"/>
      <c r="P80" s="115" t="str">
        <f t="shared" si="19"/>
        <v/>
      </c>
      <c r="Q80" s="115" t="str">
        <f t="shared" si="20"/>
        <v/>
      </c>
      <c r="R80" s="115" t="str">
        <f t="shared" si="14"/>
        <v/>
      </c>
      <c r="S80" s="69"/>
    </row>
    <row r="81" spans="1:19" ht="16.5" customHeight="1">
      <c r="A81" s="68">
        <v>74</v>
      </c>
      <c r="B81" s="69"/>
      <c r="C81" s="72"/>
      <c r="D81" s="72"/>
      <c r="E81" s="147" t="str">
        <f t="shared" si="21"/>
        <v/>
      </c>
      <c r="F81" s="118" t="str">
        <f t="shared" si="16"/>
        <v/>
      </c>
      <c r="G81" s="72"/>
      <c r="H81" s="72"/>
      <c r="I81" s="149" t="str">
        <f t="shared" si="22"/>
        <v/>
      </c>
      <c r="J81" s="115" t="str">
        <f t="shared" si="17"/>
        <v/>
      </c>
      <c r="K81" s="115" t="str">
        <f t="shared" si="23"/>
        <v/>
      </c>
      <c r="L81" s="115" t="str">
        <f t="shared" si="24"/>
        <v/>
      </c>
      <c r="M81" s="227"/>
      <c r="N81" s="115" t="str">
        <f t="shared" si="18"/>
        <v/>
      </c>
      <c r="O81" s="233"/>
      <c r="P81" s="115" t="str">
        <f t="shared" si="19"/>
        <v/>
      </c>
      <c r="Q81" s="115" t="str">
        <f t="shared" si="20"/>
        <v/>
      </c>
      <c r="R81" s="115" t="str">
        <f t="shared" si="14"/>
        <v/>
      </c>
      <c r="S81" s="69"/>
    </row>
    <row r="82" spans="1:19" ht="16.5" customHeight="1">
      <c r="A82" s="73">
        <v>75</v>
      </c>
      <c r="B82" s="25"/>
      <c r="C82" s="73"/>
      <c r="D82" s="73"/>
      <c r="E82" s="150" t="str">
        <f t="shared" si="21"/>
        <v/>
      </c>
      <c r="F82" s="74" t="str">
        <f t="shared" si="16"/>
        <v/>
      </c>
      <c r="G82" s="73"/>
      <c r="H82" s="73"/>
      <c r="I82" s="150" t="str">
        <f t="shared" si="22"/>
        <v/>
      </c>
      <c r="J82" s="74" t="str">
        <f t="shared" si="17"/>
        <v/>
      </c>
      <c r="K82" s="74" t="str">
        <f t="shared" si="23"/>
        <v/>
      </c>
      <c r="L82" s="74" t="str">
        <f t="shared" si="24"/>
        <v/>
      </c>
      <c r="M82" s="228"/>
      <c r="N82" s="116" t="str">
        <f t="shared" si="18"/>
        <v/>
      </c>
      <c r="O82" s="234"/>
      <c r="P82" s="116" t="str">
        <f t="shared" si="19"/>
        <v/>
      </c>
      <c r="Q82" s="74" t="str">
        <f t="shared" si="20"/>
        <v/>
      </c>
      <c r="R82" s="74" t="str">
        <f t="shared" si="14"/>
        <v/>
      </c>
      <c r="S82" s="25"/>
    </row>
    <row r="83" spans="1:19" ht="16.5" customHeight="1">
      <c r="A83" s="65">
        <v>76</v>
      </c>
      <c r="B83" s="75"/>
      <c r="C83" s="72"/>
      <c r="D83" s="72"/>
      <c r="E83" s="147" t="str">
        <f t="shared" si="21"/>
        <v/>
      </c>
      <c r="F83" s="67" t="str">
        <f t="shared" si="16"/>
        <v/>
      </c>
      <c r="G83" s="72"/>
      <c r="H83" s="66"/>
      <c r="I83" s="152" t="str">
        <f t="shared" si="22"/>
        <v/>
      </c>
      <c r="J83" s="85" t="str">
        <f t="shared" si="17"/>
        <v/>
      </c>
      <c r="K83" s="85" t="str">
        <f t="shared" si="23"/>
        <v/>
      </c>
      <c r="L83" s="85" t="str">
        <f t="shared" si="24"/>
        <v/>
      </c>
      <c r="M83" s="225"/>
      <c r="N83" s="85" t="str">
        <f t="shared" si="18"/>
        <v/>
      </c>
      <c r="O83" s="229"/>
      <c r="P83" s="85" t="str">
        <f t="shared" si="19"/>
        <v/>
      </c>
      <c r="Q83" s="85" t="str">
        <f t="shared" si="20"/>
        <v/>
      </c>
      <c r="R83" s="115" t="str">
        <f t="shared" si="14"/>
        <v/>
      </c>
      <c r="S83" s="75"/>
    </row>
    <row r="84" spans="1:19" ht="16.5" customHeight="1">
      <c r="A84" s="68">
        <v>77</v>
      </c>
      <c r="B84" s="69"/>
      <c r="C84" s="70"/>
      <c r="D84" s="70"/>
      <c r="E84" s="148" t="str">
        <f t="shared" si="21"/>
        <v/>
      </c>
      <c r="F84" s="71" t="str">
        <f t="shared" si="16"/>
        <v/>
      </c>
      <c r="G84" s="70"/>
      <c r="H84" s="70"/>
      <c r="I84" s="149" t="str">
        <f t="shared" si="22"/>
        <v/>
      </c>
      <c r="J84" s="115" t="str">
        <f t="shared" si="17"/>
        <v/>
      </c>
      <c r="K84" s="115" t="str">
        <f t="shared" si="23"/>
        <v/>
      </c>
      <c r="L84" s="115" t="str">
        <f t="shared" si="24"/>
        <v/>
      </c>
      <c r="M84" s="226"/>
      <c r="N84" s="115" t="str">
        <f t="shared" si="18"/>
        <v/>
      </c>
      <c r="O84" s="232"/>
      <c r="P84" s="115" t="str">
        <f t="shared" si="19"/>
        <v/>
      </c>
      <c r="Q84" s="115" t="str">
        <f t="shared" si="20"/>
        <v/>
      </c>
      <c r="R84" s="115" t="str">
        <f t="shared" si="14"/>
        <v/>
      </c>
      <c r="S84" s="69"/>
    </row>
    <row r="85" spans="1:19" ht="16.5" customHeight="1">
      <c r="A85" s="68">
        <v>78</v>
      </c>
      <c r="B85" s="69"/>
      <c r="C85" s="68"/>
      <c r="D85" s="68"/>
      <c r="E85" s="149" t="str">
        <f t="shared" si="21"/>
        <v/>
      </c>
      <c r="F85" s="115" t="str">
        <f t="shared" si="16"/>
        <v/>
      </c>
      <c r="G85" s="68"/>
      <c r="H85" s="68"/>
      <c r="I85" s="149" t="str">
        <f t="shared" si="22"/>
        <v/>
      </c>
      <c r="J85" s="115" t="str">
        <f t="shared" si="17"/>
        <v/>
      </c>
      <c r="K85" s="115" t="str">
        <f t="shared" si="23"/>
        <v/>
      </c>
      <c r="L85" s="115" t="str">
        <f t="shared" si="24"/>
        <v/>
      </c>
      <c r="M85" s="227"/>
      <c r="N85" s="115" t="str">
        <f t="shared" si="18"/>
        <v/>
      </c>
      <c r="O85" s="233"/>
      <c r="P85" s="115" t="str">
        <f t="shared" si="19"/>
        <v/>
      </c>
      <c r="Q85" s="115" t="str">
        <f t="shared" si="20"/>
        <v/>
      </c>
      <c r="R85" s="115" t="str">
        <f t="shared" si="14"/>
        <v/>
      </c>
      <c r="S85" s="69"/>
    </row>
    <row r="86" spans="1:19" ht="16.5" customHeight="1">
      <c r="A86" s="68">
        <v>79</v>
      </c>
      <c r="B86" s="69"/>
      <c r="C86" s="72"/>
      <c r="D86" s="72"/>
      <c r="E86" s="147" t="str">
        <f t="shared" si="21"/>
        <v/>
      </c>
      <c r="F86" s="118" t="str">
        <f t="shared" si="16"/>
        <v/>
      </c>
      <c r="G86" s="72"/>
      <c r="H86" s="72"/>
      <c r="I86" s="149" t="str">
        <f t="shared" si="22"/>
        <v/>
      </c>
      <c r="J86" s="115" t="str">
        <f t="shared" si="17"/>
        <v/>
      </c>
      <c r="K86" s="115" t="str">
        <f t="shared" si="23"/>
        <v/>
      </c>
      <c r="L86" s="115" t="str">
        <f t="shared" si="24"/>
        <v/>
      </c>
      <c r="M86" s="227"/>
      <c r="N86" s="115" t="str">
        <f t="shared" si="18"/>
        <v/>
      </c>
      <c r="O86" s="233"/>
      <c r="P86" s="115" t="str">
        <f t="shared" si="19"/>
        <v/>
      </c>
      <c r="Q86" s="115" t="str">
        <f t="shared" si="20"/>
        <v/>
      </c>
      <c r="R86" s="115" t="str">
        <f t="shared" si="14"/>
        <v/>
      </c>
      <c r="S86" s="69"/>
    </row>
    <row r="87" spans="1:19" ht="16.5" customHeight="1">
      <c r="A87" s="73">
        <v>80</v>
      </c>
      <c r="B87" s="25"/>
      <c r="C87" s="73"/>
      <c r="D87" s="73"/>
      <c r="E87" s="150" t="str">
        <f t="shared" si="21"/>
        <v/>
      </c>
      <c r="F87" s="74" t="str">
        <f t="shared" si="16"/>
        <v/>
      </c>
      <c r="G87" s="73"/>
      <c r="H87" s="73"/>
      <c r="I87" s="150" t="str">
        <f t="shared" si="22"/>
        <v/>
      </c>
      <c r="J87" s="74" t="str">
        <f t="shared" si="17"/>
        <v/>
      </c>
      <c r="K87" s="74" t="str">
        <f t="shared" si="23"/>
        <v/>
      </c>
      <c r="L87" s="74" t="str">
        <f t="shared" si="24"/>
        <v/>
      </c>
      <c r="M87" s="228"/>
      <c r="N87" s="116" t="str">
        <f t="shared" si="18"/>
        <v/>
      </c>
      <c r="O87" s="234"/>
      <c r="P87" s="116" t="str">
        <f t="shared" si="19"/>
        <v/>
      </c>
      <c r="Q87" s="74" t="str">
        <f t="shared" si="20"/>
        <v/>
      </c>
      <c r="R87" s="74" t="str">
        <f t="shared" si="14"/>
        <v/>
      </c>
      <c r="S87" s="25"/>
    </row>
    <row r="88" spans="1:19" ht="16.5" customHeight="1">
      <c r="A88" s="65">
        <v>81</v>
      </c>
      <c r="B88" s="24"/>
      <c r="C88" s="66"/>
      <c r="D88" s="66"/>
      <c r="E88" s="147" t="str">
        <f t="shared" si="21"/>
        <v/>
      </c>
      <c r="F88" s="67" t="str">
        <f t="shared" si="16"/>
        <v/>
      </c>
      <c r="G88" s="66"/>
      <c r="H88" s="66"/>
      <c r="I88" s="152" t="str">
        <f t="shared" si="22"/>
        <v/>
      </c>
      <c r="J88" s="85" t="str">
        <f t="shared" si="17"/>
        <v/>
      </c>
      <c r="K88" s="85" t="str">
        <f t="shared" si="23"/>
        <v/>
      </c>
      <c r="L88" s="85" t="str">
        <f t="shared" si="24"/>
        <v/>
      </c>
      <c r="M88" s="225"/>
      <c r="N88" s="85" t="str">
        <f t="shared" si="18"/>
        <v/>
      </c>
      <c r="O88" s="229"/>
      <c r="P88" s="85" t="str">
        <f t="shared" si="19"/>
        <v/>
      </c>
      <c r="Q88" s="85" t="str">
        <f t="shared" si="20"/>
        <v/>
      </c>
      <c r="R88" s="115" t="str">
        <f t="shared" si="14"/>
        <v/>
      </c>
      <c r="S88" s="24"/>
    </row>
    <row r="89" spans="1:19" ht="16.5" customHeight="1">
      <c r="A89" s="68">
        <v>82</v>
      </c>
      <c r="B89" s="69"/>
      <c r="C89" s="70"/>
      <c r="D89" s="70"/>
      <c r="E89" s="148" t="str">
        <f t="shared" si="21"/>
        <v/>
      </c>
      <c r="F89" s="71" t="str">
        <f t="shared" si="16"/>
        <v/>
      </c>
      <c r="G89" s="70"/>
      <c r="H89" s="70"/>
      <c r="I89" s="149" t="str">
        <f t="shared" si="22"/>
        <v/>
      </c>
      <c r="J89" s="115" t="str">
        <f t="shared" si="17"/>
        <v/>
      </c>
      <c r="K89" s="115" t="str">
        <f t="shared" si="23"/>
        <v/>
      </c>
      <c r="L89" s="115" t="str">
        <f t="shared" si="24"/>
        <v/>
      </c>
      <c r="M89" s="226"/>
      <c r="N89" s="115" t="str">
        <f t="shared" si="18"/>
        <v/>
      </c>
      <c r="O89" s="232"/>
      <c r="P89" s="115" t="str">
        <f t="shared" si="19"/>
        <v/>
      </c>
      <c r="Q89" s="115" t="str">
        <f t="shared" si="20"/>
        <v/>
      </c>
      <c r="R89" s="115" t="str">
        <f t="shared" si="14"/>
        <v/>
      </c>
      <c r="S89" s="69"/>
    </row>
    <row r="90" spans="1:19" ht="16.5" customHeight="1">
      <c r="A90" s="68">
        <v>83</v>
      </c>
      <c r="B90" s="69"/>
      <c r="C90" s="68"/>
      <c r="D90" s="68"/>
      <c r="E90" s="149" t="str">
        <f t="shared" si="21"/>
        <v/>
      </c>
      <c r="F90" s="115" t="str">
        <f t="shared" si="16"/>
        <v/>
      </c>
      <c r="G90" s="68"/>
      <c r="H90" s="68"/>
      <c r="I90" s="149" t="str">
        <f t="shared" si="22"/>
        <v/>
      </c>
      <c r="J90" s="115" t="str">
        <f t="shared" si="17"/>
        <v/>
      </c>
      <c r="K90" s="115" t="str">
        <f t="shared" si="23"/>
        <v/>
      </c>
      <c r="L90" s="115" t="str">
        <f t="shared" si="24"/>
        <v/>
      </c>
      <c r="M90" s="227"/>
      <c r="N90" s="115" t="str">
        <f t="shared" si="18"/>
        <v/>
      </c>
      <c r="O90" s="233"/>
      <c r="P90" s="115" t="str">
        <f t="shared" si="19"/>
        <v/>
      </c>
      <c r="Q90" s="115" t="str">
        <f t="shared" si="20"/>
        <v/>
      </c>
      <c r="R90" s="115" t="str">
        <f t="shared" si="14"/>
        <v/>
      </c>
      <c r="S90" s="69"/>
    </row>
    <row r="91" spans="1:19" ht="16.5" customHeight="1">
      <c r="A91" s="68">
        <v>84</v>
      </c>
      <c r="B91" s="69"/>
      <c r="C91" s="72"/>
      <c r="D91" s="72"/>
      <c r="E91" s="147" t="str">
        <f t="shared" si="21"/>
        <v/>
      </c>
      <c r="F91" s="118" t="str">
        <f t="shared" si="16"/>
        <v/>
      </c>
      <c r="G91" s="72"/>
      <c r="H91" s="72"/>
      <c r="I91" s="149" t="str">
        <f t="shared" si="22"/>
        <v/>
      </c>
      <c r="J91" s="115" t="str">
        <f t="shared" si="17"/>
        <v/>
      </c>
      <c r="K91" s="115" t="str">
        <f t="shared" si="23"/>
        <v/>
      </c>
      <c r="L91" s="115" t="str">
        <f t="shared" si="24"/>
        <v/>
      </c>
      <c r="M91" s="227"/>
      <c r="N91" s="115" t="str">
        <f t="shared" si="18"/>
        <v/>
      </c>
      <c r="O91" s="233"/>
      <c r="P91" s="115" t="str">
        <f t="shared" si="19"/>
        <v/>
      </c>
      <c r="Q91" s="115" t="str">
        <f t="shared" si="20"/>
        <v/>
      </c>
      <c r="R91" s="115" t="str">
        <f t="shared" si="14"/>
        <v/>
      </c>
      <c r="S91" s="69"/>
    </row>
    <row r="92" spans="1:19" ht="16.5" customHeight="1">
      <c r="A92" s="73">
        <v>85</v>
      </c>
      <c r="B92" s="25"/>
      <c r="C92" s="73"/>
      <c r="D92" s="73"/>
      <c r="E92" s="150" t="str">
        <f t="shared" si="21"/>
        <v/>
      </c>
      <c r="F92" s="74" t="str">
        <f t="shared" si="16"/>
        <v/>
      </c>
      <c r="G92" s="73"/>
      <c r="H92" s="73"/>
      <c r="I92" s="150" t="str">
        <f t="shared" si="22"/>
        <v/>
      </c>
      <c r="J92" s="74" t="str">
        <f t="shared" si="17"/>
        <v/>
      </c>
      <c r="K92" s="74" t="str">
        <f t="shared" si="23"/>
        <v/>
      </c>
      <c r="L92" s="74" t="str">
        <f t="shared" si="24"/>
        <v/>
      </c>
      <c r="M92" s="228"/>
      <c r="N92" s="116" t="str">
        <f t="shared" si="18"/>
        <v/>
      </c>
      <c r="O92" s="234"/>
      <c r="P92" s="116" t="str">
        <f t="shared" si="19"/>
        <v/>
      </c>
      <c r="Q92" s="74" t="str">
        <f t="shared" si="20"/>
        <v/>
      </c>
      <c r="R92" s="74" t="str">
        <f t="shared" si="14"/>
        <v/>
      </c>
      <c r="S92" s="25"/>
    </row>
    <row r="93" spans="1:19" ht="16.5" customHeight="1">
      <c r="A93" s="65">
        <v>86</v>
      </c>
      <c r="B93" s="24"/>
      <c r="C93" s="66"/>
      <c r="D93" s="66"/>
      <c r="E93" s="147" t="str">
        <f t="shared" si="21"/>
        <v/>
      </c>
      <c r="F93" s="67" t="str">
        <f t="shared" si="16"/>
        <v/>
      </c>
      <c r="G93" s="66"/>
      <c r="H93" s="66"/>
      <c r="I93" s="152" t="str">
        <f t="shared" si="22"/>
        <v/>
      </c>
      <c r="J93" s="85" t="str">
        <f t="shared" si="17"/>
        <v/>
      </c>
      <c r="K93" s="85" t="str">
        <f t="shared" si="23"/>
        <v/>
      </c>
      <c r="L93" s="85" t="str">
        <f t="shared" si="24"/>
        <v/>
      </c>
      <c r="M93" s="225"/>
      <c r="N93" s="85" t="str">
        <f t="shared" si="18"/>
        <v/>
      </c>
      <c r="O93" s="229"/>
      <c r="P93" s="85" t="str">
        <f t="shared" si="19"/>
        <v/>
      </c>
      <c r="Q93" s="85" t="str">
        <f t="shared" si="20"/>
        <v/>
      </c>
      <c r="R93" s="115" t="str">
        <f t="shared" si="14"/>
        <v/>
      </c>
      <c r="S93" s="24"/>
    </row>
    <row r="94" spans="1:19" ht="16.5" customHeight="1">
      <c r="A94" s="68">
        <v>87</v>
      </c>
      <c r="B94" s="69"/>
      <c r="C94" s="70"/>
      <c r="D94" s="70"/>
      <c r="E94" s="148" t="str">
        <f t="shared" si="21"/>
        <v/>
      </c>
      <c r="F94" s="71" t="str">
        <f t="shared" si="16"/>
        <v/>
      </c>
      <c r="G94" s="70"/>
      <c r="H94" s="70"/>
      <c r="I94" s="149" t="str">
        <f t="shared" si="22"/>
        <v/>
      </c>
      <c r="J94" s="115" t="str">
        <f t="shared" si="17"/>
        <v/>
      </c>
      <c r="K94" s="115" t="str">
        <f t="shared" si="23"/>
        <v/>
      </c>
      <c r="L94" s="115" t="str">
        <f t="shared" si="24"/>
        <v/>
      </c>
      <c r="M94" s="226"/>
      <c r="N94" s="115" t="str">
        <f t="shared" si="18"/>
        <v/>
      </c>
      <c r="O94" s="232"/>
      <c r="P94" s="115" t="str">
        <f t="shared" si="19"/>
        <v/>
      </c>
      <c r="Q94" s="115" t="str">
        <f t="shared" si="20"/>
        <v/>
      </c>
      <c r="R94" s="115" t="str">
        <f t="shared" si="14"/>
        <v/>
      </c>
      <c r="S94" s="69"/>
    </row>
    <row r="95" spans="1:19" ht="16.5" customHeight="1">
      <c r="A95" s="68">
        <v>88</v>
      </c>
      <c r="B95" s="69"/>
      <c r="C95" s="68"/>
      <c r="D95" s="68"/>
      <c r="E95" s="149" t="str">
        <f t="shared" si="21"/>
        <v/>
      </c>
      <c r="F95" s="115" t="str">
        <f t="shared" si="16"/>
        <v/>
      </c>
      <c r="G95" s="68"/>
      <c r="H95" s="68"/>
      <c r="I95" s="149" t="str">
        <f t="shared" si="22"/>
        <v/>
      </c>
      <c r="J95" s="115" t="str">
        <f t="shared" si="17"/>
        <v/>
      </c>
      <c r="K95" s="115" t="str">
        <f t="shared" si="23"/>
        <v/>
      </c>
      <c r="L95" s="115" t="str">
        <f t="shared" si="24"/>
        <v/>
      </c>
      <c r="M95" s="227"/>
      <c r="N95" s="115" t="str">
        <f t="shared" si="18"/>
        <v/>
      </c>
      <c r="O95" s="233"/>
      <c r="P95" s="115" t="str">
        <f t="shared" si="19"/>
        <v/>
      </c>
      <c r="Q95" s="115" t="str">
        <f t="shared" si="20"/>
        <v/>
      </c>
      <c r="R95" s="115" t="str">
        <f t="shared" si="14"/>
        <v/>
      </c>
      <c r="S95" s="69"/>
    </row>
    <row r="96" spans="1:19" ht="16.5" customHeight="1">
      <c r="A96" s="68">
        <v>89</v>
      </c>
      <c r="B96" s="69"/>
      <c r="C96" s="72"/>
      <c r="D96" s="72"/>
      <c r="E96" s="147" t="str">
        <f t="shared" si="21"/>
        <v/>
      </c>
      <c r="F96" s="118" t="str">
        <f t="shared" si="16"/>
        <v/>
      </c>
      <c r="G96" s="72"/>
      <c r="H96" s="72"/>
      <c r="I96" s="149" t="str">
        <f t="shared" si="22"/>
        <v/>
      </c>
      <c r="J96" s="115" t="str">
        <f t="shared" si="17"/>
        <v/>
      </c>
      <c r="K96" s="115" t="str">
        <f t="shared" si="23"/>
        <v/>
      </c>
      <c r="L96" s="115" t="str">
        <f t="shared" si="24"/>
        <v/>
      </c>
      <c r="M96" s="227"/>
      <c r="N96" s="115" t="str">
        <f t="shared" si="18"/>
        <v/>
      </c>
      <c r="O96" s="233"/>
      <c r="P96" s="115" t="str">
        <f t="shared" si="19"/>
        <v/>
      </c>
      <c r="Q96" s="115" t="str">
        <f t="shared" si="20"/>
        <v/>
      </c>
      <c r="R96" s="115" t="str">
        <f t="shared" si="14"/>
        <v/>
      </c>
      <c r="S96" s="69"/>
    </row>
    <row r="97" spans="1:19" ht="16.5" customHeight="1">
      <c r="A97" s="73">
        <v>90</v>
      </c>
      <c r="B97" s="25"/>
      <c r="C97" s="73"/>
      <c r="D97" s="73"/>
      <c r="E97" s="150" t="str">
        <f t="shared" si="21"/>
        <v/>
      </c>
      <c r="F97" s="74" t="str">
        <f t="shared" si="16"/>
        <v/>
      </c>
      <c r="G97" s="73"/>
      <c r="H97" s="73"/>
      <c r="I97" s="150" t="str">
        <f t="shared" si="22"/>
        <v/>
      </c>
      <c r="J97" s="74" t="str">
        <f t="shared" si="17"/>
        <v/>
      </c>
      <c r="K97" s="74" t="str">
        <f t="shared" si="23"/>
        <v/>
      </c>
      <c r="L97" s="74" t="str">
        <f t="shared" si="24"/>
        <v/>
      </c>
      <c r="M97" s="228"/>
      <c r="N97" s="116" t="str">
        <f t="shared" si="18"/>
        <v/>
      </c>
      <c r="O97" s="234"/>
      <c r="P97" s="116" t="str">
        <f t="shared" si="19"/>
        <v/>
      </c>
      <c r="Q97" s="74" t="str">
        <f t="shared" si="20"/>
        <v/>
      </c>
      <c r="R97" s="74" t="str">
        <f t="shared" si="14"/>
        <v/>
      </c>
      <c r="S97" s="25"/>
    </row>
    <row r="98" spans="1:19" ht="16.5" customHeight="1">
      <c r="A98" s="65">
        <v>91</v>
      </c>
      <c r="B98" s="75"/>
      <c r="C98" s="72"/>
      <c r="D98" s="72"/>
      <c r="E98" s="147" t="str">
        <f t="shared" si="21"/>
        <v/>
      </c>
      <c r="F98" s="67" t="str">
        <f t="shared" si="16"/>
        <v/>
      </c>
      <c r="G98" s="72"/>
      <c r="H98" s="66"/>
      <c r="I98" s="152" t="str">
        <f t="shared" si="22"/>
        <v/>
      </c>
      <c r="J98" s="85" t="str">
        <f t="shared" si="17"/>
        <v/>
      </c>
      <c r="K98" s="85" t="str">
        <f t="shared" si="23"/>
        <v/>
      </c>
      <c r="L98" s="85" t="str">
        <f t="shared" si="24"/>
        <v/>
      </c>
      <c r="M98" s="225"/>
      <c r="N98" s="85" t="str">
        <f t="shared" si="18"/>
        <v/>
      </c>
      <c r="O98" s="229"/>
      <c r="P98" s="85" t="str">
        <f t="shared" si="19"/>
        <v/>
      </c>
      <c r="Q98" s="85" t="str">
        <f t="shared" si="20"/>
        <v/>
      </c>
      <c r="R98" s="115" t="str">
        <f t="shared" si="14"/>
        <v/>
      </c>
      <c r="S98" s="75"/>
    </row>
    <row r="99" spans="1:19" ht="16.5" customHeight="1">
      <c r="A99" s="68">
        <v>92</v>
      </c>
      <c r="B99" s="69"/>
      <c r="C99" s="70"/>
      <c r="D99" s="70"/>
      <c r="E99" s="148" t="str">
        <f t="shared" si="21"/>
        <v/>
      </c>
      <c r="F99" s="71" t="str">
        <f t="shared" si="16"/>
        <v/>
      </c>
      <c r="G99" s="70"/>
      <c r="H99" s="70"/>
      <c r="I99" s="149" t="str">
        <f t="shared" si="22"/>
        <v/>
      </c>
      <c r="J99" s="115" t="str">
        <f t="shared" si="17"/>
        <v/>
      </c>
      <c r="K99" s="115" t="str">
        <f t="shared" si="23"/>
        <v/>
      </c>
      <c r="L99" s="115" t="str">
        <f t="shared" si="24"/>
        <v/>
      </c>
      <c r="M99" s="226"/>
      <c r="N99" s="115" t="str">
        <f t="shared" si="18"/>
        <v/>
      </c>
      <c r="O99" s="232"/>
      <c r="P99" s="115" t="str">
        <f t="shared" si="19"/>
        <v/>
      </c>
      <c r="Q99" s="115" t="str">
        <f t="shared" si="20"/>
        <v/>
      </c>
      <c r="R99" s="115" t="str">
        <f t="shared" si="14"/>
        <v/>
      </c>
      <c r="S99" s="69"/>
    </row>
    <row r="100" spans="1:19" ht="16.5" customHeight="1">
      <c r="A100" s="68">
        <v>93</v>
      </c>
      <c r="B100" s="69"/>
      <c r="C100" s="68"/>
      <c r="D100" s="68"/>
      <c r="E100" s="149" t="str">
        <f t="shared" si="21"/>
        <v/>
      </c>
      <c r="F100" s="115" t="str">
        <f t="shared" si="16"/>
        <v/>
      </c>
      <c r="G100" s="68"/>
      <c r="H100" s="68"/>
      <c r="I100" s="149" t="str">
        <f t="shared" si="22"/>
        <v/>
      </c>
      <c r="J100" s="115" t="str">
        <f t="shared" si="17"/>
        <v/>
      </c>
      <c r="K100" s="115" t="str">
        <f t="shared" si="23"/>
        <v/>
      </c>
      <c r="L100" s="115" t="str">
        <f t="shared" si="24"/>
        <v/>
      </c>
      <c r="M100" s="227"/>
      <c r="N100" s="115" t="str">
        <f t="shared" si="18"/>
        <v/>
      </c>
      <c r="O100" s="233"/>
      <c r="P100" s="115" t="str">
        <f t="shared" si="19"/>
        <v/>
      </c>
      <c r="Q100" s="115" t="str">
        <f t="shared" si="20"/>
        <v/>
      </c>
      <c r="R100" s="115" t="str">
        <f t="shared" si="14"/>
        <v/>
      </c>
      <c r="S100" s="69"/>
    </row>
    <row r="101" spans="1:19" ht="16.5" customHeight="1">
      <c r="A101" s="68">
        <v>94</v>
      </c>
      <c r="B101" s="69"/>
      <c r="C101" s="72"/>
      <c r="D101" s="72"/>
      <c r="E101" s="147" t="str">
        <f t="shared" si="21"/>
        <v/>
      </c>
      <c r="F101" s="118" t="str">
        <f t="shared" si="16"/>
        <v/>
      </c>
      <c r="G101" s="72"/>
      <c r="H101" s="72"/>
      <c r="I101" s="149" t="str">
        <f t="shared" si="22"/>
        <v/>
      </c>
      <c r="J101" s="115" t="str">
        <f t="shared" si="17"/>
        <v/>
      </c>
      <c r="K101" s="115" t="str">
        <f t="shared" si="23"/>
        <v/>
      </c>
      <c r="L101" s="115" t="str">
        <f t="shared" si="24"/>
        <v/>
      </c>
      <c r="M101" s="227"/>
      <c r="N101" s="115" t="str">
        <f t="shared" si="18"/>
        <v/>
      </c>
      <c r="O101" s="233"/>
      <c r="P101" s="115" t="str">
        <f t="shared" si="19"/>
        <v/>
      </c>
      <c r="Q101" s="115" t="str">
        <f t="shared" si="20"/>
        <v/>
      </c>
      <c r="R101" s="115" t="str">
        <f t="shared" si="14"/>
        <v/>
      </c>
      <c r="S101" s="69"/>
    </row>
    <row r="102" spans="1:19" ht="16.5" customHeight="1">
      <c r="A102" s="73">
        <v>95</v>
      </c>
      <c r="B102" s="25"/>
      <c r="C102" s="73"/>
      <c r="D102" s="73"/>
      <c r="E102" s="150" t="str">
        <f t="shared" si="21"/>
        <v/>
      </c>
      <c r="F102" s="74" t="str">
        <f t="shared" si="16"/>
        <v/>
      </c>
      <c r="G102" s="73"/>
      <c r="H102" s="73"/>
      <c r="I102" s="150" t="str">
        <f t="shared" si="22"/>
        <v/>
      </c>
      <c r="J102" s="74" t="str">
        <f t="shared" si="17"/>
        <v/>
      </c>
      <c r="K102" s="74" t="str">
        <f t="shared" si="23"/>
        <v/>
      </c>
      <c r="L102" s="74" t="str">
        <f t="shared" si="24"/>
        <v/>
      </c>
      <c r="M102" s="228"/>
      <c r="N102" s="116" t="str">
        <f t="shared" si="18"/>
        <v/>
      </c>
      <c r="O102" s="234"/>
      <c r="P102" s="116" t="str">
        <f t="shared" si="19"/>
        <v/>
      </c>
      <c r="Q102" s="74" t="str">
        <f t="shared" si="20"/>
        <v/>
      </c>
      <c r="R102" s="74" t="str">
        <f t="shared" si="14"/>
        <v/>
      </c>
      <c r="S102" s="25"/>
    </row>
    <row r="103" spans="1:19" ht="16.5" customHeight="1">
      <c r="A103" s="65">
        <v>96</v>
      </c>
      <c r="B103" s="75"/>
      <c r="C103" s="72"/>
      <c r="D103" s="72"/>
      <c r="E103" s="147" t="str">
        <f t="shared" si="21"/>
        <v/>
      </c>
      <c r="F103" s="67" t="str">
        <f t="shared" si="16"/>
        <v/>
      </c>
      <c r="G103" s="72"/>
      <c r="H103" s="66"/>
      <c r="I103" s="152" t="str">
        <f t="shared" si="22"/>
        <v/>
      </c>
      <c r="J103" s="85" t="str">
        <f t="shared" si="17"/>
        <v/>
      </c>
      <c r="K103" s="85" t="str">
        <f t="shared" si="23"/>
        <v/>
      </c>
      <c r="L103" s="85" t="str">
        <f t="shared" si="24"/>
        <v/>
      </c>
      <c r="M103" s="225"/>
      <c r="N103" s="85" t="str">
        <f t="shared" si="18"/>
        <v/>
      </c>
      <c r="O103" s="229"/>
      <c r="P103" s="85" t="str">
        <f t="shared" si="19"/>
        <v/>
      </c>
      <c r="Q103" s="85" t="str">
        <f t="shared" si="20"/>
        <v/>
      </c>
      <c r="R103" s="115" t="str">
        <f t="shared" si="14"/>
        <v/>
      </c>
      <c r="S103" s="75"/>
    </row>
    <row r="104" spans="1:19" ht="16.5" customHeight="1">
      <c r="A104" s="68">
        <v>97</v>
      </c>
      <c r="B104" s="69"/>
      <c r="C104" s="70"/>
      <c r="D104" s="70"/>
      <c r="E104" s="148" t="str">
        <f t="shared" si="21"/>
        <v/>
      </c>
      <c r="F104" s="71" t="str">
        <f t="shared" si="16"/>
        <v/>
      </c>
      <c r="G104" s="70"/>
      <c r="H104" s="70"/>
      <c r="I104" s="149" t="str">
        <f t="shared" si="22"/>
        <v/>
      </c>
      <c r="J104" s="115" t="str">
        <f t="shared" si="17"/>
        <v/>
      </c>
      <c r="K104" s="115" t="str">
        <f t="shared" si="23"/>
        <v/>
      </c>
      <c r="L104" s="115" t="str">
        <f t="shared" si="24"/>
        <v/>
      </c>
      <c r="M104" s="226"/>
      <c r="N104" s="115" t="str">
        <f t="shared" si="18"/>
        <v/>
      </c>
      <c r="O104" s="232"/>
      <c r="P104" s="115" t="str">
        <f t="shared" si="19"/>
        <v/>
      </c>
      <c r="Q104" s="115" t="str">
        <f t="shared" si="20"/>
        <v/>
      </c>
      <c r="R104" s="115" t="str">
        <f t="shared" si="14"/>
        <v/>
      </c>
      <c r="S104" s="69"/>
    </row>
    <row r="105" spans="1:19" ht="16.5" customHeight="1">
      <c r="A105" s="68">
        <v>98</v>
      </c>
      <c r="B105" s="69"/>
      <c r="C105" s="68"/>
      <c r="D105" s="68"/>
      <c r="E105" s="149" t="str">
        <f t="shared" si="21"/>
        <v/>
      </c>
      <c r="F105" s="115" t="str">
        <f t="shared" si="16"/>
        <v/>
      </c>
      <c r="G105" s="68"/>
      <c r="H105" s="68"/>
      <c r="I105" s="149" t="str">
        <f t="shared" si="22"/>
        <v/>
      </c>
      <c r="J105" s="115" t="str">
        <f t="shared" si="17"/>
        <v/>
      </c>
      <c r="K105" s="115" t="str">
        <f t="shared" si="23"/>
        <v/>
      </c>
      <c r="L105" s="115" t="str">
        <f t="shared" si="24"/>
        <v/>
      </c>
      <c r="M105" s="227"/>
      <c r="N105" s="115" t="str">
        <f t="shared" si="18"/>
        <v/>
      </c>
      <c r="O105" s="233"/>
      <c r="P105" s="115" t="str">
        <f t="shared" si="19"/>
        <v/>
      </c>
      <c r="Q105" s="115" t="str">
        <f t="shared" si="20"/>
        <v/>
      </c>
      <c r="R105" s="115" t="str">
        <f t="shared" si="14"/>
        <v/>
      </c>
      <c r="S105" s="69"/>
    </row>
    <row r="106" spans="1:19" ht="16.5" customHeight="1">
      <c r="A106" s="68">
        <v>99</v>
      </c>
      <c r="B106" s="69"/>
      <c r="C106" s="72"/>
      <c r="D106" s="72"/>
      <c r="E106" s="147" t="str">
        <f t="shared" si="21"/>
        <v/>
      </c>
      <c r="F106" s="118" t="str">
        <f t="shared" si="16"/>
        <v/>
      </c>
      <c r="G106" s="72"/>
      <c r="H106" s="72"/>
      <c r="I106" s="149" t="str">
        <f t="shared" si="22"/>
        <v/>
      </c>
      <c r="J106" s="115" t="str">
        <f t="shared" si="17"/>
        <v/>
      </c>
      <c r="K106" s="115" t="str">
        <f t="shared" si="23"/>
        <v/>
      </c>
      <c r="L106" s="115" t="str">
        <f t="shared" si="24"/>
        <v/>
      </c>
      <c r="M106" s="227"/>
      <c r="N106" s="115" t="str">
        <f t="shared" si="18"/>
        <v/>
      </c>
      <c r="O106" s="233"/>
      <c r="P106" s="115" t="str">
        <f t="shared" si="19"/>
        <v/>
      </c>
      <c r="Q106" s="115" t="str">
        <f t="shared" si="20"/>
        <v/>
      </c>
      <c r="R106" s="115" t="str">
        <f t="shared" si="14"/>
        <v/>
      </c>
      <c r="S106" s="69"/>
    </row>
    <row r="107" spans="1:19" ht="16.5" customHeight="1">
      <c r="A107" s="73">
        <v>100</v>
      </c>
      <c r="B107" s="25"/>
      <c r="C107" s="73"/>
      <c r="D107" s="73"/>
      <c r="E107" s="150" t="str">
        <f t="shared" si="21"/>
        <v/>
      </c>
      <c r="F107" s="74" t="str">
        <f t="shared" si="16"/>
        <v/>
      </c>
      <c r="G107" s="73"/>
      <c r="H107" s="73"/>
      <c r="I107" s="150" t="str">
        <f t="shared" si="22"/>
        <v/>
      </c>
      <c r="J107" s="74" t="str">
        <f t="shared" si="17"/>
        <v/>
      </c>
      <c r="K107" s="74" t="str">
        <f t="shared" si="23"/>
        <v/>
      </c>
      <c r="L107" s="74" t="str">
        <f t="shared" si="24"/>
        <v/>
      </c>
      <c r="M107" s="228"/>
      <c r="N107" s="124" t="str">
        <f t="shared" si="18"/>
        <v/>
      </c>
      <c r="O107" s="234"/>
      <c r="P107" s="124" t="str">
        <f t="shared" si="19"/>
        <v/>
      </c>
      <c r="Q107" s="74" t="str">
        <f t="shared" si="20"/>
        <v/>
      </c>
      <c r="R107" s="74" t="str">
        <f t="shared" si="14"/>
        <v/>
      </c>
      <c r="S107" s="25"/>
    </row>
    <row r="108" spans="1:19" ht="16.5" customHeight="1">
      <c r="A108" s="65">
        <v>101</v>
      </c>
      <c r="B108" s="24"/>
      <c r="C108" s="66"/>
      <c r="D108" s="66"/>
      <c r="E108" s="151" t="str">
        <f t="shared" si="21"/>
        <v/>
      </c>
      <c r="F108" s="67" t="str">
        <f t="shared" si="16"/>
        <v/>
      </c>
      <c r="G108" s="66"/>
      <c r="H108" s="66"/>
      <c r="I108" s="152" t="str">
        <f t="shared" si="22"/>
        <v/>
      </c>
      <c r="J108" s="85" t="str">
        <f t="shared" si="17"/>
        <v/>
      </c>
      <c r="K108" s="85" t="str">
        <f t="shared" si="23"/>
        <v/>
      </c>
      <c r="L108" s="85" t="str">
        <f t="shared" si="24"/>
        <v/>
      </c>
      <c r="M108" s="225"/>
      <c r="N108" s="85" t="str">
        <f t="shared" si="18"/>
        <v/>
      </c>
      <c r="O108" s="229"/>
      <c r="P108" s="85" t="str">
        <f t="shared" si="19"/>
        <v/>
      </c>
      <c r="Q108" s="85" t="str">
        <f t="shared" si="20"/>
        <v/>
      </c>
      <c r="R108" s="85" t="str">
        <f t="shared" si="14"/>
        <v/>
      </c>
      <c r="S108" s="24"/>
    </row>
    <row r="109" spans="1:19" ht="16.5" customHeight="1">
      <c r="A109" s="68">
        <v>102</v>
      </c>
      <c r="B109" s="69"/>
      <c r="C109" s="70"/>
      <c r="D109" s="70"/>
      <c r="E109" s="148" t="str">
        <f t="shared" si="21"/>
        <v/>
      </c>
      <c r="F109" s="71" t="str">
        <f t="shared" si="16"/>
        <v/>
      </c>
      <c r="G109" s="70"/>
      <c r="H109" s="70"/>
      <c r="I109" s="149" t="str">
        <f t="shared" si="22"/>
        <v/>
      </c>
      <c r="J109" s="115" t="str">
        <f t="shared" si="17"/>
        <v/>
      </c>
      <c r="K109" s="115" t="str">
        <f t="shared" si="23"/>
        <v/>
      </c>
      <c r="L109" s="115" t="str">
        <f t="shared" si="24"/>
        <v/>
      </c>
      <c r="M109" s="226"/>
      <c r="N109" s="115" t="str">
        <f t="shared" si="18"/>
        <v/>
      </c>
      <c r="O109" s="232"/>
      <c r="P109" s="115" t="str">
        <f t="shared" si="19"/>
        <v/>
      </c>
      <c r="Q109" s="115" t="str">
        <f t="shared" si="20"/>
        <v/>
      </c>
      <c r="R109" s="115" t="str">
        <f t="shared" si="14"/>
        <v/>
      </c>
      <c r="S109" s="69"/>
    </row>
    <row r="110" spans="1:19" ht="16.5" customHeight="1">
      <c r="A110" s="68">
        <v>103</v>
      </c>
      <c r="B110" s="69"/>
      <c r="C110" s="68"/>
      <c r="D110" s="68"/>
      <c r="E110" s="149" t="str">
        <f t="shared" si="21"/>
        <v/>
      </c>
      <c r="F110" s="115" t="str">
        <f t="shared" si="16"/>
        <v/>
      </c>
      <c r="G110" s="68"/>
      <c r="H110" s="68"/>
      <c r="I110" s="149" t="str">
        <f t="shared" si="22"/>
        <v/>
      </c>
      <c r="J110" s="115" t="str">
        <f t="shared" si="17"/>
        <v/>
      </c>
      <c r="K110" s="115" t="str">
        <f t="shared" si="23"/>
        <v/>
      </c>
      <c r="L110" s="115" t="str">
        <f t="shared" si="24"/>
        <v/>
      </c>
      <c r="M110" s="227"/>
      <c r="N110" s="115" t="str">
        <f t="shared" si="18"/>
        <v/>
      </c>
      <c r="O110" s="233"/>
      <c r="P110" s="115" t="str">
        <f t="shared" si="19"/>
        <v/>
      </c>
      <c r="Q110" s="115" t="str">
        <f t="shared" si="20"/>
        <v/>
      </c>
      <c r="R110" s="115" t="str">
        <f t="shared" si="14"/>
        <v/>
      </c>
      <c r="S110" s="69"/>
    </row>
    <row r="111" spans="1:19" ht="16.5" customHeight="1">
      <c r="A111" s="68">
        <v>104</v>
      </c>
      <c r="B111" s="69"/>
      <c r="C111" s="72"/>
      <c r="D111" s="72"/>
      <c r="E111" s="147" t="str">
        <f t="shared" si="21"/>
        <v/>
      </c>
      <c r="F111" s="118" t="str">
        <f t="shared" si="16"/>
        <v/>
      </c>
      <c r="G111" s="72"/>
      <c r="H111" s="72"/>
      <c r="I111" s="149" t="str">
        <f t="shared" si="22"/>
        <v/>
      </c>
      <c r="J111" s="115" t="str">
        <f t="shared" si="17"/>
        <v/>
      </c>
      <c r="K111" s="115" t="str">
        <f t="shared" si="23"/>
        <v/>
      </c>
      <c r="L111" s="115" t="str">
        <f t="shared" si="24"/>
        <v/>
      </c>
      <c r="M111" s="227"/>
      <c r="N111" s="115" t="str">
        <f t="shared" si="18"/>
        <v/>
      </c>
      <c r="O111" s="233"/>
      <c r="P111" s="115" t="str">
        <f t="shared" si="19"/>
        <v/>
      </c>
      <c r="Q111" s="115" t="str">
        <f t="shared" si="20"/>
        <v/>
      </c>
      <c r="R111" s="115" t="str">
        <f t="shared" si="14"/>
        <v/>
      </c>
      <c r="S111" s="69"/>
    </row>
    <row r="112" spans="1:19" ht="16.5" customHeight="1">
      <c r="A112" s="73">
        <v>105</v>
      </c>
      <c r="B112" s="25"/>
      <c r="C112" s="73"/>
      <c r="D112" s="73"/>
      <c r="E112" s="150" t="str">
        <f t="shared" si="21"/>
        <v/>
      </c>
      <c r="F112" s="74" t="str">
        <f t="shared" si="16"/>
        <v/>
      </c>
      <c r="G112" s="73"/>
      <c r="H112" s="73"/>
      <c r="I112" s="150" t="str">
        <f t="shared" si="22"/>
        <v/>
      </c>
      <c r="J112" s="74" t="str">
        <f t="shared" si="17"/>
        <v/>
      </c>
      <c r="K112" s="74" t="str">
        <f t="shared" si="23"/>
        <v/>
      </c>
      <c r="L112" s="74" t="str">
        <f t="shared" si="24"/>
        <v/>
      </c>
      <c r="M112" s="228"/>
      <c r="N112" s="116" t="str">
        <f t="shared" si="18"/>
        <v/>
      </c>
      <c r="O112" s="234"/>
      <c r="P112" s="116" t="str">
        <f t="shared" si="19"/>
        <v/>
      </c>
      <c r="Q112" s="74" t="str">
        <f t="shared" si="20"/>
        <v/>
      </c>
      <c r="R112" s="74" t="str">
        <f t="shared" si="14"/>
        <v/>
      </c>
      <c r="S112" s="25"/>
    </row>
    <row r="113" spans="1:19" ht="16.5" customHeight="1">
      <c r="A113" s="65">
        <v>106</v>
      </c>
      <c r="B113" s="75"/>
      <c r="C113" s="72"/>
      <c r="D113" s="72"/>
      <c r="E113" s="147" t="str">
        <f t="shared" si="21"/>
        <v/>
      </c>
      <c r="F113" s="67" t="str">
        <f t="shared" si="16"/>
        <v/>
      </c>
      <c r="G113" s="72"/>
      <c r="H113" s="66"/>
      <c r="I113" s="152" t="str">
        <f t="shared" si="22"/>
        <v/>
      </c>
      <c r="J113" s="85" t="str">
        <f t="shared" si="17"/>
        <v/>
      </c>
      <c r="K113" s="85" t="str">
        <f t="shared" si="23"/>
        <v/>
      </c>
      <c r="L113" s="85" t="str">
        <f t="shared" si="24"/>
        <v/>
      </c>
      <c r="M113" s="225"/>
      <c r="N113" s="85" t="str">
        <f t="shared" si="18"/>
        <v/>
      </c>
      <c r="O113" s="229"/>
      <c r="P113" s="85" t="str">
        <f t="shared" si="19"/>
        <v/>
      </c>
      <c r="Q113" s="85" t="str">
        <f t="shared" si="20"/>
        <v/>
      </c>
      <c r="R113" s="115" t="str">
        <f t="shared" si="14"/>
        <v/>
      </c>
      <c r="S113" s="75"/>
    </row>
    <row r="114" spans="1:19" ht="16.5" customHeight="1">
      <c r="A114" s="68">
        <v>107</v>
      </c>
      <c r="B114" s="69"/>
      <c r="C114" s="70"/>
      <c r="D114" s="70"/>
      <c r="E114" s="148" t="str">
        <f t="shared" si="21"/>
        <v/>
      </c>
      <c r="F114" s="71" t="str">
        <f t="shared" si="16"/>
        <v/>
      </c>
      <c r="G114" s="70"/>
      <c r="H114" s="70"/>
      <c r="I114" s="149" t="str">
        <f t="shared" si="22"/>
        <v/>
      </c>
      <c r="J114" s="115" t="str">
        <f t="shared" si="17"/>
        <v/>
      </c>
      <c r="K114" s="115" t="str">
        <f t="shared" si="23"/>
        <v/>
      </c>
      <c r="L114" s="115" t="str">
        <f t="shared" si="24"/>
        <v/>
      </c>
      <c r="M114" s="226"/>
      <c r="N114" s="115" t="str">
        <f t="shared" si="18"/>
        <v/>
      </c>
      <c r="O114" s="232"/>
      <c r="P114" s="115" t="str">
        <f t="shared" si="19"/>
        <v/>
      </c>
      <c r="Q114" s="115" t="str">
        <f t="shared" si="20"/>
        <v/>
      </c>
      <c r="R114" s="115" t="str">
        <f t="shared" si="14"/>
        <v/>
      </c>
      <c r="S114" s="69"/>
    </row>
    <row r="115" spans="1:19" ht="16.5" customHeight="1">
      <c r="A115" s="68">
        <v>108</v>
      </c>
      <c r="B115" s="69"/>
      <c r="C115" s="68"/>
      <c r="D115" s="68"/>
      <c r="E115" s="149" t="str">
        <f t="shared" si="21"/>
        <v/>
      </c>
      <c r="F115" s="115" t="str">
        <f t="shared" si="16"/>
        <v/>
      </c>
      <c r="G115" s="68"/>
      <c r="H115" s="68"/>
      <c r="I115" s="149" t="str">
        <f t="shared" si="22"/>
        <v/>
      </c>
      <c r="J115" s="115" t="str">
        <f t="shared" si="17"/>
        <v/>
      </c>
      <c r="K115" s="115" t="str">
        <f t="shared" si="23"/>
        <v/>
      </c>
      <c r="L115" s="115" t="str">
        <f t="shared" si="24"/>
        <v/>
      </c>
      <c r="M115" s="227"/>
      <c r="N115" s="115" t="str">
        <f t="shared" si="18"/>
        <v/>
      </c>
      <c r="O115" s="233"/>
      <c r="P115" s="115" t="str">
        <f t="shared" si="19"/>
        <v/>
      </c>
      <c r="Q115" s="115" t="str">
        <f t="shared" si="20"/>
        <v/>
      </c>
      <c r="R115" s="115" t="str">
        <f t="shared" si="14"/>
        <v/>
      </c>
      <c r="S115" s="69"/>
    </row>
    <row r="116" spans="1:19" ht="16.5" customHeight="1">
      <c r="A116" s="68">
        <v>109</v>
      </c>
      <c r="B116" s="69"/>
      <c r="C116" s="72"/>
      <c r="D116" s="72"/>
      <c r="E116" s="147" t="str">
        <f t="shared" si="21"/>
        <v/>
      </c>
      <c r="F116" s="118" t="str">
        <f t="shared" si="16"/>
        <v/>
      </c>
      <c r="G116" s="72"/>
      <c r="H116" s="72"/>
      <c r="I116" s="149" t="str">
        <f t="shared" si="22"/>
        <v/>
      </c>
      <c r="J116" s="115" t="str">
        <f t="shared" si="17"/>
        <v/>
      </c>
      <c r="K116" s="115" t="str">
        <f t="shared" si="23"/>
        <v/>
      </c>
      <c r="L116" s="115" t="str">
        <f t="shared" si="24"/>
        <v/>
      </c>
      <c r="M116" s="227"/>
      <c r="N116" s="115" t="str">
        <f t="shared" si="18"/>
        <v/>
      </c>
      <c r="O116" s="233"/>
      <c r="P116" s="115" t="str">
        <f t="shared" si="19"/>
        <v/>
      </c>
      <c r="Q116" s="115" t="str">
        <f t="shared" si="20"/>
        <v/>
      </c>
      <c r="R116" s="115" t="str">
        <f t="shared" si="14"/>
        <v/>
      </c>
      <c r="S116" s="69"/>
    </row>
    <row r="117" spans="1:19" ht="16.5" customHeight="1">
      <c r="A117" s="73">
        <v>110</v>
      </c>
      <c r="B117" s="25"/>
      <c r="C117" s="73"/>
      <c r="D117" s="73"/>
      <c r="E117" s="150" t="str">
        <f t="shared" si="21"/>
        <v/>
      </c>
      <c r="F117" s="74" t="str">
        <f t="shared" si="16"/>
        <v/>
      </c>
      <c r="G117" s="73"/>
      <c r="H117" s="73"/>
      <c r="I117" s="150" t="str">
        <f t="shared" si="22"/>
        <v/>
      </c>
      <c r="J117" s="74" t="str">
        <f t="shared" si="17"/>
        <v/>
      </c>
      <c r="K117" s="74" t="str">
        <f t="shared" si="23"/>
        <v/>
      </c>
      <c r="L117" s="74" t="str">
        <f t="shared" si="24"/>
        <v/>
      </c>
      <c r="M117" s="228"/>
      <c r="N117" s="116" t="str">
        <f t="shared" si="18"/>
        <v/>
      </c>
      <c r="O117" s="234"/>
      <c r="P117" s="116" t="str">
        <f t="shared" si="19"/>
        <v/>
      </c>
      <c r="Q117" s="74" t="str">
        <f t="shared" si="20"/>
        <v/>
      </c>
      <c r="R117" s="74" t="str">
        <f t="shared" si="14"/>
        <v/>
      </c>
      <c r="S117" s="25"/>
    </row>
    <row r="118" spans="1:19" ht="16.5" customHeight="1">
      <c r="A118" s="65">
        <v>111</v>
      </c>
      <c r="B118" s="24"/>
      <c r="C118" s="66"/>
      <c r="D118" s="66"/>
      <c r="E118" s="147" t="str">
        <f t="shared" si="21"/>
        <v/>
      </c>
      <c r="F118" s="67" t="str">
        <f t="shared" si="16"/>
        <v/>
      </c>
      <c r="G118" s="66"/>
      <c r="H118" s="66"/>
      <c r="I118" s="152" t="str">
        <f t="shared" si="22"/>
        <v/>
      </c>
      <c r="J118" s="85" t="str">
        <f t="shared" si="17"/>
        <v/>
      </c>
      <c r="K118" s="85" t="str">
        <f t="shared" si="23"/>
        <v/>
      </c>
      <c r="L118" s="85" t="str">
        <f t="shared" si="24"/>
        <v/>
      </c>
      <c r="M118" s="225"/>
      <c r="N118" s="85" t="str">
        <f t="shared" si="18"/>
        <v/>
      </c>
      <c r="O118" s="229"/>
      <c r="P118" s="85" t="str">
        <f t="shared" si="19"/>
        <v/>
      </c>
      <c r="Q118" s="85" t="str">
        <f t="shared" si="20"/>
        <v/>
      </c>
      <c r="R118" s="115" t="str">
        <f t="shared" si="14"/>
        <v/>
      </c>
      <c r="S118" s="24"/>
    </row>
    <row r="119" spans="1:19" ht="16.5" customHeight="1">
      <c r="A119" s="68">
        <v>112</v>
      </c>
      <c r="B119" s="69"/>
      <c r="C119" s="70"/>
      <c r="D119" s="70"/>
      <c r="E119" s="148" t="str">
        <f t="shared" si="21"/>
        <v/>
      </c>
      <c r="F119" s="71" t="str">
        <f t="shared" si="16"/>
        <v/>
      </c>
      <c r="G119" s="70"/>
      <c r="H119" s="70"/>
      <c r="I119" s="149" t="str">
        <f t="shared" si="22"/>
        <v/>
      </c>
      <c r="J119" s="115" t="str">
        <f t="shared" si="17"/>
        <v/>
      </c>
      <c r="K119" s="115" t="str">
        <f t="shared" si="23"/>
        <v/>
      </c>
      <c r="L119" s="115" t="str">
        <f t="shared" si="24"/>
        <v/>
      </c>
      <c r="M119" s="226"/>
      <c r="N119" s="115" t="str">
        <f t="shared" si="18"/>
        <v/>
      </c>
      <c r="O119" s="232"/>
      <c r="P119" s="115" t="str">
        <f t="shared" si="19"/>
        <v/>
      </c>
      <c r="Q119" s="115" t="str">
        <f t="shared" si="20"/>
        <v/>
      </c>
      <c r="R119" s="115" t="str">
        <f t="shared" si="14"/>
        <v/>
      </c>
      <c r="S119" s="69"/>
    </row>
    <row r="120" spans="1:19" ht="16.5" customHeight="1">
      <c r="A120" s="68">
        <v>113</v>
      </c>
      <c r="B120" s="69"/>
      <c r="C120" s="68"/>
      <c r="D120" s="68"/>
      <c r="E120" s="149" t="str">
        <f t="shared" si="21"/>
        <v/>
      </c>
      <c r="F120" s="115" t="str">
        <f t="shared" si="16"/>
        <v/>
      </c>
      <c r="G120" s="68"/>
      <c r="H120" s="68"/>
      <c r="I120" s="149" t="str">
        <f t="shared" si="22"/>
        <v/>
      </c>
      <c r="J120" s="115" t="str">
        <f t="shared" si="17"/>
        <v/>
      </c>
      <c r="K120" s="115" t="str">
        <f t="shared" si="23"/>
        <v/>
      </c>
      <c r="L120" s="115" t="str">
        <f t="shared" si="24"/>
        <v/>
      </c>
      <c r="M120" s="227"/>
      <c r="N120" s="115" t="str">
        <f t="shared" si="18"/>
        <v/>
      </c>
      <c r="O120" s="233"/>
      <c r="P120" s="115" t="str">
        <f t="shared" si="19"/>
        <v/>
      </c>
      <c r="Q120" s="115" t="str">
        <f t="shared" si="20"/>
        <v/>
      </c>
      <c r="R120" s="115" t="str">
        <f t="shared" si="14"/>
        <v/>
      </c>
      <c r="S120" s="69"/>
    </row>
    <row r="121" spans="1:19" ht="16.5" customHeight="1">
      <c r="A121" s="68">
        <v>114</v>
      </c>
      <c r="B121" s="69"/>
      <c r="C121" s="72"/>
      <c r="D121" s="72"/>
      <c r="E121" s="147" t="str">
        <f t="shared" si="21"/>
        <v/>
      </c>
      <c r="F121" s="118" t="str">
        <f t="shared" si="16"/>
        <v/>
      </c>
      <c r="G121" s="72"/>
      <c r="H121" s="72"/>
      <c r="I121" s="149" t="str">
        <f t="shared" si="22"/>
        <v/>
      </c>
      <c r="J121" s="115" t="str">
        <f t="shared" si="17"/>
        <v/>
      </c>
      <c r="K121" s="115" t="str">
        <f t="shared" si="23"/>
        <v/>
      </c>
      <c r="L121" s="115" t="str">
        <f t="shared" si="24"/>
        <v/>
      </c>
      <c r="M121" s="227"/>
      <c r="N121" s="115" t="str">
        <f t="shared" si="18"/>
        <v/>
      </c>
      <c r="O121" s="233"/>
      <c r="P121" s="115" t="str">
        <f t="shared" si="19"/>
        <v/>
      </c>
      <c r="Q121" s="115" t="str">
        <f t="shared" si="20"/>
        <v/>
      </c>
      <c r="R121" s="115" t="str">
        <f t="shared" si="14"/>
        <v/>
      </c>
      <c r="S121" s="69"/>
    </row>
    <row r="122" spans="1:19" ht="16.5" customHeight="1">
      <c r="A122" s="73">
        <v>115</v>
      </c>
      <c r="B122" s="25"/>
      <c r="C122" s="73"/>
      <c r="D122" s="73"/>
      <c r="E122" s="150" t="str">
        <f t="shared" si="21"/>
        <v/>
      </c>
      <c r="F122" s="74" t="str">
        <f t="shared" si="16"/>
        <v/>
      </c>
      <c r="G122" s="73"/>
      <c r="H122" s="73"/>
      <c r="I122" s="150" t="str">
        <f t="shared" si="22"/>
        <v/>
      </c>
      <c r="J122" s="74" t="str">
        <f t="shared" si="17"/>
        <v/>
      </c>
      <c r="K122" s="74" t="str">
        <f t="shared" si="23"/>
        <v/>
      </c>
      <c r="L122" s="74" t="str">
        <f t="shared" si="24"/>
        <v/>
      </c>
      <c r="M122" s="228"/>
      <c r="N122" s="116" t="str">
        <f t="shared" si="18"/>
        <v/>
      </c>
      <c r="O122" s="234"/>
      <c r="P122" s="116" t="str">
        <f t="shared" si="19"/>
        <v/>
      </c>
      <c r="Q122" s="74" t="str">
        <f t="shared" si="20"/>
        <v/>
      </c>
      <c r="R122" s="74" t="str">
        <f t="shared" si="14"/>
        <v/>
      </c>
      <c r="S122" s="25"/>
    </row>
    <row r="123" spans="1:19" ht="16.5" customHeight="1">
      <c r="A123" s="65">
        <v>116</v>
      </c>
      <c r="B123" s="75"/>
      <c r="C123" s="72"/>
      <c r="D123" s="72"/>
      <c r="E123" s="147" t="str">
        <f t="shared" si="21"/>
        <v/>
      </c>
      <c r="F123" s="67" t="str">
        <f t="shared" si="16"/>
        <v/>
      </c>
      <c r="G123" s="72"/>
      <c r="H123" s="66"/>
      <c r="I123" s="152" t="str">
        <f t="shared" si="22"/>
        <v/>
      </c>
      <c r="J123" s="85" t="str">
        <f t="shared" si="17"/>
        <v/>
      </c>
      <c r="K123" s="85" t="str">
        <f t="shared" si="23"/>
        <v/>
      </c>
      <c r="L123" s="85" t="str">
        <f t="shared" si="24"/>
        <v/>
      </c>
      <c r="M123" s="225"/>
      <c r="N123" s="85" t="str">
        <f t="shared" si="18"/>
        <v/>
      </c>
      <c r="O123" s="229"/>
      <c r="P123" s="85" t="str">
        <f t="shared" si="19"/>
        <v/>
      </c>
      <c r="Q123" s="85" t="str">
        <f t="shared" si="20"/>
        <v/>
      </c>
      <c r="R123" s="115" t="str">
        <f t="shared" si="14"/>
        <v/>
      </c>
      <c r="S123" s="75"/>
    </row>
    <row r="124" spans="1:19" ht="16.5" customHeight="1">
      <c r="A124" s="68">
        <v>117</v>
      </c>
      <c r="B124" s="69"/>
      <c r="C124" s="70"/>
      <c r="D124" s="70"/>
      <c r="E124" s="148" t="str">
        <f t="shared" si="21"/>
        <v/>
      </c>
      <c r="F124" s="71" t="str">
        <f t="shared" si="16"/>
        <v/>
      </c>
      <c r="G124" s="70"/>
      <c r="H124" s="70"/>
      <c r="I124" s="149" t="str">
        <f t="shared" si="22"/>
        <v/>
      </c>
      <c r="J124" s="115" t="str">
        <f t="shared" si="17"/>
        <v/>
      </c>
      <c r="K124" s="115" t="str">
        <f t="shared" si="23"/>
        <v/>
      </c>
      <c r="L124" s="115" t="str">
        <f t="shared" si="24"/>
        <v/>
      </c>
      <c r="M124" s="226"/>
      <c r="N124" s="115" t="str">
        <f t="shared" si="18"/>
        <v/>
      </c>
      <c r="O124" s="232"/>
      <c r="P124" s="115" t="str">
        <f t="shared" si="19"/>
        <v/>
      </c>
      <c r="Q124" s="115" t="str">
        <f t="shared" si="20"/>
        <v/>
      </c>
      <c r="R124" s="115" t="str">
        <f t="shared" si="14"/>
        <v/>
      </c>
      <c r="S124" s="69"/>
    </row>
    <row r="125" spans="1:19" ht="16.5" customHeight="1">
      <c r="A125" s="68">
        <v>118</v>
      </c>
      <c r="B125" s="69"/>
      <c r="C125" s="68"/>
      <c r="D125" s="68"/>
      <c r="E125" s="149" t="str">
        <f t="shared" si="21"/>
        <v/>
      </c>
      <c r="F125" s="115" t="str">
        <f t="shared" si="16"/>
        <v/>
      </c>
      <c r="G125" s="68"/>
      <c r="H125" s="68"/>
      <c r="I125" s="149" t="str">
        <f t="shared" si="22"/>
        <v/>
      </c>
      <c r="J125" s="115" t="str">
        <f t="shared" si="17"/>
        <v/>
      </c>
      <c r="K125" s="115" t="str">
        <f t="shared" si="23"/>
        <v/>
      </c>
      <c r="L125" s="115" t="str">
        <f t="shared" si="24"/>
        <v/>
      </c>
      <c r="M125" s="227"/>
      <c r="N125" s="115" t="str">
        <f t="shared" si="18"/>
        <v/>
      </c>
      <c r="O125" s="233"/>
      <c r="P125" s="115" t="str">
        <f t="shared" si="19"/>
        <v/>
      </c>
      <c r="Q125" s="115" t="str">
        <f t="shared" si="20"/>
        <v/>
      </c>
      <c r="R125" s="115" t="str">
        <f t="shared" si="14"/>
        <v/>
      </c>
      <c r="S125" s="69"/>
    </row>
    <row r="126" spans="1:19" ht="16.5" customHeight="1">
      <c r="A126" s="68">
        <v>119</v>
      </c>
      <c r="B126" s="69"/>
      <c r="C126" s="72"/>
      <c r="D126" s="72"/>
      <c r="E126" s="147" t="str">
        <f t="shared" si="21"/>
        <v/>
      </c>
      <c r="F126" s="118" t="str">
        <f t="shared" si="16"/>
        <v/>
      </c>
      <c r="G126" s="72"/>
      <c r="H126" s="72"/>
      <c r="I126" s="149" t="str">
        <f t="shared" si="22"/>
        <v/>
      </c>
      <c r="J126" s="115" t="str">
        <f t="shared" si="17"/>
        <v/>
      </c>
      <c r="K126" s="115" t="str">
        <f t="shared" si="23"/>
        <v/>
      </c>
      <c r="L126" s="115" t="str">
        <f t="shared" si="24"/>
        <v/>
      </c>
      <c r="M126" s="227"/>
      <c r="N126" s="115" t="str">
        <f t="shared" si="18"/>
        <v/>
      </c>
      <c r="O126" s="233"/>
      <c r="P126" s="115" t="str">
        <f t="shared" si="19"/>
        <v/>
      </c>
      <c r="Q126" s="115" t="str">
        <f t="shared" si="20"/>
        <v/>
      </c>
      <c r="R126" s="115" t="str">
        <f t="shared" si="14"/>
        <v/>
      </c>
      <c r="S126" s="69"/>
    </row>
    <row r="127" spans="1:19" ht="16.5" customHeight="1">
      <c r="A127" s="73">
        <v>120</v>
      </c>
      <c r="B127" s="25"/>
      <c r="C127" s="73"/>
      <c r="D127" s="73"/>
      <c r="E127" s="150" t="str">
        <f t="shared" si="21"/>
        <v/>
      </c>
      <c r="F127" s="74" t="str">
        <f t="shared" si="16"/>
        <v/>
      </c>
      <c r="G127" s="73"/>
      <c r="H127" s="73"/>
      <c r="I127" s="150" t="str">
        <f t="shared" si="22"/>
        <v/>
      </c>
      <c r="J127" s="74" t="str">
        <f t="shared" si="17"/>
        <v/>
      </c>
      <c r="K127" s="74" t="str">
        <f t="shared" si="23"/>
        <v/>
      </c>
      <c r="L127" s="74" t="str">
        <f t="shared" si="24"/>
        <v/>
      </c>
      <c r="M127" s="228"/>
      <c r="N127" s="124" t="str">
        <f t="shared" si="18"/>
        <v/>
      </c>
      <c r="O127" s="234"/>
      <c r="P127" s="124" t="str">
        <f t="shared" si="19"/>
        <v/>
      </c>
      <c r="Q127" s="74" t="str">
        <f t="shared" si="20"/>
        <v/>
      </c>
      <c r="R127" s="74" t="str">
        <f t="shared" si="14"/>
        <v/>
      </c>
      <c r="S127" s="25"/>
    </row>
    <row r="128" spans="1:19" ht="16.5" customHeight="1">
      <c r="A128" s="65">
        <v>121</v>
      </c>
      <c r="B128" s="24"/>
      <c r="C128" s="66"/>
      <c r="D128" s="66"/>
      <c r="E128" s="151" t="str">
        <f t="shared" si="21"/>
        <v/>
      </c>
      <c r="F128" s="67" t="str">
        <f t="shared" si="16"/>
        <v/>
      </c>
      <c r="G128" s="66"/>
      <c r="H128" s="66"/>
      <c r="I128" s="152" t="str">
        <f t="shared" si="22"/>
        <v/>
      </c>
      <c r="J128" s="85" t="str">
        <f t="shared" si="17"/>
        <v/>
      </c>
      <c r="K128" s="85" t="str">
        <f t="shared" si="23"/>
        <v/>
      </c>
      <c r="L128" s="85" t="str">
        <f t="shared" si="24"/>
        <v/>
      </c>
      <c r="M128" s="225"/>
      <c r="N128" s="85" t="str">
        <f t="shared" si="18"/>
        <v/>
      </c>
      <c r="O128" s="229"/>
      <c r="P128" s="85" t="str">
        <f t="shared" si="19"/>
        <v/>
      </c>
      <c r="Q128" s="85" t="str">
        <f t="shared" si="20"/>
        <v/>
      </c>
      <c r="R128" s="85" t="str">
        <f t="shared" si="14"/>
        <v/>
      </c>
      <c r="S128" s="24"/>
    </row>
    <row r="129" spans="1:19" ht="16.5" customHeight="1">
      <c r="A129" s="68">
        <v>122</v>
      </c>
      <c r="B129" s="69"/>
      <c r="C129" s="70"/>
      <c r="D129" s="70"/>
      <c r="E129" s="148" t="str">
        <f t="shared" si="21"/>
        <v/>
      </c>
      <c r="F129" s="71" t="str">
        <f t="shared" si="16"/>
        <v/>
      </c>
      <c r="G129" s="70"/>
      <c r="H129" s="70"/>
      <c r="I129" s="149" t="str">
        <f t="shared" si="22"/>
        <v/>
      </c>
      <c r="J129" s="115" t="str">
        <f t="shared" si="17"/>
        <v/>
      </c>
      <c r="K129" s="115" t="str">
        <f t="shared" si="23"/>
        <v/>
      </c>
      <c r="L129" s="115" t="str">
        <f t="shared" si="24"/>
        <v/>
      </c>
      <c r="M129" s="226"/>
      <c r="N129" s="115" t="str">
        <f t="shared" si="18"/>
        <v/>
      </c>
      <c r="O129" s="232"/>
      <c r="P129" s="115" t="str">
        <f t="shared" si="19"/>
        <v/>
      </c>
      <c r="Q129" s="115" t="str">
        <f t="shared" si="20"/>
        <v/>
      </c>
      <c r="R129" s="115" t="str">
        <f t="shared" si="14"/>
        <v/>
      </c>
      <c r="S129" s="69"/>
    </row>
    <row r="130" spans="1:19" ht="16.5" customHeight="1">
      <c r="A130" s="68">
        <v>123</v>
      </c>
      <c r="B130" s="69"/>
      <c r="C130" s="68"/>
      <c r="D130" s="68"/>
      <c r="E130" s="149" t="str">
        <f t="shared" si="21"/>
        <v/>
      </c>
      <c r="F130" s="115" t="str">
        <f t="shared" si="16"/>
        <v/>
      </c>
      <c r="G130" s="68"/>
      <c r="H130" s="68"/>
      <c r="I130" s="149" t="str">
        <f t="shared" si="22"/>
        <v/>
      </c>
      <c r="J130" s="115" t="str">
        <f t="shared" si="17"/>
        <v/>
      </c>
      <c r="K130" s="115" t="str">
        <f t="shared" si="23"/>
        <v/>
      </c>
      <c r="L130" s="115" t="str">
        <f t="shared" si="24"/>
        <v/>
      </c>
      <c r="M130" s="227"/>
      <c r="N130" s="115" t="str">
        <f t="shared" si="18"/>
        <v/>
      </c>
      <c r="O130" s="233"/>
      <c r="P130" s="115" t="str">
        <f t="shared" si="19"/>
        <v/>
      </c>
      <c r="Q130" s="115" t="str">
        <f t="shared" si="20"/>
        <v/>
      </c>
      <c r="R130" s="115" t="str">
        <f t="shared" si="14"/>
        <v/>
      </c>
      <c r="S130" s="69"/>
    </row>
    <row r="131" spans="1:19" ht="16.5" customHeight="1">
      <c r="A131" s="68">
        <v>124</v>
      </c>
      <c r="B131" s="69"/>
      <c r="C131" s="72"/>
      <c r="D131" s="72"/>
      <c r="E131" s="147" t="str">
        <f t="shared" si="21"/>
        <v/>
      </c>
      <c r="F131" s="118" t="str">
        <f t="shared" si="16"/>
        <v/>
      </c>
      <c r="G131" s="72"/>
      <c r="H131" s="72"/>
      <c r="I131" s="149" t="str">
        <f t="shared" si="22"/>
        <v/>
      </c>
      <c r="J131" s="115" t="str">
        <f t="shared" si="17"/>
        <v/>
      </c>
      <c r="K131" s="115" t="str">
        <f t="shared" si="23"/>
        <v/>
      </c>
      <c r="L131" s="115" t="str">
        <f t="shared" si="24"/>
        <v/>
      </c>
      <c r="M131" s="227"/>
      <c r="N131" s="115" t="str">
        <f t="shared" si="18"/>
        <v/>
      </c>
      <c r="O131" s="233"/>
      <c r="P131" s="115" t="str">
        <f t="shared" si="19"/>
        <v/>
      </c>
      <c r="Q131" s="115" t="str">
        <f t="shared" si="20"/>
        <v/>
      </c>
      <c r="R131" s="115" t="str">
        <f t="shared" si="14"/>
        <v/>
      </c>
      <c r="S131" s="69"/>
    </row>
    <row r="132" spans="1:19" ht="16.5" customHeight="1">
      <c r="A132" s="73">
        <v>125</v>
      </c>
      <c r="B132" s="25"/>
      <c r="C132" s="73"/>
      <c r="D132" s="73"/>
      <c r="E132" s="150" t="str">
        <f t="shared" si="21"/>
        <v/>
      </c>
      <c r="F132" s="74" t="str">
        <f t="shared" si="16"/>
        <v/>
      </c>
      <c r="G132" s="73"/>
      <c r="H132" s="73"/>
      <c r="I132" s="150" t="str">
        <f t="shared" si="22"/>
        <v/>
      </c>
      <c r="J132" s="74" t="str">
        <f t="shared" si="17"/>
        <v/>
      </c>
      <c r="K132" s="74" t="str">
        <f t="shared" si="23"/>
        <v/>
      </c>
      <c r="L132" s="74" t="str">
        <f t="shared" si="24"/>
        <v/>
      </c>
      <c r="M132" s="228"/>
      <c r="N132" s="116" t="str">
        <f t="shared" si="18"/>
        <v/>
      </c>
      <c r="O132" s="234"/>
      <c r="P132" s="116" t="str">
        <f t="shared" si="19"/>
        <v/>
      </c>
      <c r="Q132" s="74" t="str">
        <f t="shared" si="20"/>
        <v/>
      </c>
      <c r="R132" s="74" t="str">
        <f t="shared" si="14"/>
        <v/>
      </c>
      <c r="S132" s="25"/>
    </row>
    <row r="133" spans="1:19" ht="16.5" customHeight="1">
      <c r="A133" s="65">
        <v>126</v>
      </c>
      <c r="B133" s="75"/>
      <c r="C133" s="72"/>
      <c r="D133" s="72"/>
      <c r="E133" s="147" t="str">
        <f t="shared" si="21"/>
        <v/>
      </c>
      <c r="F133" s="67" t="str">
        <f t="shared" si="16"/>
        <v/>
      </c>
      <c r="G133" s="72"/>
      <c r="H133" s="66"/>
      <c r="I133" s="152" t="str">
        <f t="shared" si="22"/>
        <v/>
      </c>
      <c r="J133" s="85" t="str">
        <f t="shared" si="17"/>
        <v/>
      </c>
      <c r="K133" s="85" t="str">
        <f t="shared" si="23"/>
        <v/>
      </c>
      <c r="L133" s="85" t="str">
        <f t="shared" si="24"/>
        <v/>
      </c>
      <c r="M133" s="225"/>
      <c r="N133" s="85" t="str">
        <f t="shared" si="18"/>
        <v/>
      </c>
      <c r="O133" s="229"/>
      <c r="P133" s="85" t="str">
        <f t="shared" si="19"/>
        <v/>
      </c>
      <c r="Q133" s="85" t="str">
        <f t="shared" si="20"/>
        <v/>
      </c>
      <c r="R133" s="115" t="str">
        <f t="shared" si="14"/>
        <v/>
      </c>
      <c r="S133" s="75"/>
    </row>
    <row r="134" spans="1:19" ht="16.5" customHeight="1">
      <c r="A134" s="68">
        <v>127</v>
      </c>
      <c r="B134" s="69"/>
      <c r="C134" s="70"/>
      <c r="D134" s="70"/>
      <c r="E134" s="148" t="str">
        <f t="shared" si="21"/>
        <v/>
      </c>
      <c r="F134" s="71" t="str">
        <f t="shared" si="16"/>
        <v/>
      </c>
      <c r="G134" s="70"/>
      <c r="H134" s="70"/>
      <c r="I134" s="149" t="str">
        <f t="shared" si="22"/>
        <v/>
      </c>
      <c r="J134" s="115" t="str">
        <f t="shared" si="17"/>
        <v/>
      </c>
      <c r="K134" s="115" t="str">
        <f t="shared" si="23"/>
        <v/>
      </c>
      <c r="L134" s="115" t="str">
        <f t="shared" si="24"/>
        <v/>
      </c>
      <c r="M134" s="226"/>
      <c r="N134" s="115" t="str">
        <f t="shared" si="18"/>
        <v/>
      </c>
      <c r="O134" s="232"/>
      <c r="P134" s="115" t="str">
        <f t="shared" si="19"/>
        <v/>
      </c>
      <c r="Q134" s="115" t="str">
        <f t="shared" si="20"/>
        <v/>
      </c>
      <c r="R134" s="115" t="str">
        <f t="shared" si="14"/>
        <v/>
      </c>
      <c r="S134" s="69"/>
    </row>
    <row r="135" spans="1:19" ht="16.5" customHeight="1">
      <c r="A135" s="68">
        <v>128</v>
      </c>
      <c r="B135" s="69"/>
      <c r="C135" s="68"/>
      <c r="D135" s="68"/>
      <c r="E135" s="149" t="str">
        <f t="shared" si="21"/>
        <v/>
      </c>
      <c r="F135" s="115" t="str">
        <f t="shared" si="16"/>
        <v/>
      </c>
      <c r="G135" s="68"/>
      <c r="H135" s="68"/>
      <c r="I135" s="149" t="str">
        <f t="shared" si="22"/>
        <v/>
      </c>
      <c r="J135" s="115" t="str">
        <f t="shared" si="17"/>
        <v/>
      </c>
      <c r="K135" s="115" t="str">
        <f t="shared" si="23"/>
        <v/>
      </c>
      <c r="L135" s="115" t="str">
        <f t="shared" si="24"/>
        <v/>
      </c>
      <c r="M135" s="227"/>
      <c r="N135" s="115" t="str">
        <f t="shared" si="18"/>
        <v/>
      </c>
      <c r="O135" s="233"/>
      <c r="P135" s="115" t="str">
        <f t="shared" si="19"/>
        <v/>
      </c>
      <c r="Q135" s="115" t="str">
        <f t="shared" si="20"/>
        <v/>
      </c>
      <c r="R135" s="115" t="str">
        <f t="shared" si="14"/>
        <v/>
      </c>
      <c r="S135" s="69"/>
    </row>
    <row r="136" spans="1:19" ht="16.5" customHeight="1">
      <c r="A136" s="68">
        <v>129</v>
      </c>
      <c r="B136" s="69"/>
      <c r="C136" s="72"/>
      <c r="D136" s="72"/>
      <c r="E136" s="147" t="str">
        <f t="shared" si="21"/>
        <v/>
      </c>
      <c r="F136" s="118" t="str">
        <f t="shared" si="16"/>
        <v/>
      </c>
      <c r="G136" s="72"/>
      <c r="H136" s="72"/>
      <c r="I136" s="149" t="str">
        <f t="shared" si="22"/>
        <v/>
      </c>
      <c r="J136" s="115" t="str">
        <f t="shared" si="17"/>
        <v/>
      </c>
      <c r="K136" s="115" t="str">
        <f t="shared" si="23"/>
        <v/>
      </c>
      <c r="L136" s="115" t="str">
        <f t="shared" si="24"/>
        <v/>
      </c>
      <c r="M136" s="227"/>
      <c r="N136" s="115" t="str">
        <f t="shared" si="18"/>
        <v/>
      </c>
      <c r="O136" s="233"/>
      <c r="P136" s="115" t="str">
        <f t="shared" si="19"/>
        <v/>
      </c>
      <c r="Q136" s="115" t="str">
        <f t="shared" si="20"/>
        <v/>
      </c>
      <c r="R136" s="115" t="str">
        <f t="shared" ref="R136:R199" si="25">IF(Q136&lt;&gt;"",IF(Q136&lt;25,"ปรับปรุง",IF(Q136&lt;50,"พอใช้",IF(Q136&lt;75,"ดี",IF(Q136&lt;101,"ดีมาก")))),"")</f>
        <v/>
      </c>
      <c r="S136" s="69"/>
    </row>
    <row r="137" spans="1:19" ht="16.5" customHeight="1">
      <c r="A137" s="73">
        <v>130</v>
      </c>
      <c r="B137" s="25"/>
      <c r="C137" s="73"/>
      <c r="D137" s="73"/>
      <c r="E137" s="150" t="str">
        <f t="shared" si="21"/>
        <v/>
      </c>
      <c r="F137" s="74" t="str">
        <f t="shared" ref="F137:F200" si="26">IF(E137&lt;&gt;"",IF(E137&lt;10,"ปรับปรุง",IF(E137&lt;20,"พอใช้",IF(E137&lt;30,"ดี",IF(E137&lt;41,"ดีมาก")))),"")</f>
        <v/>
      </c>
      <c r="G137" s="73"/>
      <c r="H137" s="73"/>
      <c r="I137" s="150" t="str">
        <f t="shared" si="22"/>
        <v/>
      </c>
      <c r="J137" s="74" t="str">
        <f t="shared" ref="J137:J200" si="27">IF(I137&lt;&gt;"",IF(I137&lt;4,"ปรับปรุง",IF(I137&lt;8,"พอใช้",IF(I137&lt;12,"ดี",IF(I137&lt;16,"ดีมาก")))),"")</f>
        <v/>
      </c>
      <c r="K137" s="74" t="str">
        <f t="shared" si="23"/>
        <v/>
      </c>
      <c r="L137" s="74" t="str">
        <f t="shared" si="24"/>
        <v/>
      </c>
      <c r="M137" s="228"/>
      <c r="N137" s="116" t="str">
        <f t="shared" ref="N137:N200" si="28">IF(M137&lt;&gt;"",IF(M137&lt;5,"ปรับปรุง",IF(M137&lt;10,"พอใช้",IF(M137&lt;15,"ดี",IF(M137&lt;21,"ดีมาก")))),"")</f>
        <v/>
      </c>
      <c r="O137" s="234"/>
      <c r="P137" s="116" t="str">
        <f t="shared" ref="P137:P200" si="29">IF(O137&lt;&gt;"",IF(O137&lt;5,"ปรับปรุง",IF(O137&lt;10,"พอใช้",IF(O137&lt;15,"ดี",IF(O137&lt;21,"ดีมาก")))),"")</f>
        <v/>
      </c>
      <c r="Q137" s="74" t="str">
        <f t="shared" ref="Q137:Q200" si="30">IF(AND(ISBLANK(M137),ISBLANK(O137)),"",(M137+O137)*100/40)</f>
        <v/>
      </c>
      <c r="R137" s="74" t="str">
        <f t="shared" si="25"/>
        <v/>
      </c>
      <c r="S137" s="25"/>
    </row>
    <row r="138" spans="1:19" ht="16.5" customHeight="1">
      <c r="A138" s="65">
        <v>131</v>
      </c>
      <c r="B138" s="75"/>
      <c r="C138" s="72"/>
      <c r="D138" s="72"/>
      <c r="E138" s="147" t="str">
        <f t="shared" ref="E138" si="31">IF(AND(ISBLANK(C138),ISBLANK(D138)),"",SUM(C138:D138))</f>
        <v/>
      </c>
      <c r="F138" s="67" t="str">
        <f t="shared" si="26"/>
        <v/>
      </c>
      <c r="G138" s="72"/>
      <c r="H138" s="66"/>
      <c r="I138" s="152" t="str">
        <f t="shared" si="22"/>
        <v/>
      </c>
      <c r="J138" s="85" t="str">
        <f t="shared" si="27"/>
        <v/>
      </c>
      <c r="K138" s="85" t="str">
        <f t="shared" si="23"/>
        <v/>
      </c>
      <c r="L138" s="85" t="str">
        <f t="shared" si="24"/>
        <v/>
      </c>
      <c r="M138" s="225"/>
      <c r="N138" s="85" t="str">
        <f t="shared" si="28"/>
        <v/>
      </c>
      <c r="O138" s="229"/>
      <c r="P138" s="85" t="str">
        <f t="shared" si="29"/>
        <v/>
      </c>
      <c r="Q138" s="85" t="str">
        <f t="shared" si="30"/>
        <v/>
      </c>
      <c r="R138" s="115" t="str">
        <f t="shared" si="25"/>
        <v/>
      </c>
      <c r="S138" s="75"/>
    </row>
    <row r="139" spans="1:19" ht="16.5" customHeight="1">
      <c r="A139" s="68">
        <v>132</v>
      </c>
      <c r="B139" s="69"/>
      <c r="C139" s="70"/>
      <c r="D139" s="70"/>
      <c r="E139" s="148" t="str">
        <f t="shared" ref="E139:E202" si="32">IF(AND(ISBLANK(C139),ISBLANK(D139)),"",SUM(C139:D139))</f>
        <v/>
      </c>
      <c r="F139" s="71" t="str">
        <f t="shared" si="26"/>
        <v/>
      </c>
      <c r="G139" s="70"/>
      <c r="H139" s="70"/>
      <c r="I139" s="149" t="str">
        <f t="shared" si="22"/>
        <v/>
      </c>
      <c r="J139" s="115" t="str">
        <f t="shared" si="27"/>
        <v/>
      </c>
      <c r="K139" s="115" t="str">
        <f t="shared" si="23"/>
        <v/>
      </c>
      <c r="L139" s="115" t="str">
        <f t="shared" si="24"/>
        <v/>
      </c>
      <c r="M139" s="226"/>
      <c r="N139" s="115" t="str">
        <f t="shared" si="28"/>
        <v/>
      </c>
      <c r="O139" s="232"/>
      <c r="P139" s="115" t="str">
        <f t="shared" si="29"/>
        <v/>
      </c>
      <c r="Q139" s="115" t="str">
        <f t="shared" si="30"/>
        <v/>
      </c>
      <c r="R139" s="115" t="str">
        <f t="shared" si="25"/>
        <v/>
      </c>
      <c r="S139" s="69"/>
    </row>
    <row r="140" spans="1:19" ht="16.5" customHeight="1">
      <c r="A140" s="68">
        <v>133</v>
      </c>
      <c r="B140" s="69"/>
      <c r="C140" s="68"/>
      <c r="D140" s="68"/>
      <c r="E140" s="149" t="str">
        <f t="shared" si="32"/>
        <v/>
      </c>
      <c r="F140" s="115" t="str">
        <f t="shared" si="26"/>
        <v/>
      </c>
      <c r="G140" s="68"/>
      <c r="H140" s="68"/>
      <c r="I140" s="149" t="str">
        <f t="shared" si="22"/>
        <v/>
      </c>
      <c r="J140" s="115" t="str">
        <f t="shared" si="27"/>
        <v/>
      </c>
      <c r="K140" s="115" t="str">
        <f t="shared" si="23"/>
        <v/>
      </c>
      <c r="L140" s="115" t="str">
        <f t="shared" si="24"/>
        <v/>
      </c>
      <c r="M140" s="227"/>
      <c r="N140" s="115" t="str">
        <f t="shared" si="28"/>
        <v/>
      </c>
      <c r="O140" s="233"/>
      <c r="P140" s="115" t="str">
        <f t="shared" si="29"/>
        <v/>
      </c>
      <c r="Q140" s="115" t="str">
        <f t="shared" si="30"/>
        <v/>
      </c>
      <c r="R140" s="115" t="str">
        <f t="shared" si="25"/>
        <v/>
      </c>
      <c r="S140" s="69"/>
    </row>
    <row r="141" spans="1:19" ht="16.5" customHeight="1">
      <c r="A141" s="68">
        <v>134</v>
      </c>
      <c r="B141" s="69"/>
      <c r="C141" s="72"/>
      <c r="D141" s="72"/>
      <c r="E141" s="147" t="str">
        <f t="shared" si="32"/>
        <v/>
      </c>
      <c r="F141" s="118" t="str">
        <f t="shared" si="26"/>
        <v/>
      </c>
      <c r="G141" s="72"/>
      <c r="H141" s="72"/>
      <c r="I141" s="149" t="str">
        <f t="shared" si="22"/>
        <v/>
      </c>
      <c r="J141" s="115" t="str">
        <f t="shared" si="27"/>
        <v/>
      </c>
      <c r="K141" s="115" t="str">
        <f t="shared" si="23"/>
        <v/>
      </c>
      <c r="L141" s="115" t="str">
        <f t="shared" si="24"/>
        <v/>
      </c>
      <c r="M141" s="227"/>
      <c r="N141" s="115" t="str">
        <f t="shared" si="28"/>
        <v/>
      </c>
      <c r="O141" s="233"/>
      <c r="P141" s="115" t="str">
        <f t="shared" si="29"/>
        <v/>
      </c>
      <c r="Q141" s="115" t="str">
        <f t="shared" si="30"/>
        <v/>
      </c>
      <c r="R141" s="115" t="str">
        <f t="shared" si="25"/>
        <v/>
      </c>
      <c r="S141" s="69"/>
    </row>
    <row r="142" spans="1:19" ht="16.5" customHeight="1">
      <c r="A142" s="73">
        <v>135</v>
      </c>
      <c r="B142" s="25"/>
      <c r="C142" s="73"/>
      <c r="D142" s="73"/>
      <c r="E142" s="150" t="str">
        <f t="shared" si="32"/>
        <v/>
      </c>
      <c r="F142" s="74" t="str">
        <f t="shared" si="26"/>
        <v/>
      </c>
      <c r="G142" s="73"/>
      <c r="H142" s="73"/>
      <c r="I142" s="150" t="str">
        <f t="shared" ref="I142:I405" si="33">IF(AND(ISBLANK(G142),ISBLANK(H142)),"",SUM(G142:H142))</f>
        <v/>
      </c>
      <c r="J142" s="74" t="str">
        <f t="shared" si="27"/>
        <v/>
      </c>
      <c r="K142" s="74" t="str">
        <f t="shared" ref="K142:K405" si="34">IF(AND(ISBLANK(C142),ISBLANK(D142),ISBLANK(G142),ISBLANK(H142)),"",(C142+D142+G142+H142)*100/55)</f>
        <v/>
      </c>
      <c r="L142" s="74" t="str">
        <f t="shared" ref="L142:L405" si="35">IF(K142&lt;&gt;"",IF(K142&lt;25,"ปรับปรุง",IF(K142&lt;50,"พอใช้",IF(K142&lt;75,"ดี",IF(K142&lt;101,"ดีมาก")))),"")</f>
        <v/>
      </c>
      <c r="M142" s="228"/>
      <c r="N142" s="116" t="str">
        <f t="shared" si="28"/>
        <v/>
      </c>
      <c r="O142" s="234"/>
      <c r="P142" s="116" t="str">
        <f t="shared" si="29"/>
        <v/>
      </c>
      <c r="Q142" s="74" t="str">
        <f t="shared" si="30"/>
        <v/>
      </c>
      <c r="R142" s="74" t="str">
        <f t="shared" si="25"/>
        <v/>
      </c>
      <c r="S142" s="25"/>
    </row>
    <row r="143" spans="1:19" ht="16.5" customHeight="1">
      <c r="A143" s="65">
        <v>136</v>
      </c>
      <c r="B143" s="75"/>
      <c r="C143" s="72"/>
      <c r="D143" s="72"/>
      <c r="E143" s="147" t="str">
        <f t="shared" si="32"/>
        <v/>
      </c>
      <c r="F143" s="67" t="str">
        <f t="shared" si="26"/>
        <v/>
      </c>
      <c r="G143" s="72"/>
      <c r="H143" s="66"/>
      <c r="I143" s="152" t="str">
        <f t="shared" si="33"/>
        <v/>
      </c>
      <c r="J143" s="85" t="str">
        <f t="shared" si="27"/>
        <v/>
      </c>
      <c r="K143" s="85" t="str">
        <f t="shared" si="34"/>
        <v/>
      </c>
      <c r="L143" s="85" t="str">
        <f t="shared" si="35"/>
        <v/>
      </c>
      <c r="M143" s="225"/>
      <c r="N143" s="85" t="str">
        <f t="shared" si="28"/>
        <v/>
      </c>
      <c r="O143" s="229"/>
      <c r="P143" s="85" t="str">
        <f t="shared" si="29"/>
        <v/>
      </c>
      <c r="Q143" s="85" t="str">
        <f t="shared" si="30"/>
        <v/>
      </c>
      <c r="R143" s="115" t="str">
        <f t="shared" si="25"/>
        <v/>
      </c>
      <c r="S143" s="75"/>
    </row>
    <row r="144" spans="1:19" ht="16.5" customHeight="1">
      <c r="A144" s="68">
        <v>137</v>
      </c>
      <c r="B144" s="69"/>
      <c r="C144" s="70"/>
      <c r="D144" s="70"/>
      <c r="E144" s="148" t="str">
        <f t="shared" si="32"/>
        <v/>
      </c>
      <c r="F144" s="71" t="str">
        <f t="shared" si="26"/>
        <v/>
      </c>
      <c r="G144" s="70"/>
      <c r="H144" s="70"/>
      <c r="I144" s="149" t="str">
        <f t="shared" si="33"/>
        <v/>
      </c>
      <c r="J144" s="115" t="str">
        <f t="shared" si="27"/>
        <v/>
      </c>
      <c r="K144" s="115" t="str">
        <f t="shared" si="34"/>
        <v/>
      </c>
      <c r="L144" s="115" t="str">
        <f t="shared" si="35"/>
        <v/>
      </c>
      <c r="M144" s="226"/>
      <c r="N144" s="115" t="str">
        <f t="shared" si="28"/>
        <v/>
      </c>
      <c r="O144" s="232"/>
      <c r="P144" s="115" t="str">
        <f t="shared" si="29"/>
        <v/>
      </c>
      <c r="Q144" s="115" t="str">
        <f t="shared" si="30"/>
        <v/>
      </c>
      <c r="R144" s="115" t="str">
        <f t="shared" si="25"/>
        <v/>
      </c>
      <c r="S144" s="69"/>
    </row>
    <row r="145" spans="1:19" ht="16.5" customHeight="1">
      <c r="A145" s="68">
        <v>138</v>
      </c>
      <c r="B145" s="69"/>
      <c r="C145" s="68"/>
      <c r="D145" s="68"/>
      <c r="E145" s="149" t="str">
        <f t="shared" si="32"/>
        <v/>
      </c>
      <c r="F145" s="115" t="str">
        <f t="shared" si="26"/>
        <v/>
      </c>
      <c r="G145" s="68"/>
      <c r="H145" s="68"/>
      <c r="I145" s="149" t="str">
        <f t="shared" si="33"/>
        <v/>
      </c>
      <c r="J145" s="115" t="str">
        <f t="shared" si="27"/>
        <v/>
      </c>
      <c r="K145" s="115" t="str">
        <f t="shared" si="34"/>
        <v/>
      </c>
      <c r="L145" s="115" t="str">
        <f t="shared" si="35"/>
        <v/>
      </c>
      <c r="M145" s="227"/>
      <c r="N145" s="115" t="str">
        <f t="shared" si="28"/>
        <v/>
      </c>
      <c r="O145" s="233"/>
      <c r="P145" s="115" t="str">
        <f t="shared" si="29"/>
        <v/>
      </c>
      <c r="Q145" s="115" t="str">
        <f t="shared" si="30"/>
        <v/>
      </c>
      <c r="R145" s="115" t="str">
        <f t="shared" si="25"/>
        <v/>
      </c>
      <c r="S145" s="69"/>
    </row>
    <row r="146" spans="1:19" ht="16.5" customHeight="1">
      <c r="A146" s="68">
        <v>139</v>
      </c>
      <c r="B146" s="69"/>
      <c r="C146" s="72"/>
      <c r="D146" s="72"/>
      <c r="E146" s="147" t="str">
        <f t="shared" si="32"/>
        <v/>
      </c>
      <c r="F146" s="118" t="str">
        <f t="shared" si="26"/>
        <v/>
      </c>
      <c r="G146" s="72"/>
      <c r="H146" s="72"/>
      <c r="I146" s="149" t="str">
        <f t="shared" si="33"/>
        <v/>
      </c>
      <c r="J146" s="115" t="str">
        <f t="shared" si="27"/>
        <v/>
      </c>
      <c r="K146" s="115" t="str">
        <f t="shared" si="34"/>
        <v/>
      </c>
      <c r="L146" s="115" t="str">
        <f t="shared" si="35"/>
        <v/>
      </c>
      <c r="M146" s="227"/>
      <c r="N146" s="115" t="str">
        <f t="shared" si="28"/>
        <v/>
      </c>
      <c r="O146" s="233"/>
      <c r="P146" s="115" t="str">
        <f t="shared" si="29"/>
        <v/>
      </c>
      <c r="Q146" s="115" t="str">
        <f t="shared" si="30"/>
        <v/>
      </c>
      <c r="R146" s="115" t="str">
        <f t="shared" si="25"/>
        <v/>
      </c>
      <c r="S146" s="69"/>
    </row>
    <row r="147" spans="1:19" ht="16.5" customHeight="1">
      <c r="A147" s="73">
        <v>140</v>
      </c>
      <c r="B147" s="25"/>
      <c r="C147" s="73"/>
      <c r="D147" s="73"/>
      <c r="E147" s="150" t="str">
        <f t="shared" si="32"/>
        <v/>
      </c>
      <c r="F147" s="74" t="str">
        <f t="shared" si="26"/>
        <v/>
      </c>
      <c r="G147" s="73"/>
      <c r="H147" s="73"/>
      <c r="I147" s="150" t="str">
        <f t="shared" si="33"/>
        <v/>
      </c>
      <c r="J147" s="74" t="str">
        <f t="shared" si="27"/>
        <v/>
      </c>
      <c r="K147" s="74" t="str">
        <f t="shared" si="34"/>
        <v/>
      </c>
      <c r="L147" s="74" t="str">
        <f t="shared" si="35"/>
        <v/>
      </c>
      <c r="M147" s="228"/>
      <c r="N147" s="124" t="str">
        <f t="shared" si="28"/>
        <v/>
      </c>
      <c r="O147" s="234"/>
      <c r="P147" s="124" t="str">
        <f t="shared" si="29"/>
        <v/>
      </c>
      <c r="Q147" s="74" t="str">
        <f t="shared" si="30"/>
        <v/>
      </c>
      <c r="R147" s="74" t="str">
        <f t="shared" si="25"/>
        <v/>
      </c>
      <c r="S147" s="25"/>
    </row>
    <row r="148" spans="1:19" ht="16.5" customHeight="1">
      <c r="A148" s="65">
        <v>141</v>
      </c>
      <c r="B148" s="24"/>
      <c r="C148" s="66"/>
      <c r="D148" s="66"/>
      <c r="E148" s="151" t="str">
        <f t="shared" si="32"/>
        <v/>
      </c>
      <c r="F148" s="67" t="str">
        <f t="shared" si="26"/>
        <v/>
      </c>
      <c r="G148" s="66"/>
      <c r="H148" s="66"/>
      <c r="I148" s="152" t="str">
        <f t="shared" si="33"/>
        <v/>
      </c>
      <c r="J148" s="85" t="str">
        <f t="shared" si="27"/>
        <v/>
      </c>
      <c r="K148" s="85" t="str">
        <f t="shared" si="34"/>
        <v/>
      </c>
      <c r="L148" s="85" t="str">
        <f t="shared" si="35"/>
        <v/>
      </c>
      <c r="M148" s="225"/>
      <c r="N148" s="85" t="str">
        <f t="shared" si="28"/>
        <v/>
      </c>
      <c r="O148" s="229"/>
      <c r="P148" s="85" t="str">
        <f t="shared" si="29"/>
        <v/>
      </c>
      <c r="Q148" s="85" t="str">
        <f t="shared" si="30"/>
        <v/>
      </c>
      <c r="R148" s="85" t="str">
        <f t="shared" si="25"/>
        <v/>
      </c>
      <c r="S148" s="24"/>
    </row>
    <row r="149" spans="1:19" ht="16.5" customHeight="1">
      <c r="A149" s="68">
        <v>142</v>
      </c>
      <c r="B149" s="69"/>
      <c r="C149" s="70"/>
      <c r="D149" s="70"/>
      <c r="E149" s="148" t="str">
        <f t="shared" si="32"/>
        <v/>
      </c>
      <c r="F149" s="71" t="str">
        <f t="shared" si="26"/>
        <v/>
      </c>
      <c r="G149" s="70"/>
      <c r="H149" s="70"/>
      <c r="I149" s="149" t="str">
        <f t="shared" si="33"/>
        <v/>
      </c>
      <c r="J149" s="115" t="str">
        <f t="shared" si="27"/>
        <v/>
      </c>
      <c r="K149" s="115" t="str">
        <f t="shared" si="34"/>
        <v/>
      </c>
      <c r="L149" s="115" t="str">
        <f t="shared" si="35"/>
        <v/>
      </c>
      <c r="M149" s="226"/>
      <c r="N149" s="115" t="str">
        <f t="shared" si="28"/>
        <v/>
      </c>
      <c r="O149" s="232"/>
      <c r="P149" s="115" t="str">
        <f t="shared" si="29"/>
        <v/>
      </c>
      <c r="Q149" s="115" t="str">
        <f t="shared" si="30"/>
        <v/>
      </c>
      <c r="R149" s="115" t="str">
        <f t="shared" si="25"/>
        <v/>
      </c>
      <c r="S149" s="69"/>
    </row>
    <row r="150" spans="1:19" ht="16.5" customHeight="1">
      <c r="A150" s="68">
        <v>143</v>
      </c>
      <c r="B150" s="69"/>
      <c r="C150" s="68"/>
      <c r="D150" s="68"/>
      <c r="E150" s="149" t="str">
        <f t="shared" si="32"/>
        <v/>
      </c>
      <c r="F150" s="115" t="str">
        <f t="shared" si="26"/>
        <v/>
      </c>
      <c r="G150" s="68"/>
      <c r="H150" s="68"/>
      <c r="I150" s="149" t="str">
        <f t="shared" si="33"/>
        <v/>
      </c>
      <c r="J150" s="115" t="str">
        <f t="shared" si="27"/>
        <v/>
      </c>
      <c r="K150" s="115" t="str">
        <f t="shared" si="34"/>
        <v/>
      </c>
      <c r="L150" s="115" t="str">
        <f t="shared" si="35"/>
        <v/>
      </c>
      <c r="M150" s="227"/>
      <c r="N150" s="115" t="str">
        <f t="shared" si="28"/>
        <v/>
      </c>
      <c r="O150" s="233"/>
      <c r="P150" s="115" t="str">
        <f t="shared" si="29"/>
        <v/>
      </c>
      <c r="Q150" s="115" t="str">
        <f t="shared" si="30"/>
        <v/>
      </c>
      <c r="R150" s="115" t="str">
        <f t="shared" si="25"/>
        <v/>
      </c>
      <c r="S150" s="69"/>
    </row>
    <row r="151" spans="1:19" ht="16.5" customHeight="1">
      <c r="A151" s="68">
        <v>144</v>
      </c>
      <c r="B151" s="69"/>
      <c r="C151" s="72"/>
      <c r="D151" s="72"/>
      <c r="E151" s="147" t="str">
        <f t="shared" si="32"/>
        <v/>
      </c>
      <c r="F151" s="118" t="str">
        <f t="shared" si="26"/>
        <v/>
      </c>
      <c r="G151" s="72"/>
      <c r="H151" s="72"/>
      <c r="I151" s="149" t="str">
        <f t="shared" si="33"/>
        <v/>
      </c>
      <c r="J151" s="115" t="str">
        <f t="shared" si="27"/>
        <v/>
      </c>
      <c r="K151" s="115" t="str">
        <f t="shared" si="34"/>
        <v/>
      </c>
      <c r="L151" s="115" t="str">
        <f t="shared" si="35"/>
        <v/>
      </c>
      <c r="M151" s="227"/>
      <c r="N151" s="115" t="str">
        <f t="shared" si="28"/>
        <v/>
      </c>
      <c r="O151" s="233"/>
      <c r="P151" s="115" t="str">
        <f t="shared" si="29"/>
        <v/>
      </c>
      <c r="Q151" s="115" t="str">
        <f t="shared" si="30"/>
        <v/>
      </c>
      <c r="R151" s="115" t="str">
        <f t="shared" si="25"/>
        <v/>
      </c>
      <c r="S151" s="69"/>
    </row>
    <row r="152" spans="1:19" ht="16.5" customHeight="1">
      <c r="A152" s="73">
        <v>145</v>
      </c>
      <c r="B152" s="25"/>
      <c r="C152" s="73"/>
      <c r="D152" s="73"/>
      <c r="E152" s="150" t="str">
        <f t="shared" si="32"/>
        <v/>
      </c>
      <c r="F152" s="74" t="str">
        <f t="shared" si="26"/>
        <v/>
      </c>
      <c r="G152" s="73"/>
      <c r="H152" s="73"/>
      <c r="I152" s="150" t="str">
        <f t="shared" si="33"/>
        <v/>
      </c>
      <c r="J152" s="74" t="str">
        <f t="shared" si="27"/>
        <v/>
      </c>
      <c r="K152" s="74" t="str">
        <f t="shared" si="34"/>
        <v/>
      </c>
      <c r="L152" s="74" t="str">
        <f t="shared" si="35"/>
        <v/>
      </c>
      <c r="M152" s="228"/>
      <c r="N152" s="116" t="str">
        <f t="shared" si="28"/>
        <v/>
      </c>
      <c r="O152" s="234"/>
      <c r="P152" s="116" t="str">
        <f t="shared" si="29"/>
        <v/>
      </c>
      <c r="Q152" s="74" t="str">
        <f t="shared" si="30"/>
        <v/>
      </c>
      <c r="R152" s="74" t="str">
        <f t="shared" si="25"/>
        <v/>
      </c>
      <c r="S152" s="25"/>
    </row>
    <row r="153" spans="1:19" ht="16.5" customHeight="1">
      <c r="A153" s="65">
        <v>146</v>
      </c>
      <c r="B153" s="75"/>
      <c r="C153" s="72"/>
      <c r="D153" s="72"/>
      <c r="E153" s="147" t="str">
        <f t="shared" si="32"/>
        <v/>
      </c>
      <c r="F153" s="67" t="str">
        <f t="shared" si="26"/>
        <v/>
      </c>
      <c r="G153" s="72"/>
      <c r="H153" s="66"/>
      <c r="I153" s="152" t="str">
        <f t="shared" si="33"/>
        <v/>
      </c>
      <c r="J153" s="85" t="str">
        <f t="shared" si="27"/>
        <v/>
      </c>
      <c r="K153" s="85" t="str">
        <f t="shared" si="34"/>
        <v/>
      </c>
      <c r="L153" s="85" t="str">
        <f t="shared" si="35"/>
        <v/>
      </c>
      <c r="M153" s="225"/>
      <c r="N153" s="85" t="str">
        <f t="shared" si="28"/>
        <v/>
      </c>
      <c r="O153" s="229"/>
      <c r="P153" s="85" t="str">
        <f t="shared" si="29"/>
        <v/>
      </c>
      <c r="Q153" s="85" t="str">
        <f t="shared" si="30"/>
        <v/>
      </c>
      <c r="R153" s="115" t="str">
        <f t="shared" si="25"/>
        <v/>
      </c>
      <c r="S153" s="75"/>
    </row>
    <row r="154" spans="1:19" ht="16.5" customHeight="1">
      <c r="A154" s="68">
        <v>147</v>
      </c>
      <c r="B154" s="69"/>
      <c r="C154" s="70"/>
      <c r="D154" s="70"/>
      <c r="E154" s="148" t="str">
        <f t="shared" si="32"/>
        <v/>
      </c>
      <c r="F154" s="71" t="str">
        <f t="shared" si="26"/>
        <v/>
      </c>
      <c r="G154" s="70"/>
      <c r="H154" s="70"/>
      <c r="I154" s="149" t="str">
        <f t="shared" si="33"/>
        <v/>
      </c>
      <c r="J154" s="115" t="str">
        <f t="shared" si="27"/>
        <v/>
      </c>
      <c r="K154" s="115" t="str">
        <f t="shared" si="34"/>
        <v/>
      </c>
      <c r="L154" s="115" t="str">
        <f t="shared" si="35"/>
        <v/>
      </c>
      <c r="M154" s="226"/>
      <c r="N154" s="115" t="str">
        <f t="shared" si="28"/>
        <v/>
      </c>
      <c r="O154" s="232"/>
      <c r="P154" s="115" t="str">
        <f t="shared" si="29"/>
        <v/>
      </c>
      <c r="Q154" s="115" t="str">
        <f t="shared" si="30"/>
        <v/>
      </c>
      <c r="R154" s="115" t="str">
        <f t="shared" si="25"/>
        <v/>
      </c>
      <c r="S154" s="69"/>
    </row>
    <row r="155" spans="1:19" ht="16.5" customHeight="1">
      <c r="A155" s="68">
        <v>148</v>
      </c>
      <c r="B155" s="69"/>
      <c r="C155" s="68"/>
      <c r="D155" s="68"/>
      <c r="E155" s="149" t="str">
        <f t="shared" si="32"/>
        <v/>
      </c>
      <c r="F155" s="115" t="str">
        <f t="shared" si="26"/>
        <v/>
      </c>
      <c r="G155" s="68"/>
      <c r="H155" s="68"/>
      <c r="I155" s="149" t="str">
        <f t="shared" si="33"/>
        <v/>
      </c>
      <c r="J155" s="115" t="str">
        <f t="shared" si="27"/>
        <v/>
      </c>
      <c r="K155" s="115" t="str">
        <f t="shared" si="34"/>
        <v/>
      </c>
      <c r="L155" s="115" t="str">
        <f t="shared" si="35"/>
        <v/>
      </c>
      <c r="M155" s="227"/>
      <c r="N155" s="115" t="str">
        <f t="shared" si="28"/>
        <v/>
      </c>
      <c r="O155" s="233"/>
      <c r="P155" s="115" t="str">
        <f t="shared" si="29"/>
        <v/>
      </c>
      <c r="Q155" s="115" t="str">
        <f t="shared" si="30"/>
        <v/>
      </c>
      <c r="R155" s="115" t="str">
        <f t="shared" si="25"/>
        <v/>
      </c>
      <c r="S155" s="69"/>
    </row>
    <row r="156" spans="1:19" ht="16.5" customHeight="1">
      <c r="A156" s="68">
        <v>149</v>
      </c>
      <c r="B156" s="69"/>
      <c r="C156" s="72"/>
      <c r="D156" s="72"/>
      <c r="E156" s="147" t="str">
        <f t="shared" si="32"/>
        <v/>
      </c>
      <c r="F156" s="118" t="str">
        <f t="shared" si="26"/>
        <v/>
      </c>
      <c r="G156" s="72"/>
      <c r="H156" s="72"/>
      <c r="I156" s="149" t="str">
        <f t="shared" si="33"/>
        <v/>
      </c>
      <c r="J156" s="115" t="str">
        <f t="shared" si="27"/>
        <v/>
      </c>
      <c r="K156" s="115" t="str">
        <f t="shared" si="34"/>
        <v/>
      </c>
      <c r="L156" s="115" t="str">
        <f t="shared" si="35"/>
        <v/>
      </c>
      <c r="M156" s="227"/>
      <c r="N156" s="115" t="str">
        <f t="shared" si="28"/>
        <v/>
      </c>
      <c r="O156" s="233"/>
      <c r="P156" s="115" t="str">
        <f t="shared" si="29"/>
        <v/>
      </c>
      <c r="Q156" s="115" t="str">
        <f t="shared" si="30"/>
        <v/>
      </c>
      <c r="R156" s="115" t="str">
        <f t="shared" si="25"/>
        <v/>
      </c>
      <c r="S156" s="69"/>
    </row>
    <row r="157" spans="1:19" ht="16.5" customHeight="1">
      <c r="A157" s="73">
        <v>150</v>
      </c>
      <c r="B157" s="25"/>
      <c r="C157" s="73"/>
      <c r="D157" s="73"/>
      <c r="E157" s="150" t="str">
        <f t="shared" si="32"/>
        <v/>
      </c>
      <c r="F157" s="74" t="str">
        <f t="shared" si="26"/>
        <v/>
      </c>
      <c r="G157" s="73"/>
      <c r="H157" s="73"/>
      <c r="I157" s="150" t="str">
        <f t="shared" si="33"/>
        <v/>
      </c>
      <c r="J157" s="74" t="str">
        <f t="shared" si="27"/>
        <v/>
      </c>
      <c r="K157" s="74" t="str">
        <f t="shared" si="34"/>
        <v/>
      </c>
      <c r="L157" s="74" t="str">
        <f t="shared" si="35"/>
        <v/>
      </c>
      <c r="M157" s="228"/>
      <c r="N157" s="116" t="str">
        <f t="shared" si="28"/>
        <v/>
      </c>
      <c r="O157" s="234"/>
      <c r="P157" s="116" t="str">
        <f t="shared" si="29"/>
        <v/>
      </c>
      <c r="Q157" s="74" t="str">
        <f t="shared" si="30"/>
        <v/>
      </c>
      <c r="R157" s="74" t="str">
        <f t="shared" si="25"/>
        <v/>
      </c>
      <c r="S157" s="25"/>
    </row>
    <row r="158" spans="1:19" ht="16.5" customHeight="1">
      <c r="A158" s="65">
        <v>151</v>
      </c>
      <c r="B158" s="75"/>
      <c r="C158" s="72"/>
      <c r="D158" s="72"/>
      <c r="E158" s="147" t="str">
        <f t="shared" si="32"/>
        <v/>
      </c>
      <c r="F158" s="67" t="str">
        <f t="shared" si="26"/>
        <v/>
      </c>
      <c r="G158" s="72"/>
      <c r="H158" s="66"/>
      <c r="I158" s="152" t="str">
        <f t="shared" si="33"/>
        <v/>
      </c>
      <c r="J158" s="85" t="str">
        <f t="shared" si="27"/>
        <v/>
      </c>
      <c r="K158" s="85" t="str">
        <f t="shared" si="34"/>
        <v/>
      </c>
      <c r="L158" s="85" t="str">
        <f t="shared" si="35"/>
        <v/>
      </c>
      <c r="M158" s="225"/>
      <c r="N158" s="85" t="str">
        <f t="shared" si="28"/>
        <v/>
      </c>
      <c r="O158" s="229"/>
      <c r="P158" s="85" t="str">
        <f t="shared" si="29"/>
        <v/>
      </c>
      <c r="Q158" s="85" t="str">
        <f t="shared" si="30"/>
        <v/>
      </c>
      <c r="R158" s="115" t="str">
        <f t="shared" si="25"/>
        <v/>
      </c>
      <c r="S158" s="75"/>
    </row>
    <row r="159" spans="1:19" ht="16.5" customHeight="1">
      <c r="A159" s="68">
        <v>152</v>
      </c>
      <c r="B159" s="69"/>
      <c r="C159" s="70"/>
      <c r="D159" s="70"/>
      <c r="E159" s="148" t="str">
        <f t="shared" si="32"/>
        <v/>
      </c>
      <c r="F159" s="71" t="str">
        <f t="shared" si="26"/>
        <v/>
      </c>
      <c r="G159" s="70"/>
      <c r="H159" s="70"/>
      <c r="I159" s="149" t="str">
        <f t="shared" si="33"/>
        <v/>
      </c>
      <c r="J159" s="115" t="str">
        <f t="shared" si="27"/>
        <v/>
      </c>
      <c r="K159" s="115" t="str">
        <f t="shared" si="34"/>
        <v/>
      </c>
      <c r="L159" s="115" t="str">
        <f t="shared" si="35"/>
        <v/>
      </c>
      <c r="M159" s="226"/>
      <c r="N159" s="115" t="str">
        <f t="shared" si="28"/>
        <v/>
      </c>
      <c r="O159" s="232"/>
      <c r="P159" s="115" t="str">
        <f t="shared" si="29"/>
        <v/>
      </c>
      <c r="Q159" s="115" t="str">
        <f t="shared" si="30"/>
        <v/>
      </c>
      <c r="R159" s="115" t="str">
        <f t="shared" si="25"/>
        <v/>
      </c>
      <c r="S159" s="69"/>
    </row>
    <row r="160" spans="1:19" ht="16.5" customHeight="1">
      <c r="A160" s="68">
        <v>153</v>
      </c>
      <c r="B160" s="69"/>
      <c r="C160" s="68"/>
      <c r="D160" s="68"/>
      <c r="E160" s="149" t="str">
        <f t="shared" si="32"/>
        <v/>
      </c>
      <c r="F160" s="115" t="str">
        <f t="shared" si="26"/>
        <v/>
      </c>
      <c r="G160" s="68"/>
      <c r="H160" s="68"/>
      <c r="I160" s="149" t="str">
        <f t="shared" si="33"/>
        <v/>
      </c>
      <c r="J160" s="115" t="str">
        <f t="shared" si="27"/>
        <v/>
      </c>
      <c r="K160" s="115" t="str">
        <f t="shared" si="34"/>
        <v/>
      </c>
      <c r="L160" s="115" t="str">
        <f t="shared" si="35"/>
        <v/>
      </c>
      <c r="M160" s="227"/>
      <c r="N160" s="115" t="str">
        <f t="shared" si="28"/>
        <v/>
      </c>
      <c r="O160" s="233"/>
      <c r="P160" s="115" t="str">
        <f t="shared" si="29"/>
        <v/>
      </c>
      <c r="Q160" s="115" t="str">
        <f t="shared" si="30"/>
        <v/>
      </c>
      <c r="R160" s="115" t="str">
        <f t="shared" si="25"/>
        <v/>
      </c>
      <c r="S160" s="69"/>
    </row>
    <row r="161" spans="1:19" ht="16.5" customHeight="1">
      <c r="A161" s="68">
        <v>154</v>
      </c>
      <c r="B161" s="69"/>
      <c r="C161" s="72"/>
      <c r="D161" s="72"/>
      <c r="E161" s="147" t="str">
        <f t="shared" si="32"/>
        <v/>
      </c>
      <c r="F161" s="118" t="str">
        <f t="shared" si="26"/>
        <v/>
      </c>
      <c r="G161" s="72"/>
      <c r="H161" s="72"/>
      <c r="I161" s="149" t="str">
        <f t="shared" si="33"/>
        <v/>
      </c>
      <c r="J161" s="115" t="str">
        <f t="shared" si="27"/>
        <v/>
      </c>
      <c r="K161" s="115" t="str">
        <f t="shared" si="34"/>
        <v/>
      </c>
      <c r="L161" s="115" t="str">
        <f t="shared" si="35"/>
        <v/>
      </c>
      <c r="M161" s="227"/>
      <c r="N161" s="115" t="str">
        <f t="shared" si="28"/>
        <v/>
      </c>
      <c r="O161" s="233"/>
      <c r="P161" s="115" t="str">
        <f t="shared" si="29"/>
        <v/>
      </c>
      <c r="Q161" s="115" t="str">
        <f t="shared" si="30"/>
        <v/>
      </c>
      <c r="R161" s="115" t="str">
        <f t="shared" si="25"/>
        <v/>
      </c>
      <c r="S161" s="69"/>
    </row>
    <row r="162" spans="1:19" ht="16.5" customHeight="1">
      <c r="A162" s="73">
        <v>155</v>
      </c>
      <c r="B162" s="25"/>
      <c r="C162" s="73"/>
      <c r="D162" s="73"/>
      <c r="E162" s="150" t="str">
        <f t="shared" si="32"/>
        <v/>
      </c>
      <c r="F162" s="74" t="str">
        <f t="shared" si="26"/>
        <v/>
      </c>
      <c r="G162" s="73"/>
      <c r="H162" s="73"/>
      <c r="I162" s="150" t="str">
        <f t="shared" si="33"/>
        <v/>
      </c>
      <c r="J162" s="74" t="str">
        <f t="shared" si="27"/>
        <v/>
      </c>
      <c r="K162" s="74" t="str">
        <f t="shared" si="34"/>
        <v/>
      </c>
      <c r="L162" s="74" t="str">
        <f t="shared" si="35"/>
        <v/>
      </c>
      <c r="M162" s="228"/>
      <c r="N162" s="116" t="str">
        <f t="shared" si="28"/>
        <v/>
      </c>
      <c r="O162" s="234"/>
      <c r="P162" s="116" t="str">
        <f t="shared" si="29"/>
        <v/>
      </c>
      <c r="Q162" s="74" t="str">
        <f t="shared" si="30"/>
        <v/>
      </c>
      <c r="R162" s="74" t="str">
        <f t="shared" si="25"/>
        <v/>
      </c>
      <c r="S162" s="25"/>
    </row>
    <row r="163" spans="1:19" ht="16.5" customHeight="1">
      <c r="A163" s="65">
        <v>156</v>
      </c>
      <c r="B163" s="75"/>
      <c r="C163" s="72"/>
      <c r="D163" s="72"/>
      <c r="E163" s="147" t="str">
        <f t="shared" si="32"/>
        <v/>
      </c>
      <c r="F163" s="67" t="str">
        <f t="shared" si="26"/>
        <v/>
      </c>
      <c r="G163" s="72"/>
      <c r="H163" s="66"/>
      <c r="I163" s="152" t="str">
        <f t="shared" si="33"/>
        <v/>
      </c>
      <c r="J163" s="85" t="str">
        <f t="shared" si="27"/>
        <v/>
      </c>
      <c r="K163" s="85" t="str">
        <f t="shared" si="34"/>
        <v/>
      </c>
      <c r="L163" s="85" t="str">
        <f t="shared" si="35"/>
        <v/>
      </c>
      <c r="M163" s="225"/>
      <c r="N163" s="85" t="str">
        <f t="shared" si="28"/>
        <v/>
      </c>
      <c r="O163" s="229"/>
      <c r="P163" s="85" t="str">
        <f t="shared" si="29"/>
        <v/>
      </c>
      <c r="Q163" s="85" t="str">
        <f t="shared" si="30"/>
        <v/>
      </c>
      <c r="R163" s="115" t="str">
        <f t="shared" si="25"/>
        <v/>
      </c>
      <c r="S163" s="75"/>
    </row>
    <row r="164" spans="1:19" ht="16.5" customHeight="1">
      <c r="A164" s="68">
        <v>157</v>
      </c>
      <c r="B164" s="69"/>
      <c r="C164" s="70"/>
      <c r="D164" s="70"/>
      <c r="E164" s="148" t="str">
        <f t="shared" si="32"/>
        <v/>
      </c>
      <c r="F164" s="71" t="str">
        <f t="shared" si="26"/>
        <v/>
      </c>
      <c r="G164" s="70"/>
      <c r="H164" s="70"/>
      <c r="I164" s="149" t="str">
        <f t="shared" si="33"/>
        <v/>
      </c>
      <c r="J164" s="115" t="str">
        <f t="shared" si="27"/>
        <v/>
      </c>
      <c r="K164" s="115" t="str">
        <f t="shared" si="34"/>
        <v/>
      </c>
      <c r="L164" s="115" t="str">
        <f t="shared" si="35"/>
        <v/>
      </c>
      <c r="M164" s="226"/>
      <c r="N164" s="115" t="str">
        <f t="shared" si="28"/>
        <v/>
      </c>
      <c r="O164" s="232"/>
      <c r="P164" s="115" t="str">
        <f t="shared" si="29"/>
        <v/>
      </c>
      <c r="Q164" s="115" t="str">
        <f t="shared" si="30"/>
        <v/>
      </c>
      <c r="R164" s="115" t="str">
        <f t="shared" si="25"/>
        <v/>
      </c>
      <c r="S164" s="69"/>
    </row>
    <row r="165" spans="1:19" ht="16.5" customHeight="1">
      <c r="A165" s="68">
        <v>158</v>
      </c>
      <c r="B165" s="69"/>
      <c r="C165" s="68"/>
      <c r="D165" s="68"/>
      <c r="E165" s="149" t="str">
        <f t="shared" si="32"/>
        <v/>
      </c>
      <c r="F165" s="115" t="str">
        <f t="shared" si="26"/>
        <v/>
      </c>
      <c r="G165" s="68"/>
      <c r="H165" s="68"/>
      <c r="I165" s="149" t="str">
        <f t="shared" si="33"/>
        <v/>
      </c>
      <c r="J165" s="115" t="str">
        <f t="shared" si="27"/>
        <v/>
      </c>
      <c r="K165" s="115" t="str">
        <f t="shared" si="34"/>
        <v/>
      </c>
      <c r="L165" s="115" t="str">
        <f t="shared" si="35"/>
        <v/>
      </c>
      <c r="M165" s="227"/>
      <c r="N165" s="115" t="str">
        <f t="shared" si="28"/>
        <v/>
      </c>
      <c r="O165" s="233"/>
      <c r="P165" s="115" t="str">
        <f t="shared" si="29"/>
        <v/>
      </c>
      <c r="Q165" s="115" t="str">
        <f t="shared" si="30"/>
        <v/>
      </c>
      <c r="R165" s="115" t="str">
        <f t="shared" si="25"/>
        <v/>
      </c>
      <c r="S165" s="69"/>
    </row>
    <row r="166" spans="1:19" ht="16.5" customHeight="1">
      <c r="A166" s="68">
        <v>159</v>
      </c>
      <c r="B166" s="69"/>
      <c r="C166" s="72"/>
      <c r="D166" s="72"/>
      <c r="E166" s="147" t="str">
        <f t="shared" si="32"/>
        <v/>
      </c>
      <c r="F166" s="118" t="str">
        <f t="shared" si="26"/>
        <v/>
      </c>
      <c r="G166" s="72"/>
      <c r="H166" s="72"/>
      <c r="I166" s="149" t="str">
        <f t="shared" si="33"/>
        <v/>
      </c>
      <c r="J166" s="115" t="str">
        <f t="shared" si="27"/>
        <v/>
      </c>
      <c r="K166" s="115" t="str">
        <f t="shared" si="34"/>
        <v/>
      </c>
      <c r="L166" s="115" t="str">
        <f t="shared" si="35"/>
        <v/>
      </c>
      <c r="M166" s="227"/>
      <c r="N166" s="115" t="str">
        <f t="shared" si="28"/>
        <v/>
      </c>
      <c r="O166" s="233"/>
      <c r="P166" s="115" t="str">
        <f t="shared" si="29"/>
        <v/>
      </c>
      <c r="Q166" s="115" t="str">
        <f t="shared" si="30"/>
        <v/>
      </c>
      <c r="R166" s="115" t="str">
        <f t="shared" si="25"/>
        <v/>
      </c>
      <c r="S166" s="69"/>
    </row>
    <row r="167" spans="1:19" ht="16.5" customHeight="1">
      <c r="A167" s="73">
        <v>160</v>
      </c>
      <c r="B167" s="25"/>
      <c r="C167" s="73"/>
      <c r="D167" s="73"/>
      <c r="E167" s="150" t="str">
        <f t="shared" si="32"/>
        <v/>
      </c>
      <c r="F167" s="74" t="str">
        <f t="shared" si="26"/>
        <v/>
      </c>
      <c r="G167" s="73"/>
      <c r="H167" s="73"/>
      <c r="I167" s="150" t="str">
        <f t="shared" si="33"/>
        <v/>
      </c>
      <c r="J167" s="74" t="str">
        <f t="shared" si="27"/>
        <v/>
      </c>
      <c r="K167" s="74" t="str">
        <f t="shared" si="34"/>
        <v/>
      </c>
      <c r="L167" s="74" t="str">
        <f t="shared" si="35"/>
        <v/>
      </c>
      <c r="M167" s="228"/>
      <c r="N167" s="124" t="str">
        <f t="shared" si="28"/>
        <v/>
      </c>
      <c r="O167" s="234"/>
      <c r="P167" s="124" t="str">
        <f t="shared" si="29"/>
        <v/>
      </c>
      <c r="Q167" s="74" t="str">
        <f t="shared" si="30"/>
        <v/>
      </c>
      <c r="R167" s="74" t="str">
        <f t="shared" si="25"/>
        <v/>
      </c>
      <c r="S167" s="25"/>
    </row>
    <row r="168" spans="1:19" ht="16.5" customHeight="1">
      <c r="A168" s="65">
        <v>161</v>
      </c>
      <c r="B168" s="24"/>
      <c r="C168" s="66"/>
      <c r="D168" s="66"/>
      <c r="E168" s="151" t="str">
        <f t="shared" si="32"/>
        <v/>
      </c>
      <c r="F168" s="67" t="str">
        <f t="shared" si="26"/>
        <v/>
      </c>
      <c r="G168" s="66"/>
      <c r="H168" s="66"/>
      <c r="I168" s="152" t="str">
        <f t="shared" si="33"/>
        <v/>
      </c>
      <c r="J168" s="85" t="str">
        <f t="shared" si="27"/>
        <v/>
      </c>
      <c r="K168" s="85" t="str">
        <f t="shared" si="34"/>
        <v/>
      </c>
      <c r="L168" s="85" t="str">
        <f t="shared" si="35"/>
        <v/>
      </c>
      <c r="M168" s="225"/>
      <c r="N168" s="85" t="str">
        <f t="shared" si="28"/>
        <v/>
      </c>
      <c r="O168" s="229"/>
      <c r="P168" s="85" t="str">
        <f t="shared" si="29"/>
        <v/>
      </c>
      <c r="Q168" s="85" t="str">
        <f t="shared" si="30"/>
        <v/>
      </c>
      <c r="R168" s="85" t="str">
        <f t="shared" si="25"/>
        <v/>
      </c>
      <c r="S168" s="24"/>
    </row>
    <row r="169" spans="1:19" ht="16.5" customHeight="1">
      <c r="A169" s="68">
        <v>162</v>
      </c>
      <c r="B169" s="69"/>
      <c r="C169" s="70"/>
      <c r="D169" s="70"/>
      <c r="E169" s="148" t="str">
        <f t="shared" si="32"/>
        <v/>
      </c>
      <c r="F169" s="71" t="str">
        <f t="shared" si="26"/>
        <v/>
      </c>
      <c r="G169" s="70"/>
      <c r="H169" s="70"/>
      <c r="I169" s="149" t="str">
        <f t="shared" si="33"/>
        <v/>
      </c>
      <c r="J169" s="115" t="str">
        <f t="shared" si="27"/>
        <v/>
      </c>
      <c r="K169" s="115" t="str">
        <f t="shared" si="34"/>
        <v/>
      </c>
      <c r="L169" s="115" t="str">
        <f t="shared" si="35"/>
        <v/>
      </c>
      <c r="M169" s="226"/>
      <c r="N169" s="115" t="str">
        <f t="shared" si="28"/>
        <v/>
      </c>
      <c r="O169" s="232"/>
      <c r="P169" s="115" t="str">
        <f t="shared" si="29"/>
        <v/>
      </c>
      <c r="Q169" s="115" t="str">
        <f t="shared" si="30"/>
        <v/>
      </c>
      <c r="R169" s="115" t="str">
        <f t="shared" si="25"/>
        <v/>
      </c>
      <c r="S169" s="69"/>
    </row>
    <row r="170" spans="1:19" ht="16.5" customHeight="1">
      <c r="A170" s="68">
        <v>163</v>
      </c>
      <c r="B170" s="69"/>
      <c r="C170" s="68"/>
      <c r="D170" s="68"/>
      <c r="E170" s="149" t="str">
        <f t="shared" si="32"/>
        <v/>
      </c>
      <c r="F170" s="115" t="str">
        <f t="shared" si="26"/>
        <v/>
      </c>
      <c r="G170" s="68"/>
      <c r="H170" s="68"/>
      <c r="I170" s="149" t="str">
        <f t="shared" si="33"/>
        <v/>
      </c>
      <c r="J170" s="115" t="str">
        <f t="shared" si="27"/>
        <v/>
      </c>
      <c r="K170" s="115" t="str">
        <f t="shared" si="34"/>
        <v/>
      </c>
      <c r="L170" s="115" t="str">
        <f t="shared" si="35"/>
        <v/>
      </c>
      <c r="M170" s="227"/>
      <c r="N170" s="115" t="str">
        <f t="shared" si="28"/>
        <v/>
      </c>
      <c r="O170" s="233"/>
      <c r="P170" s="115" t="str">
        <f t="shared" si="29"/>
        <v/>
      </c>
      <c r="Q170" s="115" t="str">
        <f t="shared" si="30"/>
        <v/>
      </c>
      <c r="R170" s="115" t="str">
        <f t="shared" si="25"/>
        <v/>
      </c>
      <c r="S170" s="69"/>
    </row>
    <row r="171" spans="1:19" ht="16.5" customHeight="1">
      <c r="A171" s="68">
        <v>164</v>
      </c>
      <c r="B171" s="69"/>
      <c r="C171" s="72"/>
      <c r="D171" s="72"/>
      <c r="E171" s="147" t="str">
        <f t="shared" si="32"/>
        <v/>
      </c>
      <c r="F171" s="118" t="str">
        <f t="shared" si="26"/>
        <v/>
      </c>
      <c r="G171" s="72"/>
      <c r="H171" s="72"/>
      <c r="I171" s="149" t="str">
        <f t="shared" si="33"/>
        <v/>
      </c>
      <c r="J171" s="115" t="str">
        <f t="shared" si="27"/>
        <v/>
      </c>
      <c r="K171" s="115" t="str">
        <f t="shared" si="34"/>
        <v/>
      </c>
      <c r="L171" s="115" t="str">
        <f t="shared" si="35"/>
        <v/>
      </c>
      <c r="M171" s="227"/>
      <c r="N171" s="115" t="str">
        <f t="shared" si="28"/>
        <v/>
      </c>
      <c r="O171" s="233"/>
      <c r="P171" s="115" t="str">
        <f t="shared" si="29"/>
        <v/>
      </c>
      <c r="Q171" s="115" t="str">
        <f t="shared" si="30"/>
        <v/>
      </c>
      <c r="R171" s="115" t="str">
        <f t="shared" si="25"/>
        <v/>
      </c>
      <c r="S171" s="69"/>
    </row>
    <row r="172" spans="1:19" ht="16.5" customHeight="1">
      <c r="A172" s="73">
        <v>165</v>
      </c>
      <c r="B172" s="25"/>
      <c r="C172" s="73"/>
      <c r="D172" s="73"/>
      <c r="E172" s="150" t="str">
        <f t="shared" si="32"/>
        <v/>
      </c>
      <c r="F172" s="74" t="str">
        <f t="shared" si="26"/>
        <v/>
      </c>
      <c r="G172" s="73"/>
      <c r="H172" s="73"/>
      <c r="I172" s="150" t="str">
        <f t="shared" si="33"/>
        <v/>
      </c>
      <c r="J172" s="74" t="str">
        <f t="shared" si="27"/>
        <v/>
      </c>
      <c r="K172" s="74" t="str">
        <f t="shared" si="34"/>
        <v/>
      </c>
      <c r="L172" s="74" t="str">
        <f t="shared" si="35"/>
        <v/>
      </c>
      <c r="M172" s="228"/>
      <c r="N172" s="116" t="str">
        <f t="shared" si="28"/>
        <v/>
      </c>
      <c r="O172" s="234"/>
      <c r="P172" s="116" t="str">
        <f t="shared" si="29"/>
        <v/>
      </c>
      <c r="Q172" s="74" t="str">
        <f t="shared" si="30"/>
        <v/>
      </c>
      <c r="R172" s="74" t="str">
        <f t="shared" si="25"/>
        <v/>
      </c>
      <c r="S172" s="25"/>
    </row>
    <row r="173" spans="1:19" ht="16.5" customHeight="1">
      <c r="A173" s="65">
        <v>166</v>
      </c>
      <c r="B173" s="75"/>
      <c r="C173" s="72"/>
      <c r="D173" s="72"/>
      <c r="E173" s="147" t="str">
        <f t="shared" si="32"/>
        <v/>
      </c>
      <c r="F173" s="67" t="str">
        <f t="shared" si="26"/>
        <v/>
      </c>
      <c r="G173" s="72"/>
      <c r="H173" s="66"/>
      <c r="I173" s="152" t="str">
        <f t="shared" si="33"/>
        <v/>
      </c>
      <c r="J173" s="85" t="str">
        <f t="shared" si="27"/>
        <v/>
      </c>
      <c r="K173" s="85" t="str">
        <f t="shared" si="34"/>
        <v/>
      </c>
      <c r="L173" s="85" t="str">
        <f t="shared" si="35"/>
        <v/>
      </c>
      <c r="M173" s="225"/>
      <c r="N173" s="85" t="str">
        <f t="shared" si="28"/>
        <v/>
      </c>
      <c r="O173" s="229"/>
      <c r="P173" s="85" t="str">
        <f t="shared" si="29"/>
        <v/>
      </c>
      <c r="Q173" s="85" t="str">
        <f t="shared" si="30"/>
        <v/>
      </c>
      <c r="R173" s="115" t="str">
        <f t="shared" si="25"/>
        <v/>
      </c>
      <c r="S173" s="75"/>
    </row>
    <row r="174" spans="1:19" ht="16.5" customHeight="1">
      <c r="A174" s="68">
        <v>167</v>
      </c>
      <c r="B174" s="69"/>
      <c r="C174" s="70"/>
      <c r="D174" s="70"/>
      <c r="E174" s="148" t="str">
        <f t="shared" si="32"/>
        <v/>
      </c>
      <c r="F174" s="71" t="str">
        <f t="shared" si="26"/>
        <v/>
      </c>
      <c r="G174" s="70"/>
      <c r="H174" s="70"/>
      <c r="I174" s="149" t="str">
        <f t="shared" si="33"/>
        <v/>
      </c>
      <c r="J174" s="115" t="str">
        <f t="shared" si="27"/>
        <v/>
      </c>
      <c r="K174" s="115" t="str">
        <f t="shared" si="34"/>
        <v/>
      </c>
      <c r="L174" s="115" t="str">
        <f t="shared" si="35"/>
        <v/>
      </c>
      <c r="M174" s="226"/>
      <c r="N174" s="115" t="str">
        <f t="shared" si="28"/>
        <v/>
      </c>
      <c r="O174" s="232"/>
      <c r="P174" s="115" t="str">
        <f t="shared" si="29"/>
        <v/>
      </c>
      <c r="Q174" s="115" t="str">
        <f t="shared" si="30"/>
        <v/>
      </c>
      <c r="R174" s="115" t="str">
        <f t="shared" si="25"/>
        <v/>
      </c>
      <c r="S174" s="69"/>
    </row>
    <row r="175" spans="1:19" ht="16.5" customHeight="1">
      <c r="A175" s="68">
        <v>168</v>
      </c>
      <c r="B175" s="69"/>
      <c r="C175" s="68"/>
      <c r="D175" s="68"/>
      <c r="E175" s="149" t="str">
        <f t="shared" si="32"/>
        <v/>
      </c>
      <c r="F175" s="115" t="str">
        <f t="shared" si="26"/>
        <v/>
      </c>
      <c r="G175" s="68"/>
      <c r="H175" s="68"/>
      <c r="I175" s="149" t="str">
        <f t="shared" si="33"/>
        <v/>
      </c>
      <c r="J175" s="115" t="str">
        <f t="shared" si="27"/>
        <v/>
      </c>
      <c r="K175" s="115" t="str">
        <f t="shared" si="34"/>
        <v/>
      </c>
      <c r="L175" s="115" t="str">
        <f t="shared" si="35"/>
        <v/>
      </c>
      <c r="M175" s="227"/>
      <c r="N175" s="115" t="str">
        <f t="shared" si="28"/>
        <v/>
      </c>
      <c r="O175" s="233"/>
      <c r="P175" s="115" t="str">
        <f t="shared" si="29"/>
        <v/>
      </c>
      <c r="Q175" s="115" t="str">
        <f t="shared" si="30"/>
        <v/>
      </c>
      <c r="R175" s="115" t="str">
        <f t="shared" si="25"/>
        <v/>
      </c>
      <c r="S175" s="69"/>
    </row>
    <row r="176" spans="1:19" ht="16.5" customHeight="1">
      <c r="A176" s="68">
        <v>169</v>
      </c>
      <c r="B176" s="69"/>
      <c r="C176" s="72"/>
      <c r="D176" s="72"/>
      <c r="E176" s="147" t="str">
        <f t="shared" si="32"/>
        <v/>
      </c>
      <c r="F176" s="118" t="str">
        <f t="shared" si="26"/>
        <v/>
      </c>
      <c r="G176" s="72"/>
      <c r="H176" s="72"/>
      <c r="I176" s="149" t="str">
        <f t="shared" si="33"/>
        <v/>
      </c>
      <c r="J176" s="115" t="str">
        <f t="shared" si="27"/>
        <v/>
      </c>
      <c r="K176" s="115" t="str">
        <f t="shared" si="34"/>
        <v/>
      </c>
      <c r="L176" s="115" t="str">
        <f t="shared" si="35"/>
        <v/>
      </c>
      <c r="M176" s="227"/>
      <c r="N176" s="115" t="str">
        <f t="shared" si="28"/>
        <v/>
      </c>
      <c r="O176" s="233"/>
      <c r="P176" s="115" t="str">
        <f t="shared" si="29"/>
        <v/>
      </c>
      <c r="Q176" s="115" t="str">
        <f t="shared" si="30"/>
        <v/>
      </c>
      <c r="R176" s="115" t="str">
        <f t="shared" si="25"/>
        <v/>
      </c>
      <c r="S176" s="69"/>
    </row>
    <row r="177" spans="1:19" ht="16.5" customHeight="1">
      <c r="A177" s="73">
        <v>170</v>
      </c>
      <c r="B177" s="25"/>
      <c r="C177" s="73"/>
      <c r="D177" s="73"/>
      <c r="E177" s="150" t="str">
        <f t="shared" si="32"/>
        <v/>
      </c>
      <c r="F177" s="74" t="str">
        <f t="shared" si="26"/>
        <v/>
      </c>
      <c r="G177" s="73"/>
      <c r="H177" s="73"/>
      <c r="I177" s="150" t="str">
        <f t="shared" si="33"/>
        <v/>
      </c>
      <c r="J177" s="74" t="str">
        <f t="shared" si="27"/>
        <v/>
      </c>
      <c r="K177" s="74" t="str">
        <f t="shared" si="34"/>
        <v/>
      </c>
      <c r="L177" s="74" t="str">
        <f t="shared" si="35"/>
        <v/>
      </c>
      <c r="M177" s="228"/>
      <c r="N177" s="116" t="str">
        <f t="shared" si="28"/>
        <v/>
      </c>
      <c r="O177" s="234"/>
      <c r="P177" s="116" t="str">
        <f t="shared" si="29"/>
        <v/>
      </c>
      <c r="Q177" s="74" t="str">
        <f t="shared" si="30"/>
        <v/>
      </c>
      <c r="R177" s="74" t="str">
        <f t="shared" si="25"/>
        <v/>
      </c>
      <c r="S177" s="25"/>
    </row>
    <row r="178" spans="1:19" ht="16.5" customHeight="1">
      <c r="A178" s="65">
        <v>171</v>
      </c>
      <c r="B178" s="75"/>
      <c r="C178" s="72"/>
      <c r="D178" s="72"/>
      <c r="E178" s="147" t="str">
        <f t="shared" si="32"/>
        <v/>
      </c>
      <c r="F178" s="67" t="str">
        <f t="shared" si="26"/>
        <v/>
      </c>
      <c r="G178" s="72"/>
      <c r="H178" s="66"/>
      <c r="I178" s="152" t="str">
        <f t="shared" si="33"/>
        <v/>
      </c>
      <c r="J178" s="85" t="str">
        <f t="shared" si="27"/>
        <v/>
      </c>
      <c r="K178" s="85" t="str">
        <f t="shared" si="34"/>
        <v/>
      </c>
      <c r="L178" s="85" t="str">
        <f t="shared" si="35"/>
        <v/>
      </c>
      <c r="M178" s="225"/>
      <c r="N178" s="85" t="str">
        <f t="shared" si="28"/>
        <v/>
      </c>
      <c r="O178" s="229"/>
      <c r="P178" s="85" t="str">
        <f t="shared" si="29"/>
        <v/>
      </c>
      <c r="Q178" s="85" t="str">
        <f t="shared" si="30"/>
        <v/>
      </c>
      <c r="R178" s="115" t="str">
        <f t="shared" si="25"/>
        <v/>
      </c>
      <c r="S178" s="75"/>
    </row>
    <row r="179" spans="1:19" ht="16.5" customHeight="1">
      <c r="A179" s="68">
        <v>172</v>
      </c>
      <c r="B179" s="69"/>
      <c r="C179" s="70"/>
      <c r="D179" s="70"/>
      <c r="E179" s="148" t="str">
        <f t="shared" si="32"/>
        <v/>
      </c>
      <c r="F179" s="71" t="str">
        <f t="shared" si="26"/>
        <v/>
      </c>
      <c r="G179" s="70"/>
      <c r="H179" s="70"/>
      <c r="I179" s="149" t="str">
        <f t="shared" si="33"/>
        <v/>
      </c>
      <c r="J179" s="115" t="str">
        <f t="shared" si="27"/>
        <v/>
      </c>
      <c r="K179" s="115" t="str">
        <f t="shared" si="34"/>
        <v/>
      </c>
      <c r="L179" s="115" t="str">
        <f t="shared" si="35"/>
        <v/>
      </c>
      <c r="M179" s="226"/>
      <c r="N179" s="115" t="str">
        <f t="shared" si="28"/>
        <v/>
      </c>
      <c r="O179" s="232"/>
      <c r="P179" s="115" t="str">
        <f t="shared" si="29"/>
        <v/>
      </c>
      <c r="Q179" s="115" t="str">
        <f t="shared" si="30"/>
        <v/>
      </c>
      <c r="R179" s="115" t="str">
        <f t="shared" si="25"/>
        <v/>
      </c>
      <c r="S179" s="69"/>
    </row>
    <row r="180" spans="1:19" ht="16.5" customHeight="1">
      <c r="A180" s="68">
        <v>173</v>
      </c>
      <c r="B180" s="69"/>
      <c r="C180" s="68"/>
      <c r="D180" s="68"/>
      <c r="E180" s="149" t="str">
        <f t="shared" si="32"/>
        <v/>
      </c>
      <c r="F180" s="115" t="str">
        <f t="shared" si="26"/>
        <v/>
      </c>
      <c r="G180" s="68"/>
      <c r="H180" s="68"/>
      <c r="I180" s="149" t="str">
        <f t="shared" si="33"/>
        <v/>
      </c>
      <c r="J180" s="115" t="str">
        <f t="shared" si="27"/>
        <v/>
      </c>
      <c r="K180" s="115" t="str">
        <f t="shared" si="34"/>
        <v/>
      </c>
      <c r="L180" s="115" t="str">
        <f t="shared" si="35"/>
        <v/>
      </c>
      <c r="M180" s="227"/>
      <c r="N180" s="115" t="str">
        <f t="shared" si="28"/>
        <v/>
      </c>
      <c r="O180" s="233"/>
      <c r="P180" s="115" t="str">
        <f t="shared" si="29"/>
        <v/>
      </c>
      <c r="Q180" s="115" t="str">
        <f t="shared" si="30"/>
        <v/>
      </c>
      <c r="R180" s="115" t="str">
        <f t="shared" si="25"/>
        <v/>
      </c>
      <c r="S180" s="69"/>
    </row>
    <row r="181" spans="1:19" ht="16.5" customHeight="1">
      <c r="A181" s="68">
        <v>174</v>
      </c>
      <c r="B181" s="69"/>
      <c r="C181" s="72"/>
      <c r="D181" s="72"/>
      <c r="E181" s="147" t="str">
        <f t="shared" si="32"/>
        <v/>
      </c>
      <c r="F181" s="118" t="str">
        <f t="shared" si="26"/>
        <v/>
      </c>
      <c r="G181" s="72"/>
      <c r="H181" s="72"/>
      <c r="I181" s="149" t="str">
        <f t="shared" si="33"/>
        <v/>
      </c>
      <c r="J181" s="115" t="str">
        <f t="shared" si="27"/>
        <v/>
      </c>
      <c r="K181" s="115" t="str">
        <f t="shared" si="34"/>
        <v/>
      </c>
      <c r="L181" s="115" t="str">
        <f t="shared" si="35"/>
        <v/>
      </c>
      <c r="M181" s="227"/>
      <c r="N181" s="115" t="str">
        <f t="shared" si="28"/>
        <v/>
      </c>
      <c r="O181" s="233"/>
      <c r="P181" s="115" t="str">
        <f t="shared" si="29"/>
        <v/>
      </c>
      <c r="Q181" s="115" t="str">
        <f t="shared" si="30"/>
        <v/>
      </c>
      <c r="R181" s="115" t="str">
        <f t="shared" si="25"/>
        <v/>
      </c>
      <c r="S181" s="69"/>
    </row>
    <row r="182" spans="1:19" ht="16.5" customHeight="1">
      <c r="A182" s="73">
        <v>175</v>
      </c>
      <c r="B182" s="25"/>
      <c r="C182" s="73"/>
      <c r="D182" s="73"/>
      <c r="E182" s="150" t="str">
        <f t="shared" si="32"/>
        <v/>
      </c>
      <c r="F182" s="74" t="str">
        <f t="shared" si="26"/>
        <v/>
      </c>
      <c r="G182" s="73"/>
      <c r="H182" s="73"/>
      <c r="I182" s="150" t="str">
        <f t="shared" si="33"/>
        <v/>
      </c>
      <c r="J182" s="74" t="str">
        <f t="shared" si="27"/>
        <v/>
      </c>
      <c r="K182" s="74" t="str">
        <f t="shared" si="34"/>
        <v/>
      </c>
      <c r="L182" s="74" t="str">
        <f t="shared" si="35"/>
        <v/>
      </c>
      <c r="M182" s="228"/>
      <c r="N182" s="116" t="str">
        <f t="shared" si="28"/>
        <v/>
      </c>
      <c r="O182" s="234"/>
      <c r="P182" s="116" t="str">
        <f t="shared" si="29"/>
        <v/>
      </c>
      <c r="Q182" s="74" t="str">
        <f t="shared" si="30"/>
        <v/>
      </c>
      <c r="R182" s="74" t="str">
        <f t="shared" si="25"/>
        <v/>
      </c>
      <c r="S182" s="25"/>
    </row>
    <row r="183" spans="1:19" ht="16.5" customHeight="1">
      <c r="A183" s="65">
        <v>176</v>
      </c>
      <c r="B183" s="75"/>
      <c r="C183" s="72"/>
      <c r="D183" s="72"/>
      <c r="E183" s="147" t="str">
        <f t="shared" si="32"/>
        <v/>
      </c>
      <c r="F183" s="67" t="str">
        <f t="shared" si="26"/>
        <v/>
      </c>
      <c r="G183" s="72"/>
      <c r="H183" s="66"/>
      <c r="I183" s="152" t="str">
        <f t="shared" si="33"/>
        <v/>
      </c>
      <c r="J183" s="85" t="str">
        <f t="shared" si="27"/>
        <v/>
      </c>
      <c r="K183" s="85" t="str">
        <f t="shared" si="34"/>
        <v/>
      </c>
      <c r="L183" s="85" t="str">
        <f t="shared" si="35"/>
        <v/>
      </c>
      <c r="M183" s="225"/>
      <c r="N183" s="85" t="str">
        <f t="shared" si="28"/>
        <v/>
      </c>
      <c r="O183" s="229"/>
      <c r="P183" s="85" t="str">
        <f t="shared" si="29"/>
        <v/>
      </c>
      <c r="Q183" s="85" t="str">
        <f t="shared" si="30"/>
        <v/>
      </c>
      <c r="R183" s="115" t="str">
        <f t="shared" si="25"/>
        <v/>
      </c>
      <c r="S183" s="75"/>
    </row>
    <row r="184" spans="1:19" ht="16.5" customHeight="1">
      <c r="A184" s="68">
        <v>177</v>
      </c>
      <c r="B184" s="69"/>
      <c r="C184" s="70"/>
      <c r="D184" s="70"/>
      <c r="E184" s="148" t="str">
        <f t="shared" si="32"/>
        <v/>
      </c>
      <c r="F184" s="71" t="str">
        <f t="shared" si="26"/>
        <v/>
      </c>
      <c r="G184" s="70"/>
      <c r="H184" s="70"/>
      <c r="I184" s="149" t="str">
        <f t="shared" si="33"/>
        <v/>
      </c>
      <c r="J184" s="115" t="str">
        <f t="shared" si="27"/>
        <v/>
      </c>
      <c r="K184" s="115" t="str">
        <f t="shared" si="34"/>
        <v/>
      </c>
      <c r="L184" s="115" t="str">
        <f t="shared" si="35"/>
        <v/>
      </c>
      <c r="M184" s="226"/>
      <c r="N184" s="115" t="str">
        <f t="shared" si="28"/>
        <v/>
      </c>
      <c r="O184" s="232"/>
      <c r="P184" s="115" t="str">
        <f t="shared" si="29"/>
        <v/>
      </c>
      <c r="Q184" s="115" t="str">
        <f t="shared" si="30"/>
        <v/>
      </c>
      <c r="R184" s="115" t="str">
        <f t="shared" si="25"/>
        <v/>
      </c>
      <c r="S184" s="69"/>
    </row>
    <row r="185" spans="1:19" ht="16.5" customHeight="1">
      <c r="A185" s="68">
        <v>178</v>
      </c>
      <c r="B185" s="69"/>
      <c r="C185" s="68"/>
      <c r="D185" s="68"/>
      <c r="E185" s="149" t="str">
        <f t="shared" si="32"/>
        <v/>
      </c>
      <c r="F185" s="115" t="str">
        <f t="shared" si="26"/>
        <v/>
      </c>
      <c r="G185" s="68"/>
      <c r="H185" s="68"/>
      <c r="I185" s="149" t="str">
        <f t="shared" si="33"/>
        <v/>
      </c>
      <c r="J185" s="115" t="str">
        <f t="shared" si="27"/>
        <v/>
      </c>
      <c r="K185" s="115" t="str">
        <f t="shared" si="34"/>
        <v/>
      </c>
      <c r="L185" s="115" t="str">
        <f t="shared" si="35"/>
        <v/>
      </c>
      <c r="M185" s="227"/>
      <c r="N185" s="115" t="str">
        <f t="shared" si="28"/>
        <v/>
      </c>
      <c r="O185" s="233"/>
      <c r="P185" s="115" t="str">
        <f t="shared" si="29"/>
        <v/>
      </c>
      <c r="Q185" s="115" t="str">
        <f t="shared" si="30"/>
        <v/>
      </c>
      <c r="R185" s="115" t="str">
        <f t="shared" si="25"/>
        <v/>
      </c>
      <c r="S185" s="69"/>
    </row>
    <row r="186" spans="1:19" ht="16.5" customHeight="1">
      <c r="A186" s="68">
        <v>179</v>
      </c>
      <c r="B186" s="69"/>
      <c r="C186" s="72"/>
      <c r="D186" s="72"/>
      <c r="E186" s="147" t="str">
        <f t="shared" si="32"/>
        <v/>
      </c>
      <c r="F186" s="118" t="str">
        <f t="shared" si="26"/>
        <v/>
      </c>
      <c r="G186" s="72"/>
      <c r="H186" s="72"/>
      <c r="I186" s="149" t="str">
        <f t="shared" si="33"/>
        <v/>
      </c>
      <c r="J186" s="115" t="str">
        <f t="shared" si="27"/>
        <v/>
      </c>
      <c r="K186" s="115" t="str">
        <f t="shared" si="34"/>
        <v/>
      </c>
      <c r="L186" s="115" t="str">
        <f t="shared" si="35"/>
        <v/>
      </c>
      <c r="M186" s="227"/>
      <c r="N186" s="115" t="str">
        <f t="shared" si="28"/>
        <v/>
      </c>
      <c r="O186" s="233"/>
      <c r="P186" s="115" t="str">
        <f t="shared" si="29"/>
        <v/>
      </c>
      <c r="Q186" s="115" t="str">
        <f t="shared" si="30"/>
        <v/>
      </c>
      <c r="R186" s="115" t="str">
        <f t="shared" si="25"/>
        <v/>
      </c>
      <c r="S186" s="69"/>
    </row>
    <row r="187" spans="1:19" ht="16.5" customHeight="1">
      <c r="A187" s="73">
        <v>180</v>
      </c>
      <c r="B187" s="25"/>
      <c r="C187" s="73"/>
      <c r="D187" s="73"/>
      <c r="E187" s="150" t="str">
        <f t="shared" si="32"/>
        <v/>
      </c>
      <c r="F187" s="74" t="str">
        <f t="shared" si="26"/>
        <v/>
      </c>
      <c r="G187" s="73"/>
      <c r="H187" s="73"/>
      <c r="I187" s="150" t="str">
        <f t="shared" si="33"/>
        <v/>
      </c>
      <c r="J187" s="74" t="str">
        <f t="shared" si="27"/>
        <v/>
      </c>
      <c r="K187" s="74" t="str">
        <f t="shared" si="34"/>
        <v/>
      </c>
      <c r="L187" s="74" t="str">
        <f t="shared" si="35"/>
        <v/>
      </c>
      <c r="M187" s="228"/>
      <c r="N187" s="124" t="str">
        <f t="shared" si="28"/>
        <v/>
      </c>
      <c r="O187" s="234"/>
      <c r="P187" s="124" t="str">
        <f t="shared" si="29"/>
        <v/>
      </c>
      <c r="Q187" s="74" t="str">
        <f t="shared" si="30"/>
        <v/>
      </c>
      <c r="R187" s="74" t="str">
        <f t="shared" si="25"/>
        <v/>
      </c>
      <c r="S187" s="25"/>
    </row>
    <row r="188" spans="1:19" ht="16.5" customHeight="1">
      <c r="A188" s="65">
        <v>181</v>
      </c>
      <c r="B188" s="24"/>
      <c r="C188" s="66"/>
      <c r="D188" s="66"/>
      <c r="E188" s="151" t="str">
        <f t="shared" si="32"/>
        <v/>
      </c>
      <c r="F188" s="67" t="str">
        <f t="shared" si="26"/>
        <v/>
      </c>
      <c r="G188" s="66"/>
      <c r="H188" s="66"/>
      <c r="I188" s="152" t="str">
        <f t="shared" si="33"/>
        <v/>
      </c>
      <c r="J188" s="85" t="str">
        <f t="shared" si="27"/>
        <v/>
      </c>
      <c r="K188" s="85" t="str">
        <f t="shared" si="34"/>
        <v/>
      </c>
      <c r="L188" s="85" t="str">
        <f t="shared" si="35"/>
        <v/>
      </c>
      <c r="M188" s="225"/>
      <c r="N188" s="85" t="str">
        <f t="shared" si="28"/>
        <v/>
      </c>
      <c r="O188" s="229"/>
      <c r="P188" s="85" t="str">
        <f t="shared" si="29"/>
        <v/>
      </c>
      <c r="Q188" s="85" t="str">
        <f t="shared" si="30"/>
        <v/>
      </c>
      <c r="R188" s="85" t="str">
        <f t="shared" si="25"/>
        <v/>
      </c>
      <c r="S188" s="24"/>
    </row>
    <row r="189" spans="1:19" ht="16.5" customHeight="1">
      <c r="A189" s="68">
        <v>182</v>
      </c>
      <c r="B189" s="69"/>
      <c r="C189" s="70"/>
      <c r="D189" s="70"/>
      <c r="E189" s="148" t="str">
        <f t="shared" si="32"/>
        <v/>
      </c>
      <c r="F189" s="71" t="str">
        <f t="shared" si="26"/>
        <v/>
      </c>
      <c r="G189" s="70"/>
      <c r="H189" s="70"/>
      <c r="I189" s="149" t="str">
        <f t="shared" si="33"/>
        <v/>
      </c>
      <c r="J189" s="115" t="str">
        <f t="shared" si="27"/>
        <v/>
      </c>
      <c r="K189" s="115" t="str">
        <f t="shared" si="34"/>
        <v/>
      </c>
      <c r="L189" s="115" t="str">
        <f t="shared" si="35"/>
        <v/>
      </c>
      <c r="M189" s="226"/>
      <c r="N189" s="115" t="str">
        <f t="shared" si="28"/>
        <v/>
      </c>
      <c r="O189" s="232"/>
      <c r="P189" s="115" t="str">
        <f t="shared" si="29"/>
        <v/>
      </c>
      <c r="Q189" s="115" t="str">
        <f t="shared" si="30"/>
        <v/>
      </c>
      <c r="R189" s="115" t="str">
        <f t="shared" si="25"/>
        <v/>
      </c>
      <c r="S189" s="69"/>
    </row>
    <row r="190" spans="1:19" ht="16.5" customHeight="1">
      <c r="A190" s="68">
        <v>183</v>
      </c>
      <c r="B190" s="69"/>
      <c r="C190" s="68"/>
      <c r="D190" s="68"/>
      <c r="E190" s="149" t="str">
        <f t="shared" si="32"/>
        <v/>
      </c>
      <c r="F190" s="115" t="str">
        <f t="shared" si="26"/>
        <v/>
      </c>
      <c r="G190" s="68"/>
      <c r="H190" s="68"/>
      <c r="I190" s="149" t="str">
        <f t="shared" si="33"/>
        <v/>
      </c>
      <c r="J190" s="115" t="str">
        <f t="shared" si="27"/>
        <v/>
      </c>
      <c r="K190" s="115" t="str">
        <f t="shared" si="34"/>
        <v/>
      </c>
      <c r="L190" s="115" t="str">
        <f t="shared" si="35"/>
        <v/>
      </c>
      <c r="M190" s="227"/>
      <c r="N190" s="115" t="str">
        <f t="shared" si="28"/>
        <v/>
      </c>
      <c r="O190" s="233"/>
      <c r="P190" s="115" t="str">
        <f t="shared" si="29"/>
        <v/>
      </c>
      <c r="Q190" s="115" t="str">
        <f t="shared" si="30"/>
        <v/>
      </c>
      <c r="R190" s="115" t="str">
        <f t="shared" si="25"/>
        <v/>
      </c>
      <c r="S190" s="69"/>
    </row>
    <row r="191" spans="1:19" ht="16.5" customHeight="1">
      <c r="A191" s="68">
        <v>184</v>
      </c>
      <c r="B191" s="69"/>
      <c r="C191" s="72"/>
      <c r="D191" s="72"/>
      <c r="E191" s="147" t="str">
        <f t="shared" si="32"/>
        <v/>
      </c>
      <c r="F191" s="118" t="str">
        <f t="shared" si="26"/>
        <v/>
      </c>
      <c r="G191" s="72"/>
      <c r="H191" s="72"/>
      <c r="I191" s="149" t="str">
        <f t="shared" si="33"/>
        <v/>
      </c>
      <c r="J191" s="115" t="str">
        <f t="shared" si="27"/>
        <v/>
      </c>
      <c r="K191" s="115" t="str">
        <f t="shared" si="34"/>
        <v/>
      </c>
      <c r="L191" s="115" t="str">
        <f t="shared" si="35"/>
        <v/>
      </c>
      <c r="M191" s="227"/>
      <c r="N191" s="115" t="str">
        <f t="shared" si="28"/>
        <v/>
      </c>
      <c r="O191" s="233"/>
      <c r="P191" s="115" t="str">
        <f t="shared" si="29"/>
        <v/>
      </c>
      <c r="Q191" s="115" t="str">
        <f t="shared" si="30"/>
        <v/>
      </c>
      <c r="R191" s="115" t="str">
        <f t="shared" si="25"/>
        <v/>
      </c>
      <c r="S191" s="69"/>
    </row>
    <row r="192" spans="1:19" ht="16.5" customHeight="1">
      <c r="A192" s="73">
        <v>185</v>
      </c>
      <c r="B192" s="25"/>
      <c r="C192" s="73"/>
      <c r="D192" s="73"/>
      <c r="E192" s="150" t="str">
        <f t="shared" si="32"/>
        <v/>
      </c>
      <c r="F192" s="74" t="str">
        <f t="shared" si="26"/>
        <v/>
      </c>
      <c r="G192" s="73"/>
      <c r="H192" s="73"/>
      <c r="I192" s="150" t="str">
        <f t="shared" si="33"/>
        <v/>
      </c>
      <c r="J192" s="74" t="str">
        <f t="shared" si="27"/>
        <v/>
      </c>
      <c r="K192" s="74" t="str">
        <f t="shared" si="34"/>
        <v/>
      </c>
      <c r="L192" s="74" t="str">
        <f t="shared" si="35"/>
        <v/>
      </c>
      <c r="M192" s="228"/>
      <c r="N192" s="116" t="str">
        <f t="shared" si="28"/>
        <v/>
      </c>
      <c r="O192" s="234"/>
      <c r="P192" s="116" t="str">
        <f t="shared" si="29"/>
        <v/>
      </c>
      <c r="Q192" s="74" t="str">
        <f t="shared" si="30"/>
        <v/>
      </c>
      <c r="R192" s="74" t="str">
        <f t="shared" si="25"/>
        <v/>
      </c>
      <c r="S192" s="25"/>
    </row>
    <row r="193" spans="1:19" ht="16.5" customHeight="1">
      <c r="A193" s="65">
        <v>186</v>
      </c>
      <c r="B193" s="75"/>
      <c r="C193" s="72"/>
      <c r="D193" s="72"/>
      <c r="E193" s="147" t="str">
        <f t="shared" si="32"/>
        <v/>
      </c>
      <c r="F193" s="67" t="str">
        <f t="shared" si="26"/>
        <v/>
      </c>
      <c r="G193" s="72"/>
      <c r="H193" s="66"/>
      <c r="I193" s="152" t="str">
        <f t="shared" si="33"/>
        <v/>
      </c>
      <c r="J193" s="85" t="str">
        <f t="shared" si="27"/>
        <v/>
      </c>
      <c r="K193" s="85" t="str">
        <f t="shared" si="34"/>
        <v/>
      </c>
      <c r="L193" s="85" t="str">
        <f t="shared" si="35"/>
        <v/>
      </c>
      <c r="M193" s="225"/>
      <c r="N193" s="85" t="str">
        <f t="shared" si="28"/>
        <v/>
      </c>
      <c r="O193" s="229"/>
      <c r="P193" s="85" t="str">
        <f t="shared" si="29"/>
        <v/>
      </c>
      <c r="Q193" s="85" t="str">
        <f t="shared" si="30"/>
        <v/>
      </c>
      <c r="R193" s="115" t="str">
        <f t="shared" si="25"/>
        <v/>
      </c>
      <c r="S193" s="75"/>
    </row>
    <row r="194" spans="1:19" ht="16.5" customHeight="1">
      <c r="A194" s="68">
        <v>187</v>
      </c>
      <c r="B194" s="69"/>
      <c r="C194" s="70"/>
      <c r="D194" s="70"/>
      <c r="E194" s="148" t="str">
        <f t="shared" si="32"/>
        <v/>
      </c>
      <c r="F194" s="71" t="str">
        <f t="shared" si="26"/>
        <v/>
      </c>
      <c r="G194" s="70"/>
      <c r="H194" s="70"/>
      <c r="I194" s="149" t="str">
        <f t="shared" si="33"/>
        <v/>
      </c>
      <c r="J194" s="115" t="str">
        <f t="shared" si="27"/>
        <v/>
      </c>
      <c r="K194" s="115" t="str">
        <f t="shared" si="34"/>
        <v/>
      </c>
      <c r="L194" s="115" t="str">
        <f t="shared" si="35"/>
        <v/>
      </c>
      <c r="M194" s="226"/>
      <c r="N194" s="115" t="str">
        <f t="shared" si="28"/>
        <v/>
      </c>
      <c r="O194" s="232"/>
      <c r="P194" s="115" t="str">
        <f t="shared" si="29"/>
        <v/>
      </c>
      <c r="Q194" s="115" t="str">
        <f t="shared" si="30"/>
        <v/>
      </c>
      <c r="R194" s="115" t="str">
        <f t="shared" si="25"/>
        <v/>
      </c>
      <c r="S194" s="69"/>
    </row>
    <row r="195" spans="1:19" ht="16.5" customHeight="1">
      <c r="A195" s="68">
        <v>188</v>
      </c>
      <c r="B195" s="69"/>
      <c r="C195" s="68"/>
      <c r="D195" s="68"/>
      <c r="E195" s="149" t="str">
        <f t="shared" si="32"/>
        <v/>
      </c>
      <c r="F195" s="115" t="str">
        <f t="shared" si="26"/>
        <v/>
      </c>
      <c r="G195" s="68"/>
      <c r="H195" s="68"/>
      <c r="I195" s="149" t="str">
        <f t="shared" si="33"/>
        <v/>
      </c>
      <c r="J195" s="115" t="str">
        <f t="shared" si="27"/>
        <v/>
      </c>
      <c r="K195" s="115" t="str">
        <f t="shared" si="34"/>
        <v/>
      </c>
      <c r="L195" s="115" t="str">
        <f t="shared" si="35"/>
        <v/>
      </c>
      <c r="M195" s="227"/>
      <c r="N195" s="115" t="str">
        <f t="shared" si="28"/>
        <v/>
      </c>
      <c r="O195" s="233"/>
      <c r="P195" s="115" t="str">
        <f t="shared" si="29"/>
        <v/>
      </c>
      <c r="Q195" s="115" t="str">
        <f t="shared" si="30"/>
        <v/>
      </c>
      <c r="R195" s="115" t="str">
        <f t="shared" si="25"/>
        <v/>
      </c>
      <c r="S195" s="69"/>
    </row>
    <row r="196" spans="1:19" ht="16.5" customHeight="1">
      <c r="A196" s="68">
        <v>189</v>
      </c>
      <c r="B196" s="69"/>
      <c r="C196" s="72"/>
      <c r="D196" s="72"/>
      <c r="E196" s="147" t="str">
        <f t="shared" si="32"/>
        <v/>
      </c>
      <c r="F196" s="118" t="str">
        <f t="shared" si="26"/>
        <v/>
      </c>
      <c r="G196" s="72"/>
      <c r="H196" s="72"/>
      <c r="I196" s="149" t="str">
        <f t="shared" si="33"/>
        <v/>
      </c>
      <c r="J196" s="115" t="str">
        <f t="shared" si="27"/>
        <v/>
      </c>
      <c r="K196" s="115" t="str">
        <f t="shared" si="34"/>
        <v/>
      </c>
      <c r="L196" s="115" t="str">
        <f t="shared" si="35"/>
        <v/>
      </c>
      <c r="M196" s="227"/>
      <c r="N196" s="115" t="str">
        <f t="shared" si="28"/>
        <v/>
      </c>
      <c r="O196" s="233"/>
      <c r="P196" s="115" t="str">
        <f t="shared" si="29"/>
        <v/>
      </c>
      <c r="Q196" s="115" t="str">
        <f t="shared" si="30"/>
        <v/>
      </c>
      <c r="R196" s="115" t="str">
        <f t="shared" si="25"/>
        <v/>
      </c>
      <c r="S196" s="69"/>
    </row>
    <row r="197" spans="1:19" ht="16.5" customHeight="1">
      <c r="A197" s="73">
        <v>190</v>
      </c>
      <c r="B197" s="25"/>
      <c r="C197" s="73"/>
      <c r="D197" s="73"/>
      <c r="E197" s="150" t="str">
        <f t="shared" si="32"/>
        <v/>
      </c>
      <c r="F197" s="74" t="str">
        <f t="shared" si="26"/>
        <v/>
      </c>
      <c r="G197" s="73"/>
      <c r="H197" s="73"/>
      <c r="I197" s="150" t="str">
        <f t="shared" si="33"/>
        <v/>
      </c>
      <c r="J197" s="74" t="str">
        <f t="shared" si="27"/>
        <v/>
      </c>
      <c r="K197" s="74" t="str">
        <f t="shared" si="34"/>
        <v/>
      </c>
      <c r="L197" s="74" t="str">
        <f t="shared" si="35"/>
        <v/>
      </c>
      <c r="M197" s="228"/>
      <c r="N197" s="116" t="str">
        <f t="shared" si="28"/>
        <v/>
      </c>
      <c r="O197" s="234"/>
      <c r="P197" s="116" t="str">
        <f t="shared" si="29"/>
        <v/>
      </c>
      <c r="Q197" s="74" t="str">
        <f t="shared" si="30"/>
        <v/>
      </c>
      <c r="R197" s="74" t="str">
        <f t="shared" si="25"/>
        <v/>
      </c>
      <c r="S197" s="25"/>
    </row>
    <row r="198" spans="1:19" ht="16.5" customHeight="1">
      <c r="A198" s="65">
        <v>191</v>
      </c>
      <c r="B198" s="75"/>
      <c r="C198" s="72"/>
      <c r="D198" s="72"/>
      <c r="E198" s="147" t="str">
        <f t="shared" si="32"/>
        <v/>
      </c>
      <c r="F198" s="67" t="str">
        <f t="shared" si="26"/>
        <v/>
      </c>
      <c r="G198" s="72"/>
      <c r="H198" s="66"/>
      <c r="I198" s="152" t="str">
        <f t="shared" si="33"/>
        <v/>
      </c>
      <c r="J198" s="85" t="str">
        <f t="shared" si="27"/>
        <v/>
      </c>
      <c r="K198" s="85" t="str">
        <f t="shared" si="34"/>
        <v/>
      </c>
      <c r="L198" s="85" t="str">
        <f t="shared" si="35"/>
        <v/>
      </c>
      <c r="M198" s="225"/>
      <c r="N198" s="85" t="str">
        <f t="shared" si="28"/>
        <v/>
      </c>
      <c r="O198" s="229"/>
      <c r="P198" s="85" t="str">
        <f t="shared" si="29"/>
        <v/>
      </c>
      <c r="Q198" s="85" t="str">
        <f t="shared" si="30"/>
        <v/>
      </c>
      <c r="R198" s="115" t="str">
        <f t="shared" si="25"/>
        <v/>
      </c>
      <c r="S198" s="75"/>
    </row>
    <row r="199" spans="1:19" ht="16.5" customHeight="1">
      <c r="A199" s="68">
        <v>192</v>
      </c>
      <c r="B199" s="69"/>
      <c r="C199" s="70"/>
      <c r="D199" s="70"/>
      <c r="E199" s="148" t="str">
        <f t="shared" si="32"/>
        <v/>
      </c>
      <c r="F199" s="71" t="str">
        <f t="shared" si="26"/>
        <v/>
      </c>
      <c r="G199" s="70"/>
      <c r="H199" s="70"/>
      <c r="I199" s="149" t="str">
        <f t="shared" si="33"/>
        <v/>
      </c>
      <c r="J199" s="115" t="str">
        <f t="shared" si="27"/>
        <v/>
      </c>
      <c r="K199" s="115" t="str">
        <f t="shared" si="34"/>
        <v/>
      </c>
      <c r="L199" s="115" t="str">
        <f t="shared" si="35"/>
        <v/>
      </c>
      <c r="M199" s="226"/>
      <c r="N199" s="115" t="str">
        <f t="shared" si="28"/>
        <v/>
      </c>
      <c r="O199" s="232"/>
      <c r="P199" s="115" t="str">
        <f t="shared" si="29"/>
        <v/>
      </c>
      <c r="Q199" s="115" t="str">
        <f t="shared" si="30"/>
        <v/>
      </c>
      <c r="R199" s="115" t="str">
        <f t="shared" si="25"/>
        <v/>
      </c>
      <c r="S199" s="69"/>
    </row>
    <row r="200" spans="1:19" ht="16.5" customHeight="1">
      <c r="A200" s="68">
        <v>193</v>
      </c>
      <c r="B200" s="69"/>
      <c r="C200" s="68"/>
      <c r="D200" s="68"/>
      <c r="E200" s="149" t="str">
        <f t="shared" si="32"/>
        <v/>
      </c>
      <c r="F200" s="115" t="str">
        <f t="shared" si="26"/>
        <v/>
      </c>
      <c r="G200" s="68"/>
      <c r="H200" s="68"/>
      <c r="I200" s="149" t="str">
        <f t="shared" si="33"/>
        <v/>
      </c>
      <c r="J200" s="115" t="str">
        <f t="shared" si="27"/>
        <v/>
      </c>
      <c r="K200" s="115" t="str">
        <f t="shared" si="34"/>
        <v/>
      </c>
      <c r="L200" s="115" t="str">
        <f t="shared" si="35"/>
        <v/>
      </c>
      <c r="M200" s="227"/>
      <c r="N200" s="115" t="str">
        <f t="shared" si="28"/>
        <v/>
      </c>
      <c r="O200" s="233"/>
      <c r="P200" s="115" t="str">
        <f t="shared" si="29"/>
        <v/>
      </c>
      <c r="Q200" s="115" t="str">
        <f t="shared" si="30"/>
        <v/>
      </c>
      <c r="R200" s="115" t="str">
        <f t="shared" ref="R200:R407" si="36">IF(Q200&lt;&gt;"",IF(Q200&lt;25,"ปรับปรุง",IF(Q200&lt;50,"พอใช้",IF(Q200&lt;75,"ดี",IF(Q200&lt;101,"ดีมาก")))),"")</f>
        <v/>
      </c>
      <c r="S200" s="69"/>
    </row>
    <row r="201" spans="1:19" ht="16.5" customHeight="1">
      <c r="A201" s="68">
        <v>194</v>
      </c>
      <c r="B201" s="69"/>
      <c r="C201" s="72"/>
      <c r="D201" s="72"/>
      <c r="E201" s="147" t="str">
        <f t="shared" si="32"/>
        <v/>
      </c>
      <c r="F201" s="118" t="str">
        <f t="shared" ref="F201:F407" si="37">IF(E201&lt;&gt;"",IF(E201&lt;10,"ปรับปรุง",IF(E201&lt;20,"พอใช้",IF(E201&lt;30,"ดี",IF(E201&lt;41,"ดีมาก")))),"")</f>
        <v/>
      </c>
      <c r="G201" s="72"/>
      <c r="H201" s="72"/>
      <c r="I201" s="149" t="str">
        <f t="shared" si="33"/>
        <v/>
      </c>
      <c r="J201" s="115" t="str">
        <f t="shared" ref="J201:J407" si="38">IF(I201&lt;&gt;"",IF(I201&lt;4,"ปรับปรุง",IF(I201&lt;8,"พอใช้",IF(I201&lt;12,"ดี",IF(I201&lt;16,"ดีมาก")))),"")</f>
        <v/>
      </c>
      <c r="K201" s="115" t="str">
        <f t="shared" si="34"/>
        <v/>
      </c>
      <c r="L201" s="115" t="str">
        <f t="shared" si="35"/>
        <v/>
      </c>
      <c r="M201" s="227"/>
      <c r="N201" s="115" t="str">
        <f t="shared" ref="N201:N407" si="39">IF(M201&lt;&gt;"",IF(M201&lt;5,"ปรับปรุง",IF(M201&lt;10,"พอใช้",IF(M201&lt;15,"ดี",IF(M201&lt;21,"ดีมาก")))),"")</f>
        <v/>
      </c>
      <c r="O201" s="233"/>
      <c r="P201" s="115" t="str">
        <f t="shared" ref="P201:P407" si="40">IF(O201&lt;&gt;"",IF(O201&lt;5,"ปรับปรุง",IF(O201&lt;10,"พอใช้",IF(O201&lt;15,"ดี",IF(O201&lt;21,"ดีมาก")))),"")</f>
        <v/>
      </c>
      <c r="Q201" s="115" t="str">
        <f t="shared" ref="Q201:Q407" si="41">IF(AND(ISBLANK(M201),ISBLANK(O201)),"",(M201+O201)*100/40)</f>
        <v/>
      </c>
      <c r="R201" s="115" t="str">
        <f t="shared" si="36"/>
        <v/>
      </c>
      <c r="S201" s="69"/>
    </row>
    <row r="202" spans="1:19" ht="16.5" customHeight="1">
      <c r="A202" s="73">
        <v>195</v>
      </c>
      <c r="B202" s="25"/>
      <c r="C202" s="73"/>
      <c r="D202" s="73"/>
      <c r="E202" s="150" t="str">
        <f t="shared" si="32"/>
        <v/>
      </c>
      <c r="F202" s="74" t="str">
        <f t="shared" si="37"/>
        <v/>
      </c>
      <c r="G202" s="73"/>
      <c r="H202" s="73"/>
      <c r="I202" s="150" t="str">
        <f t="shared" si="33"/>
        <v/>
      </c>
      <c r="J202" s="74" t="str">
        <f t="shared" si="38"/>
        <v/>
      </c>
      <c r="K202" s="74" t="str">
        <f t="shared" si="34"/>
        <v/>
      </c>
      <c r="L202" s="74" t="str">
        <f t="shared" si="35"/>
        <v/>
      </c>
      <c r="M202" s="228"/>
      <c r="N202" s="116" t="str">
        <f t="shared" si="39"/>
        <v/>
      </c>
      <c r="O202" s="234"/>
      <c r="P202" s="116" t="str">
        <f t="shared" si="40"/>
        <v/>
      </c>
      <c r="Q202" s="74" t="str">
        <f t="shared" si="41"/>
        <v/>
      </c>
      <c r="R202" s="74" t="str">
        <f t="shared" si="36"/>
        <v/>
      </c>
      <c r="S202" s="25"/>
    </row>
    <row r="203" spans="1:19" s="352" customFormat="1" ht="16.5" customHeight="1">
      <c r="A203" s="65">
        <v>196</v>
      </c>
      <c r="B203" s="24"/>
      <c r="C203" s="66"/>
      <c r="D203" s="66"/>
      <c r="E203" s="147" t="str">
        <f t="shared" ref="E203:E273" si="42">IF(AND(ISBLANK(C203),ISBLANK(D203)),"",SUM(C203:D203))</f>
        <v/>
      </c>
      <c r="F203" s="67" t="str">
        <f t="shared" si="37"/>
        <v/>
      </c>
      <c r="G203" s="66"/>
      <c r="H203" s="66"/>
      <c r="I203" s="152" t="str">
        <f t="shared" ref="I203:I276" si="43">IF(AND(ISBLANK(G203),ISBLANK(H203)),"",SUM(G203:H203))</f>
        <v/>
      </c>
      <c r="J203" s="85" t="str">
        <f t="shared" si="38"/>
        <v/>
      </c>
      <c r="K203" s="85" t="str">
        <f t="shared" si="34"/>
        <v/>
      </c>
      <c r="L203" s="85" t="str">
        <f t="shared" si="35"/>
        <v/>
      </c>
      <c r="M203" s="225"/>
      <c r="N203" s="85" t="str">
        <f t="shared" si="39"/>
        <v/>
      </c>
      <c r="O203" s="229"/>
      <c r="P203" s="85" t="str">
        <f t="shared" si="40"/>
        <v/>
      </c>
      <c r="Q203" s="85" t="str">
        <f t="shared" si="41"/>
        <v/>
      </c>
      <c r="R203" s="115" t="str">
        <f t="shared" si="36"/>
        <v/>
      </c>
      <c r="S203" s="24"/>
    </row>
    <row r="204" spans="1:19" s="352" customFormat="1" ht="16.5" customHeight="1">
      <c r="A204" s="68">
        <v>197</v>
      </c>
      <c r="B204" s="69"/>
      <c r="C204" s="70"/>
      <c r="D204" s="70"/>
      <c r="E204" s="148" t="str">
        <f t="shared" si="42"/>
        <v/>
      </c>
      <c r="F204" s="71" t="str">
        <f t="shared" si="37"/>
        <v/>
      </c>
      <c r="G204" s="70"/>
      <c r="H204" s="70"/>
      <c r="I204" s="149" t="str">
        <f t="shared" si="43"/>
        <v/>
      </c>
      <c r="J204" s="115" t="str">
        <f t="shared" si="38"/>
        <v/>
      </c>
      <c r="K204" s="115" t="str">
        <f t="shared" si="34"/>
        <v/>
      </c>
      <c r="L204" s="115" t="str">
        <f t="shared" si="35"/>
        <v/>
      </c>
      <c r="M204" s="226"/>
      <c r="N204" s="115" t="str">
        <f t="shared" si="39"/>
        <v/>
      </c>
      <c r="O204" s="232"/>
      <c r="P204" s="115" t="str">
        <f t="shared" si="40"/>
        <v/>
      </c>
      <c r="Q204" s="115" t="str">
        <f t="shared" si="41"/>
        <v/>
      </c>
      <c r="R204" s="115" t="str">
        <f t="shared" si="36"/>
        <v/>
      </c>
      <c r="S204" s="69"/>
    </row>
    <row r="205" spans="1:19" s="352" customFormat="1" ht="16.5" customHeight="1">
      <c r="A205" s="68">
        <v>198</v>
      </c>
      <c r="B205" s="69"/>
      <c r="C205" s="68"/>
      <c r="D205" s="68"/>
      <c r="E205" s="149" t="str">
        <f t="shared" si="42"/>
        <v/>
      </c>
      <c r="F205" s="115" t="str">
        <f t="shared" si="37"/>
        <v/>
      </c>
      <c r="G205" s="68"/>
      <c r="H205" s="68"/>
      <c r="I205" s="149" t="str">
        <f t="shared" si="43"/>
        <v/>
      </c>
      <c r="J205" s="115" t="str">
        <f t="shared" si="38"/>
        <v/>
      </c>
      <c r="K205" s="115" t="str">
        <f t="shared" si="34"/>
        <v/>
      </c>
      <c r="L205" s="115" t="str">
        <f t="shared" si="35"/>
        <v/>
      </c>
      <c r="M205" s="227"/>
      <c r="N205" s="115" t="str">
        <f t="shared" si="39"/>
        <v/>
      </c>
      <c r="O205" s="233"/>
      <c r="P205" s="115" t="str">
        <f t="shared" si="40"/>
        <v/>
      </c>
      <c r="Q205" s="115" t="str">
        <f t="shared" si="41"/>
        <v/>
      </c>
      <c r="R205" s="115" t="str">
        <f t="shared" si="36"/>
        <v/>
      </c>
      <c r="S205" s="69"/>
    </row>
    <row r="206" spans="1:19" s="352" customFormat="1" ht="16.5" customHeight="1">
      <c r="A206" s="68">
        <v>199</v>
      </c>
      <c r="B206" s="69"/>
      <c r="C206" s="72"/>
      <c r="D206" s="72"/>
      <c r="E206" s="147" t="str">
        <f t="shared" si="42"/>
        <v/>
      </c>
      <c r="F206" s="118" t="str">
        <f t="shared" si="37"/>
        <v/>
      </c>
      <c r="G206" s="72"/>
      <c r="H206" s="72"/>
      <c r="I206" s="149" t="str">
        <f t="shared" si="43"/>
        <v/>
      </c>
      <c r="J206" s="115" t="str">
        <f t="shared" si="38"/>
        <v/>
      </c>
      <c r="K206" s="115" t="str">
        <f t="shared" si="34"/>
        <v/>
      </c>
      <c r="L206" s="115" t="str">
        <f t="shared" si="35"/>
        <v/>
      </c>
      <c r="M206" s="227"/>
      <c r="N206" s="115" t="str">
        <f t="shared" si="39"/>
        <v/>
      </c>
      <c r="O206" s="233"/>
      <c r="P206" s="115" t="str">
        <f t="shared" si="40"/>
        <v/>
      </c>
      <c r="Q206" s="115" t="str">
        <f t="shared" si="41"/>
        <v/>
      </c>
      <c r="R206" s="115" t="str">
        <f t="shared" si="36"/>
        <v/>
      </c>
      <c r="S206" s="69"/>
    </row>
    <row r="207" spans="1:19" s="352" customFormat="1" ht="16.5" customHeight="1">
      <c r="A207" s="73">
        <v>200</v>
      </c>
      <c r="B207" s="25"/>
      <c r="C207" s="73"/>
      <c r="D207" s="73"/>
      <c r="E207" s="150" t="str">
        <f t="shared" si="42"/>
        <v/>
      </c>
      <c r="F207" s="74" t="str">
        <f t="shared" si="37"/>
        <v/>
      </c>
      <c r="G207" s="73"/>
      <c r="H207" s="73"/>
      <c r="I207" s="150" t="str">
        <f t="shared" si="43"/>
        <v/>
      </c>
      <c r="J207" s="74" t="str">
        <f t="shared" si="38"/>
        <v/>
      </c>
      <c r="K207" s="74" t="str">
        <f t="shared" si="34"/>
        <v/>
      </c>
      <c r="L207" s="74" t="str">
        <f t="shared" si="35"/>
        <v/>
      </c>
      <c r="M207" s="228"/>
      <c r="N207" s="116" t="str">
        <f t="shared" si="39"/>
        <v/>
      </c>
      <c r="O207" s="234"/>
      <c r="P207" s="116" t="str">
        <f t="shared" si="40"/>
        <v/>
      </c>
      <c r="Q207" s="74" t="str">
        <f t="shared" si="41"/>
        <v/>
      </c>
      <c r="R207" s="74" t="str">
        <f t="shared" si="36"/>
        <v/>
      </c>
      <c r="S207" s="25"/>
    </row>
    <row r="208" spans="1:19" s="352" customFormat="1" ht="16.5" customHeight="1">
      <c r="A208" s="65">
        <v>201</v>
      </c>
      <c r="B208" s="24"/>
      <c r="C208" s="66"/>
      <c r="D208" s="66"/>
      <c r="E208" s="147" t="str">
        <f t="shared" si="42"/>
        <v/>
      </c>
      <c r="F208" s="67" t="str">
        <f t="shared" si="37"/>
        <v/>
      </c>
      <c r="G208" s="66"/>
      <c r="H208" s="66"/>
      <c r="I208" s="152" t="str">
        <f t="shared" si="43"/>
        <v/>
      </c>
      <c r="J208" s="85" t="str">
        <f t="shared" si="38"/>
        <v/>
      </c>
      <c r="K208" s="85" t="str">
        <f t="shared" si="34"/>
        <v/>
      </c>
      <c r="L208" s="85" t="str">
        <f t="shared" si="35"/>
        <v/>
      </c>
      <c r="M208" s="225"/>
      <c r="N208" s="85" t="str">
        <f t="shared" si="39"/>
        <v/>
      </c>
      <c r="O208" s="229"/>
      <c r="P208" s="85" t="str">
        <f t="shared" si="40"/>
        <v/>
      </c>
      <c r="Q208" s="85" t="str">
        <f t="shared" si="41"/>
        <v/>
      </c>
      <c r="R208" s="115" t="str">
        <f t="shared" si="36"/>
        <v/>
      </c>
      <c r="S208" s="24"/>
    </row>
    <row r="209" spans="1:19" s="352" customFormat="1" ht="16.5" customHeight="1">
      <c r="A209" s="68">
        <v>202</v>
      </c>
      <c r="B209" s="69"/>
      <c r="C209" s="70"/>
      <c r="D209" s="70"/>
      <c r="E209" s="148" t="str">
        <f t="shared" si="42"/>
        <v/>
      </c>
      <c r="F209" s="71" t="str">
        <f t="shared" si="37"/>
        <v/>
      </c>
      <c r="G209" s="70"/>
      <c r="H209" s="70"/>
      <c r="I209" s="149" t="str">
        <f t="shared" si="43"/>
        <v/>
      </c>
      <c r="J209" s="115" t="str">
        <f t="shared" si="38"/>
        <v/>
      </c>
      <c r="K209" s="115" t="str">
        <f t="shared" si="34"/>
        <v/>
      </c>
      <c r="L209" s="115" t="str">
        <f t="shared" si="35"/>
        <v/>
      </c>
      <c r="M209" s="226"/>
      <c r="N209" s="115" t="str">
        <f t="shared" si="39"/>
        <v/>
      </c>
      <c r="O209" s="232"/>
      <c r="P209" s="115" t="str">
        <f t="shared" si="40"/>
        <v/>
      </c>
      <c r="Q209" s="115" t="str">
        <f t="shared" si="41"/>
        <v/>
      </c>
      <c r="R209" s="115" t="str">
        <f t="shared" si="36"/>
        <v/>
      </c>
      <c r="S209" s="69"/>
    </row>
    <row r="210" spans="1:19" s="352" customFormat="1" ht="16.5" customHeight="1">
      <c r="A210" s="68">
        <v>203</v>
      </c>
      <c r="B210" s="69"/>
      <c r="C210" s="68"/>
      <c r="D210" s="68"/>
      <c r="E210" s="149" t="str">
        <f t="shared" si="42"/>
        <v/>
      </c>
      <c r="F210" s="115" t="str">
        <f t="shared" si="37"/>
        <v/>
      </c>
      <c r="G210" s="68"/>
      <c r="H210" s="68"/>
      <c r="I210" s="149" t="str">
        <f t="shared" si="43"/>
        <v/>
      </c>
      <c r="J210" s="115" t="str">
        <f t="shared" si="38"/>
        <v/>
      </c>
      <c r="K210" s="115" t="str">
        <f t="shared" si="34"/>
        <v/>
      </c>
      <c r="L210" s="115" t="str">
        <f t="shared" si="35"/>
        <v/>
      </c>
      <c r="M210" s="227"/>
      <c r="N210" s="115" t="str">
        <f t="shared" si="39"/>
        <v/>
      </c>
      <c r="O210" s="233"/>
      <c r="P210" s="115" t="str">
        <f t="shared" si="40"/>
        <v/>
      </c>
      <c r="Q210" s="115" t="str">
        <f t="shared" si="41"/>
        <v/>
      </c>
      <c r="R210" s="115" t="str">
        <f t="shared" si="36"/>
        <v/>
      </c>
      <c r="S210" s="69"/>
    </row>
    <row r="211" spans="1:19" s="352" customFormat="1" ht="16.5" customHeight="1">
      <c r="A211" s="68">
        <v>204</v>
      </c>
      <c r="B211" s="69"/>
      <c r="C211" s="72"/>
      <c r="D211" s="72"/>
      <c r="E211" s="147" t="str">
        <f t="shared" si="42"/>
        <v/>
      </c>
      <c r="F211" s="118" t="str">
        <f t="shared" si="37"/>
        <v/>
      </c>
      <c r="G211" s="72"/>
      <c r="H211" s="72"/>
      <c r="I211" s="149" t="str">
        <f t="shared" si="43"/>
        <v/>
      </c>
      <c r="J211" s="115" t="str">
        <f t="shared" si="38"/>
        <v/>
      </c>
      <c r="K211" s="115" t="str">
        <f t="shared" si="34"/>
        <v/>
      </c>
      <c r="L211" s="115" t="str">
        <f t="shared" si="35"/>
        <v/>
      </c>
      <c r="M211" s="227"/>
      <c r="N211" s="115" t="str">
        <f t="shared" si="39"/>
        <v/>
      </c>
      <c r="O211" s="233"/>
      <c r="P211" s="115" t="str">
        <f t="shared" si="40"/>
        <v/>
      </c>
      <c r="Q211" s="115" t="str">
        <f t="shared" si="41"/>
        <v/>
      </c>
      <c r="R211" s="115" t="str">
        <f t="shared" si="36"/>
        <v/>
      </c>
      <c r="S211" s="69"/>
    </row>
    <row r="212" spans="1:19" s="352" customFormat="1" ht="16.5" customHeight="1">
      <c r="A212" s="73">
        <v>205</v>
      </c>
      <c r="B212" s="25"/>
      <c r="C212" s="73"/>
      <c r="D212" s="73"/>
      <c r="E212" s="150" t="str">
        <f t="shared" si="42"/>
        <v/>
      </c>
      <c r="F212" s="74" t="str">
        <f t="shared" si="37"/>
        <v/>
      </c>
      <c r="G212" s="73"/>
      <c r="H212" s="73"/>
      <c r="I212" s="150" t="str">
        <f t="shared" si="43"/>
        <v/>
      </c>
      <c r="J212" s="74" t="str">
        <f t="shared" si="38"/>
        <v/>
      </c>
      <c r="K212" s="74" t="str">
        <f t="shared" si="34"/>
        <v/>
      </c>
      <c r="L212" s="74" t="str">
        <f t="shared" si="35"/>
        <v/>
      </c>
      <c r="M212" s="228"/>
      <c r="N212" s="116" t="str">
        <f t="shared" si="39"/>
        <v/>
      </c>
      <c r="O212" s="234"/>
      <c r="P212" s="116" t="str">
        <f t="shared" si="40"/>
        <v/>
      </c>
      <c r="Q212" s="74" t="str">
        <f t="shared" si="41"/>
        <v/>
      </c>
      <c r="R212" s="74" t="str">
        <f t="shared" si="36"/>
        <v/>
      </c>
      <c r="S212" s="25"/>
    </row>
    <row r="213" spans="1:19" s="352" customFormat="1" ht="16.5" customHeight="1">
      <c r="A213" s="65">
        <v>206</v>
      </c>
      <c r="B213" s="24"/>
      <c r="C213" s="66"/>
      <c r="D213" s="66"/>
      <c r="E213" s="147" t="str">
        <f t="shared" ref="E213:E222" si="44">IF(AND(ISBLANK(C213),ISBLANK(D213)),"",SUM(C213:D213))</f>
        <v/>
      </c>
      <c r="F213" s="67" t="str">
        <f t="shared" ref="F213:F222" si="45">IF(E213&lt;&gt;"",IF(E213&lt;10,"ปรับปรุง",IF(E213&lt;20,"พอใช้",IF(E213&lt;30,"ดี",IF(E213&lt;41,"ดีมาก")))),"")</f>
        <v/>
      </c>
      <c r="G213" s="66"/>
      <c r="H213" s="66"/>
      <c r="I213" s="152" t="str">
        <f t="shared" ref="I213:I222" si="46">IF(AND(ISBLANK(G213),ISBLANK(H213)),"",SUM(G213:H213))</f>
        <v/>
      </c>
      <c r="J213" s="85" t="str">
        <f t="shared" ref="J213:J222" si="47">IF(I213&lt;&gt;"",IF(I213&lt;4,"ปรับปรุง",IF(I213&lt;8,"พอใช้",IF(I213&lt;12,"ดี",IF(I213&lt;16,"ดีมาก")))),"")</f>
        <v/>
      </c>
      <c r="K213" s="85" t="str">
        <f t="shared" ref="K213:K222" si="48">IF(AND(ISBLANK(C213),ISBLANK(D213),ISBLANK(G213),ISBLANK(H213)),"",(C213+D213+G213+H213)*100/55)</f>
        <v/>
      </c>
      <c r="L213" s="85" t="str">
        <f t="shared" ref="L213:L222" si="49">IF(K213&lt;&gt;"",IF(K213&lt;25,"ปรับปรุง",IF(K213&lt;50,"พอใช้",IF(K213&lt;75,"ดี",IF(K213&lt;101,"ดีมาก")))),"")</f>
        <v/>
      </c>
      <c r="M213" s="225"/>
      <c r="N213" s="85" t="str">
        <f t="shared" ref="N213:N222" si="50">IF(M213&lt;&gt;"",IF(M213&lt;5,"ปรับปรุง",IF(M213&lt;10,"พอใช้",IF(M213&lt;15,"ดี",IF(M213&lt;21,"ดีมาก")))),"")</f>
        <v/>
      </c>
      <c r="O213" s="229"/>
      <c r="P213" s="85" t="str">
        <f t="shared" ref="P213:P222" si="51">IF(O213&lt;&gt;"",IF(O213&lt;5,"ปรับปรุง",IF(O213&lt;10,"พอใช้",IF(O213&lt;15,"ดี",IF(O213&lt;21,"ดีมาก")))),"")</f>
        <v/>
      </c>
      <c r="Q213" s="85" t="str">
        <f t="shared" ref="Q213:Q222" si="52">IF(AND(ISBLANK(M213),ISBLANK(O213)),"",(M213+O213)*100/40)</f>
        <v/>
      </c>
      <c r="R213" s="115" t="str">
        <f t="shared" ref="R213:R222" si="53">IF(Q213&lt;&gt;"",IF(Q213&lt;25,"ปรับปรุง",IF(Q213&lt;50,"พอใช้",IF(Q213&lt;75,"ดี",IF(Q213&lt;101,"ดีมาก")))),"")</f>
        <v/>
      </c>
      <c r="S213" s="24"/>
    </row>
    <row r="214" spans="1:19" s="352" customFormat="1" ht="16.5" customHeight="1">
      <c r="A214" s="68">
        <v>207</v>
      </c>
      <c r="B214" s="69"/>
      <c r="C214" s="70"/>
      <c r="D214" s="70"/>
      <c r="E214" s="148" t="str">
        <f t="shared" si="44"/>
        <v/>
      </c>
      <c r="F214" s="71" t="str">
        <f t="shared" si="45"/>
        <v/>
      </c>
      <c r="G214" s="70"/>
      <c r="H214" s="70"/>
      <c r="I214" s="149" t="str">
        <f t="shared" si="46"/>
        <v/>
      </c>
      <c r="J214" s="115" t="str">
        <f t="shared" si="47"/>
        <v/>
      </c>
      <c r="K214" s="115" t="str">
        <f t="shared" si="48"/>
        <v/>
      </c>
      <c r="L214" s="115" t="str">
        <f t="shared" si="49"/>
        <v/>
      </c>
      <c r="M214" s="226"/>
      <c r="N214" s="115" t="str">
        <f t="shared" si="50"/>
        <v/>
      </c>
      <c r="O214" s="232"/>
      <c r="P214" s="115" t="str">
        <f t="shared" si="51"/>
        <v/>
      </c>
      <c r="Q214" s="115" t="str">
        <f t="shared" si="52"/>
        <v/>
      </c>
      <c r="R214" s="115" t="str">
        <f t="shared" si="53"/>
        <v/>
      </c>
      <c r="S214" s="69"/>
    </row>
    <row r="215" spans="1:19" s="352" customFormat="1" ht="16.5" customHeight="1">
      <c r="A215" s="68">
        <v>208</v>
      </c>
      <c r="B215" s="69"/>
      <c r="C215" s="68"/>
      <c r="D215" s="68"/>
      <c r="E215" s="149" t="str">
        <f t="shared" si="44"/>
        <v/>
      </c>
      <c r="F215" s="115" t="str">
        <f t="shared" si="45"/>
        <v/>
      </c>
      <c r="G215" s="68"/>
      <c r="H215" s="68"/>
      <c r="I215" s="149" t="str">
        <f t="shared" si="46"/>
        <v/>
      </c>
      <c r="J215" s="115" t="str">
        <f t="shared" si="47"/>
        <v/>
      </c>
      <c r="K215" s="115" t="str">
        <f t="shared" si="48"/>
        <v/>
      </c>
      <c r="L215" s="115" t="str">
        <f t="shared" si="49"/>
        <v/>
      </c>
      <c r="M215" s="227"/>
      <c r="N215" s="115" t="str">
        <f t="shared" si="50"/>
        <v/>
      </c>
      <c r="O215" s="233"/>
      <c r="P215" s="115" t="str">
        <f t="shared" si="51"/>
        <v/>
      </c>
      <c r="Q215" s="115" t="str">
        <f t="shared" si="52"/>
        <v/>
      </c>
      <c r="R215" s="115" t="str">
        <f t="shared" si="53"/>
        <v/>
      </c>
      <c r="S215" s="69"/>
    </row>
    <row r="216" spans="1:19" s="352" customFormat="1" ht="16.5" customHeight="1">
      <c r="A216" s="68">
        <v>209</v>
      </c>
      <c r="B216" s="69"/>
      <c r="C216" s="72"/>
      <c r="D216" s="72"/>
      <c r="E216" s="147" t="str">
        <f t="shared" si="44"/>
        <v/>
      </c>
      <c r="F216" s="118" t="str">
        <f t="shared" si="45"/>
        <v/>
      </c>
      <c r="G216" s="72"/>
      <c r="H216" s="72"/>
      <c r="I216" s="149" t="str">
        <f t="shared" si="46"/>
        <v/>
      </c>
      <c r="J216" s="115" t="str">
        <f t="shared" si="47"/>
        <v/>
      </c>
      <c r="K216" s="115" t="str">
        <f t="shared" si="48"/>
        <v/>
      </c>
      <c r="L216" s="115" t="str">
        <f t="shared" si="49"/>
        <v/>
      </c>
      <c r="M216" s="227"/>
      <c r="N216" s="115" t="str">
        <f t="shared" si="50"/>
        <v/>
      </c>
      <c r="O216" s="233"/>
      <c r="P216" s="115" t="str">
        <f t="shared" si="51"/>
        <v/>
      </c>
      <c r="Q216" s="115" t="str">
        <f t="shared" si="52"/>
        <v/>
      </c>
      <c r="R216" s="115" t="str">
        <f t="shared" si="53"/>
        <v/>
      </c>
      <c r="S216" s="69"/>
    </row>
    <row r="217" spans="1:19" s="352" customFormat="1" ht="16.5" customHeight="1">
      <c r="A217" s="73">
        <v>210</v>
      </c>
      <c r="B217" s="25"/>
      <c r="C217" s="73"/>
      <c r="D217" s="73"/>
      <c r="E217" s="150" t="str">
        <f t="shared" si="44"/>
        <v/>
      </c>
      <c r="F217" s="74" t="str">
        <f t="shared" si="45"/>
        <v/>
      </c>
      <c r="G217" s="73"/>
      <c r="H217" s="73"/>
      <c r="I217" s="150" t="str">
        <f t="shared" si="46"/>
        <v/>
      </c>
      <c r="J217" s="74" t="str">
        <f t="shared" si="47"/>
        <v/>
      </c>
      <c r="K217" s="74" t="str">
        <f t="shared" si="48"/>
        <v/>
      </c>
      <c r="L217" s="74" t="str">
        <f t="shared" si="49"/>
        <v/>
      </c>
      <c r="M217" s="228"/>
      <c r="N217" s="116" t="str">
        <f t="shared" si="50"/>
        <v/>
      </c>
      <c r="O217" s="234"/>
      <c r="P217" s="116" t="str">
        <f t="shared" si="51"/>
        <v/>
      </c>
      <c r="Q217" s="74" t="str">
        <f t="shared" si="52"/>
        <v/>
      </c>
      <c r="R217" s="74" t="str">
        <f t="shared" si="53"/>
        <v/>
      </c>
      <c r="S217" s="25"/>
    </row>
    <row r="218" spans="1:19" s="352" customFormat="1" ht="16.5" customHeight="1">
      <c r="A218" s="65">
        <v>211</v>
      </c>
      <c r="B218" s="24"/>
      <c r="C218" s="66"/>
      <c r="D218" s="66"/>
      <c r="E218" s="147" t="str">
        <f t="shared" si="44"/>
        <v/>
      </c>
      <c r="F218" s="67" t="str">
        <f t="shared" si="45"/>
        <v/>
      </c>
      <c r="G218" s="66"/>
      <c r="H218" s="66"/>
      <c r="I218" s="152" t="str">
        <f t="shared" si="46"/>
        <v/>
      </c>
      <c r="J218" s="85" t="str">
        <f t="shared" si="47"/>
        <v/>
      </c>
      <c r="K218" s="85" t="str">
        <f t="shared" si="48"/>
        <v/>
      </c>
      <c r="L218" s="85" t="str">
        <f t="shared" si="49"/>
        <v/>
      </c>
      <c r="M218" s="225"/>
      <c r="N218" s="85" t="str">
        <f t="shared" si="50"/>
        <v/>
      </c>
      <c r="O218" s="229"/>
      <c r="P218" s="85" t="str">
        <f t="shared" si="51"/>
        <v/>
      </c>
      <c r="Q218" s="85" t="str">
        <f t="shared" si="52"/>
        <v/>
      </c>
      <c r="R218" s="115" t="str">
        <f t="shared" si="53"/>
        <v/>
      </c>
      <c r="S218" s="24"/>
    </row>
    <row r="219" spans="1:19" s="352" customFormat="1" ht="16.5" customHeight="1">
      <c r="A219" s="68">
        <v>212</v>
      </c>
      <c r="B219" s="69"/>
      <c r="C219" s="70"/>
      <c r="D219" s="70"/>
      <c r="E219" s="148" t="str">
        <f t="shared" si="44"/>
        <v/>
      </c>
      <c r="F219" s="71" t="str">
        <f t="shared" si="45"/>
        <v/>
      </c>
      <c r="G219" s="70"/>
      <c r="H219" s="70"/>
      <c r="I219" s="149" t="str">
        <f t="shared" si="46"/>
        <v/>
      </c>
      <c r="J219" s="115" t="str">
        <f t="shared" si="47"/>
        <v/>
      </c>
      <c r="K219" s="115" t="str">
        <f t="shared" si="48"/>
        <v/>
      </c>
      <c r="L219" s="115" t="str">
        <f t="shared" si="49"/>
        <v/>
      </c>
      <c r="M219" s="226"/>
      <c r="N219" s="115" t="str">
        <f t="shared" si="50"/>
        <v/>
      </c>
      <c r="O219" s="232"/>
      <c r="P219" s="115" t="str">
        <f t="shared" si="51"/>
        <v/>
      </c>
      <c r="Q219" s="115" t="str">
        <f t="shared" si="52"/>
        <v/>
      </c>
      <c r="R219" s="115" t="str">
        <f t="shared" si="53"/>
        <v/>
      </c>
      <c r="S219" s="69"/>
    </row>
    <row r="220" spans="1:19" s="352" customFormat="1" ht="16.5" customHeight="1">
      <c r="A220" s="68">
        <v>213</v>
      </c>
      <c r="B220" s="69"/>
      <c r="C220" s="68"/>
      <c r="D220" s="68"/>
      <c r="E220" s="149" t="str">
        <f t="shared" si="44"/>
        <v/>
      </c>
      <c r="F220" s="115" t="str">
        <f t="shared" si="45"/>
        <v/>
      </c>
      <c r="G220" s="68"/>
      <c r="H220" s="68"/>
      <c r="I220" s="149" t="str">
        <f t="shared" si="46"/>
        <v/>
      </c>
      <c r="J220" s="115" t="str">
        <f t="shared" si="47"/>
        <v/>
      </c>
      <c r="K220" s="115" t="str">
        <f t="shared" si="48"/>
        <v/>
      </c>
      <c r="L220" s="115" t="str">
        <f t="shared" si="49"/>
        <v/>
      </c>
      <c r="M220" s="227"/>
      <c r="N220" s="115" t="str">
        <f t="shared" si="50"/>
        <v/>
      </c>
      <c r="O220" s="233"/>
      <c r="P220" s="115" t="str">
        <f t="shared" si="51"/>
        <v/>
      </c>
      <c r="Q220" s="115" t="str">
        <f t="shared" si="52"/>
        <v/>
      </c>
      <c r="R220" s="115" t="str">
        <f t="shared" si="53"/>
        <v/>
      </c>
      <c r="S220" s="69"/>
    </row>
    <row r="221" spans="1:19" s="352" customFormat="1" ht="16.5" customHeight="1">
      <c r="A221" s="68">
        <v>214</v>
      </c>
      <c r="B221" s="69"/>
      <c r="C221" s="72"/>
      <c r="D221" s="72"/>
      <c r="E221" s="147" t="str">
        <f t="shared" si="44"/>
        <v/>
      </c>
      <c r="F221" s="118" t="str">
        <f t="shared" si="45"/>
        <v/>
      </c>
      <c r="G221" s="72"/>
      <c r="H221" s="72"/>
      <c r="I221" s="149" t="str">
        <f t="shared" si="46"/>
        <v/>
      </c>
      <c r="J221" s="115" t="str">
        <f t="shared" si="47"/>
        <v/>
      </c>
      <c r="K221" s="115" t="str">
        <f t="shared" si="48"/>
        <v/>
      </c>
      <c r="L221" s="115" t="str">
        <f t="shared" si="49"/>
        <v/>
      </c>
      <c r="M221" s="227"/>
      <c r="N221" s="115" t="str">
        <f t="shared" si="50"/>
        <v/>
      </c>
      <c r="O221" s="233"/>
      <c r="P221" s="115" t="str">
        <f t="shared" si="51"/>
        <v/>
      </c>
      <c r="Q221" s="115" t="str">
        <f t="shared" si="52"/>
        <v/>
      </c>
      <c r="R221" s="115" t="str">
        <f t="shared" si="53"/>
        <v/>
      </c>
      <c r="S221" s="69"/>
    </row>
    <row r="222" spans="1:19" s="352" customFormat="1" ht="16.5" customHeight="1">
      <c r="A222" s="73">
        <v>215</v>
      </c>
      <c r="B222" s="25"/>
      <c r="C222" s="73"/>
      <c r="D222" s="73"/>
      <c r="E222" s="150" t="str">
        <f t="shared" si="44"/>
        <v/>
      </c>
      <c r="F222" s="74" t="str">
        <f t="shared" si="45"/>
        <v/>
      </c>
      <c r="G222" s="73"/>
      <c r="H222" s="73"/>
      <c r="I222" s="150" t="str">
        <f t="shared" si="46"/>
        <v/>
      </c>
      <c r="J222" s="74" t="str">
        <f t="shared" si="47"/>
        <v/>
      </c>
      <c r="K222" s="74" t="str">
        <f t="shared" si="48"/>
        <v/>
      </c>
      <c r="L222" s="74" t="str">
        <f t="shared" si="49"/>
        <v/>
      </c>
      <c r="M222" s="228"/>
      <c r="N222" s="116" t="str">
        <f t="shared" si="50"/>
        <v/>
      </c>
      <c r="O222" s="234"/>
      <c r="P222" s="116" t="str">
        <f t="shared" si="51"/>
        <v/>
      </c>
      <c r="Q222" s="74" t="str">
        <f t="shared" si="52"/>
        <v/>
      </c>
      <c r="R222" s="74" t="str">
        <f t="shared" si="53"/>
        <v/>
      </c>
      <c r="S222" s="25"/>
    </row>
    <row r="223" spans="1:19" s="352" customFormat="1" ht="16.5" customHeight="1">
      <c r="A223" s="65">
        <v>216</v>
      </c>
      <c r="B223" s="24"/>
      <c r="C223" s="66"/>
      <c r="D223" s="66"/>
      <c r="E223" s="147" t="str">
        <f t="shared" si="42"/>
        <v/>
      </c>
      <c r="F223" s="67" t="str">
        <f t="shared" si="37"/>
        <v/>
      </c>
      <c r="G223" s="66"/>
      <c r="H223" s="66"/>
      <c r="I223" s="152" t="str">
        <f t="shared" si="43"/>
        <v/>
      </c>
      <c r="J223" s="85" t="str">
        <f t="shared" si="38"/>
        <v/>
      </c>
      <c r="K223" s="85" t="str">
        <f t="shared" si="34"/>
        <v/>
      </c>
      <c r="L223" s="85" t="str">
        <f t="shared" si="35"/>
        <v/>
      </c>
      <c r="M223" s="225"/>
      <c r="N223" s="85" t="str">
        <f t="shared" si="39"/>
        <v/>
      </c>
      <c r="O223" s="229"/>
      <c r="P223" s="85" t="str">
        <f t="shared" si="40"/>
        <v/>
      </c>
      <c r="Q223" s="85" t="str">
        <f t="shared" si="41"/>
        <v/>
      </c>
      <c r="R223" s="115" t="str">
        <f t="shared" si="36"/>
        <v/>
      </c>
      <c r="S223" s="24"/>
    </row>
    <row r="224" spans="1:19" s="352" customFormat="1" ht="16.5" customHeight="1">
      <c r="A224" s="68">
        <v>217</v>
      </c>
      <c r="B224" s="69"/>
      <c r="C224" s="70"/>
      <c r="D224" s="70"/>
      <c r="E224" s="148" t="str">
        <f t="shared" si="42"/>
        <v/>
      </c>
      <c r="F224" s="71" t="str">
        <f t="shared" si="37"/>
        <v/>
      </c>
      <c r="G224" s="70"/>
      <c r="H224" s="70"/>
      <c r="I224" s="149" t="str">
        <f t="shared" si="43"/>
        <v/>
      </c>
      <c r="J224" s="115" t="str">
        <f t="shared" si="38"/>
        <v/>
      </c>
      <c r="K224" s="115" t="str">
        <f t="shared" si="34"/>
        <v/>
      </c>
      <c r="L224" s="115" t="str">
        <f t="shared" si="35"/>
        <v/>
      </c>
      <c r="M224" s="226"/>
      <c r="N224" s="115" t="str">
        <f t="shared" si="39"/>
        <v/>
      </c>
      <c r="O224" s="232"/>
      <c r="P224" s="115" t="str">
        <f t="shared" si="40"/>
        <v/>
      </c>
      <c r="Q224" s="115" t="str">
        <f t="shared" si="41"/>
        <v/>
      </c>
      <c r="R224" s="115" t="str">
        <f t="shared" si="36"/>
        <v/>
      </c>
      <c r="S224" s="69"/>
    </row>
    <row r="225" spans="1:19" s="352" customFormat="1" ht="16.5" customHeight="1">
      <c r="A225" s="68">
        <v>218</v>
      </c>
      <c r="B225" s="69"/>
      <c r="C225" s="68"/>
      <c r="D225" s="68"/>
      <c r="E225" s="149" t="str">
        <f t="shared" si="42"/>
        <v/>
      </c>
      <c r="F225" s="115" t="str">
        <f t="shared" si="37"/>
        <v/>
      </c>
      <c r="G225" s="68"/>
      <c r="H225" s="68"/>
      <c r="I225" s="149" t="str">
        <f t="shared" si="43"/>
        <v/>
      </c>
      <c r="J225" s="115" t="str">
        <f t="shared" si="38"/>
        <v/>
      </c>
      <c r="K225" s="115" t="str">
        <f t="shared" si="34"/>
        <v/>
      </c>
      <c r="L225" s="115" t="str">
        <f t="shared" si="35"/>
        <v/>
      </c>
      <c r="M225" s="227"/>
      <c r="N225" s="115" t="str">
        <f t="shared" si="39"/>
        <v/>
      </c>
      <c r="O225" s="233"/>
      <c r="P225" s="115" t="str">
        <f t="shared" si="40"/>
        <v/>
      </c>
      <c r="Q225" s="115" t="str">
        <f t="shared" si="41"/>
        <v/>
      </c>
      <c r="R225" s="115" t="str">
        <f t="shared" si="36"/>
        <v/>
      </c>
      <c r="S225" s="69"/>
    </row>
    <row r="226" spans="1:19" s="352" customFormat="1" ht="16.5" customHeight="1">
      <c r="A226" s="68">
        <v>219</v>
      </c>
      <c r="B226" s="69"/>
      <c r="C226" s="72"/>
      <c r="D226" s="72"/>
      <c r="E226" s="147" t="str">
        <f t="shared" si="42"/>
        <v/>
      </c>
      <c r="F226" s="118" t="str">
        <f t="shared" si="37"/>
        <v/>
      </c>
      <c r="G226" s="72"/>
      <c r="H226" s="72"/>
      <c r="I226" s="149" t="str">
        <f t="shared" si="43"/>
        <v/>
      </c>
      <c r="J226" s="115" t="str">
        <f t="shared" si="38"/>
        <v/>
      </c>
      <c r="K226" s="115" t="str">
        <f t="shared" si="34"/>
        <v/>
      </c>
      <c r="L226" s="115" t="str">
        <f t="shared" si="35"/>
        <v/>
      </c>
      <c r="M226" s="227"/>
      <c r="N226" s="115" t="str">
        <f t="shared" si="39"/>
        <v/>
      </c>
      <c r="O226" s="233"/>
      <c r="P226" s="115" t="str">
        <f t="shared" si="40"/>
        <v/>
      </c>
      <c r="Q226" s="115" t="str">
        <f t="shared" si="41"/>
        <v/>
      </c>
      <c r="R226" s="115" t="str">
        <f t="shared" si="36"/>
        <v/>
      </c>
      <c r="S226" s="69"/>
    </row>
    <row r="227" spans="1:19" s="352" customFormat="1" ht="16.5" customHeight="1">
      <c r="A227" s="73">
        <v>220</v>
      </c>
      <c r="B227" s="25"/>
      <c r="C227" s="73"/>
      <c r="D227" s="73"/>
      <c r="E227" s="150" t="str">
        <f t="shared" si="42"/>
        <v/>
      </c>
      <c r="F227" s="74" t="str">
        <f t="shared" si="37"/>
        <v/>
      </c>
      <c r="G227" s="73"/>
      <c r="H227" s="73"/>
      <c r="I227" s="150" t="str">
        <f t="shared" si="43"/>
        <v/>
      </c>
      <c r="J227" s="74" t="str">
        <f t="shared" si="38"/>
        <v/>
      </c>
      <c r="K227" s="74" t="str">
        <f t="shared" si="34"/>
        <v/>
      </c>
      <c r="L227" s="74" t="str">
        <f t="shared" si="35"/>
        <v/>
      </c>
      <c r="M227" s="228"/>
      <c r="N227" s="124" t="str">
        <f t="shared" si="39"/>
        <v/>
      </c>
      <c r="O227" s="234"/>
      <c r="P227" s="124" t="str">
        <f t="shared" si="40"/>
        <v/>
      </c>
      <c r="Q227" s="74" t="str">
        <f t="shared" si="41"/>
        <v/>
      </c>
      <c r="R227" s="74" t="str">
        <f t="shared" si="36"/>
        <v/>
      </c>
      <c r="S227" s="25"/>
    </row>
    <row r="228" spans="1:19" s="352" customFormat="1" ht="16.5" customHeight="1">
      <c r="A228" s="65">
        <v>221</v>
      </c>
      <c r="B228" s="24"/>
      <c r="C228" s="66"/>
      <c r="D228" s="66"/>
      <c r="E228" s="151" t="str">
        <f t="shared" si="42"/>
        <v/>
      </c>
      <c r="F228" s="67" t="str">
        <f t="shared" si="37"/>
        <v/>
      </c>
      <c r="G228" s="66"/>
      <c r="H228" s="66"/>
      <c r="I228" s="152" t="str">
        <f t="shared" si="43"/>
        <v/>
      </c>
      <c r="J228" s="85" t="str">
        <f t="shared" si="38"/>
        <v/>
      </c>
      <c r="K228" s="85" t="str">
        <f t="shared" si="34"/>
        <v/>
      </c>
      <c r="L228" s="85" t="str">
        <f t="shared" si="35"/>
        <v/>
      </c>
      <c r="M228" s="225"/>
      <c r="N228" s="85" t="str">
        <f t="shared" si="39"/>
        <v/>
      </c>
      <c r="O228" s="229"/>
      <c r="P228" s="85" t="str">
        <f t="shared" si="40"/>
        <v/>
      </c>
      <c r="Q228" s="85" t="str">
        <f t="shared" si="41"/>
        <v/>
      </c>
      <c r="R228" s="85" t="str">
        <f t="shared" si="36"/>
        <v/>
      </c>
      <c r="S228" s="24"/>
    </row>
    <row r="229" spans="1:19" s="352" customFormat="1" ht="16.5" customHeight="1">
      <c r="A229" s="68">
        <v>222</v>
      </c>
      <c r="B229" s="69"/>
      <c r="C229" s="70"/>
      <c r="D229" s="70"/>
      <c r="E229" s="148" t="str">
        <f t="shared" si="42"/>
        <v/>
      </c>
      <c r="F229" s="71" t="str">
        <f t="shared" si="37"/>
        <v/>
      </c>
      <c r="G229" s="70"/>
      <c r="H229" s="70"/>
      <c r="I229" s="149" t="str">
        <f t="shared" si="43"/>
        <v/>
      </c>
      <c r="J229" s="115" t="str">
        <f t="shared" si="38"/>
        <v/>
      </c>
      <c r="K229" s="115" t="str">
        <f t="shared" si="34"/>
        <v/>
      </c>
      <c r="L229" s="115" t="str">
        <f t="shared" si="35"/>
        <v/>
      </c>
      <c r="M229" s="226"/>
      <c r="N229" s="115" t="str">
        <f t="shared" si="39"/>
        <v/>
      </c>
      <c r="O229" s="232"/>
      <c r="P229" s="115" t="str">
        <f t="shared" si="40"/>
        <v/>
      </c>
      <c r="Q229" s="115" t="str">
        <f t="shared" si="41"/>
        <v/>
      </c>
      <c r="R229" s="115" t="str">
        <f t="shared" si="36"/>
        <v/>
      </c>
      <c r="S229" s="69"/>
    </row>
    <row r="230" spans="1:19" s="352" customFormat="1" ht="16.5" customHeight="1">
      <c r="A230" s="68">
        <v>223</v>
      </c>
      <c r="B230" s="69"/>
      <c r="C230" s="68"/>
      <c r="D230" s="68"/>
      <c r="E230" s="149" t="str">
        <f t="shared" si="42"/>
        <v/>
      </c>
      <c r="F230" s="115" t="str">
        <f t="shared" si="37"/>
        <v/>
      </c>
      <c r="G230" s="68"/>
      <c r="H230" s="68"/>
      <c r="I230" s="149" t="str">
        <f t="shared" si="43"/>
        <v/>
      </c>
      <c r="J230" s="115" t="str">
        <f t="shared" si="38"/>
        <v/>
      </c>
      <c r="K230" s="115" t="str">
        <f t="shared" si="34"/>
        <v/>
      </c>
      <c r="L230" s="115" t="str">
        <f t="shared" si="35"/>
        <v/>
      </c>
      <c r="M230" s="227"/>
      <c r="N230" s="115" t="str">
        <f t="shared" si="39"/>
        <v/>
      </c>
      <c r="O230" s="233"/>
      <c r="P230" s="115" t="str">
        <f t="shared" si="40"/>
        <v/>
      </c>
      <c r="Q230" s="115" t="str">
        <f t="shared" si="41"/>
        <v/>
      </c>
      <c r="R230" s="115" t="str">
        <f t="shared" si="36"/>
        <v/>
      </c>
      <c r="S230" s="69"/>
    </row>
    <row r="231" spans="1:19" s="352" customFormat="1" ht="16.5" customHeight="1">
      <c r="A231" s="68">
        <v>224</v>
      </c>
      <c r="B231" s="69"/>
      <c r="C231" s="72"/>
      <c r="D231" s="72"/>
      <c r="E231" s="147" t="str">
        <f t="shared" si="42"/>
        <v/>
      </c>
      <c r="F231" s="118" t="str">
        <f t="shared" si="37"/>
        <v/>
      </c>
      <c r="G231" s="72"/>
      <c r="H231" s="72"/>
      <c r="I231" s="149" t="str">
        <f t="shared" si="43"/>
        <v/>
      </c>
      <c r="J231" s="115" t="str">
        <f t="shared" si="38"/>
        <v/>
      </c>
      <c r="K231" s="115" t="str">
        <f t="shared" si="34"/>
        <v/>
      </c>
      <c r="L231" s="115" t="str">
        <f t="shared" si="35"/>
        <v/>
      </c>
      <c r="M231" s="227"/>
      <c r="N231" s="115" t="str">
        <f t="shared" si="39"/>
        <v/>
      </c>
      <c r="O231" s="233"/>
      <c r="P231" s="115" t="str">
        <f t="shared" si="40"/>
        <v/>
      </c>
      <c r="Q231" s="115" t="str">
        <f t="shared" si="41"/>
        <v/>
      </c>
      <c r="R231" s="115" t="str">
        <f t="shared" si="36"/>
        <v/>
      </c>
      <c r="S231" s="69"/>
    </row>
    <row r="232" spans="1:19" s="352" customFormat="1" ht="16.5" customHeight="1">
      <c r="A232" s="73">
        <v>225</v>
      </c>
      <c r="B232" s="25"/>
      <c r="C232" s="73"/>
      <c r="D232" s="73"/>
      <c r="E232" s="150" t="str">
        <f t="shared" si="42"/>
        <v/>
      </c>
      <c r="F232" s="74" t="str">
        <f t="shared" si="37"/>
        <v/>
      </c>
      <c r="G232" s="73"/>
      <c r="H232" s="73"/>
      <c r="I232" s="150" t="str">
        <f t="shared" si="43"/>
        <v/>
      </c>
      <c r="J232" s="74" t="str">
        <f t="shared" si="38"/>
        <v/>
      </c>
      <c r="K232" s="74" t="str">
        <f t="shared" si="34"/>
        <v/>
      </c>
      <c r="L232" s="74" t="str">
        <f t="shared" si="35"/>
        <v/>
      </c>
      <c r="M232" s="228"/>
      <c r="N232" s="116" t="str">
        <f t="shared" si="39"/>
        <v/>
      </c>
      <c r="O232" s="234"/>
      <c r="P232" s="116" t="str">
        <f t="shared" si="40"/>
        <v/>
      </c>
      <c r="Q232" s="74" t="str">
        <f t="shared" si="41"/>
        <v/>
      </c>
      <c r="R232" s="74" t="str">
        <f t="shared" si="36"/>
        <v/>
      </c>
      <c r="S232" s="25"/>
    </row>
    <row r="233" spans="1:19" s="352" customFormat="1" ht="16.5" customHeight="1">
      <c r="A233" s="65">
        <v>226</v>
      </c>
      <c r="B233" s="24"/>
      <c r="C233" s="66"/>
      <c r="D233" s="66"/>
      <c r="E233" s="147" t="str">
        <f t="shared" si="42"/>
        <v/>
      </c>
      <c r="F233" s="67" t="str">
        <f t="shared" si="37"/>
        <v/>
      </c>
      <c r="G233" s="66"/>
      <c r="H233" s="66"/>
      <c r="I233" s="152" t="str">
        <f t="shared" si="43"/>
        <v/>
      </c>
      <c r="J233" s="85" t="str">
        <f t="shared" si="38"/>
        <v/>
      </c>
      <c r="K233" s="85" t="str">
        <f t="shared" si="34"/>
        <v/>
      </c>
      <c r="L233" s="85" t="str">
        <f t="shared" si="35"/>
        <v/>
      </c>
      <c r="M233" s="225"/>
      <c r="N233" s="85" t="str">
        <f t="shared" si="39"/>
        <v/>
      </c>
      <c r="O233" s="229"/>
      <c r="P233" s="85" t="str">
        <f t="shared" si="40"/>
        <v/>
      </c>
      <c r="Q233" s="85" t="str">
        <f t="shared" si="41"/>
        <v/>
      </c>
      <c r="R233" s="115" t="str">
        <f t="shared" si="36"/>
        <v/>
      </c>
      <c r="S233" s="24"/>
    </row>
    <row r="234" spans="1:19" s="352" customFormat="1" ht="16.5" customHeight="1">
      <c r="A234" s="68">
        <v>227</v>
      </c>
      <c r="B234" s="69"/>
      <c r="C234" s="70"/>
      <c r="D234" s="70"/>
      <c r="E234" s="148" t="str">
        <f t="shared" si="42"/>
        <v/>
      </c>
      <c r="F234" s="71" t="str">
        <f t="shared" si="37"/>
        <v/>
      </c>
      <c r="G234" s="70"/>
      <c r="H234" s="70"/>
      <c r="I234" s="149" t="str">
        <f t="shared" si="43"/>
        <v/>
      </c>
      <c r="J234" s="115" t="str">
        <f t="shared" si="38"/>
        <v/>
      </c>
      <c r="K234" s="115" t="str">
        <f t="shared" si="34"/>
        <v/>
      </c>
      <c r="L234" s="115" t="str">
        <f t="shared" si="35"/>
        <v/>
      </c>
      <c r="M234" s="226"/>
      <c r="N234" s="115" t="str">
        <f t="shared" si="39"/>
        <v/>
      </c>
      <c r="O234" s="232"/>
      <c r="P234" s="115" t="str">
        <f t="shared" si="40"/>
        <v/>
      </c>
      <c r="Q234" s="115" t="str">
        <f t="shared" si="41"/>
        <v/>
      </c>
      <c r="R234" s="115" t="str">
        <f t="shared" si="36"/>
        <v/>
      </c>
      <c r="S234" s="69"/>
    </row>
    <row r="235" spans="1:19" s="352" customFormat="1" ht="16.5" customHeight="1">
      <c r="A235" s="68">
        <v>228</v>
      </c>
      <c r="B235" s="69"/>
      <c r="C235" s="68"/>
      <c r="D235" s="68"/>
      <c r="E235" s="149" t="str">
        <f t="shared" si="42"/>
        <v/>
      </c>
      <c r="F235" s="115" t="str">
        <f t="shared" si="37"/>
        <v/>
      </c>
      <c r="G235" s="68"/>
      <c r="H235" s="68"/>
      <c r="I235" s="149" t="str">
        <f t="shared" si="43"/>
        <v/>
      </c>
      <c r="J235" s="115" t="str">
        <f t="shared" si="38"/>
        <v/>
      </c>
      <c r="K235" s="115" t="str">
        <f t="shared" si="34"/>
        <v/>
      </c>
      <c r="L235" s="115" t="str">
        <f t="shared" si="35"/>
        <v/>
      </c>
      <c r="M235" s="227"/>
      <c r="N235" s="115" t="str">
        <f t="shared" si="39"/>
        <v/>
      </c>
      <c r="O235" s="233"/>
      <c r="P235" s="115" t="str">
        <f t="shared" si="40"/>
        <v/>
      </c>
      <c r="Q235" s="115" t="str">
        <f t="shared" si="41"/>
        <v/>
      </c>
      <c r="R235" s="115" t="str">
        <f t="shared" si="36"/>
        <v/>
      </c>
      <c r="S235" s="69"/>
    </row>
    <row r="236" spans="1:19" s="352" customFormat="1" ht="16.5" customHeight="1">
      <c r="A236" s="68">
        <v>229</v>
      </c>
      <c r="B236" s="69"/>
      <c r="C236" s="72"/>
      <c r="D236" s="72"/>
      <c r="E236" s="147" t="str">
        <f t="shared" si="42"/>
        <v/>
      </c>
      <c r="F236" s="118" t="str">
        <f t="shared" si="37"/>
        <v/>
      </c>
      <c r="G236" s="72"/>
      <c r="H236" s="72"/>
      <c r="I236" s="149" t="str">
        <f t="shared" si="43"/>
        <v/>
      </c>
      <c r="J236" s="115" t="str">
        <f t="shared" si="38"/>
        <v/>
      </c>
      <c r="K236" s="115" t="str">
        <f t="shared" si="34"/>
        <v/>
      </c>
      <c r="L236" s="115" t="str">
        <f t="shared" si="35"/>
        <v/>
      </c>
      <c r="M236" s="227"/>
      <c r="N236" s="115" t="str">
        <f t="shared" si="39"/>
        <v/>
      </c>
      <c r="O236" s="233"/>
      <c r="P236" s="115" t="str">
        <f t="shared" si="40"/>
        <v/>
      </c>
      <c r="Q236" s="115" t="str">
        <f t="shared" si="41"/>
        <v/>
      </c>
      <c r="R236" s="115" t="str">
        <f t="shared" si="36"/>
        <v/>
      </c>
      <c r="S236" s="69"/>
    </row>
    <row r="237" spans="1:19" s="352" customFormat="1" ht="16.5" customHeight="1">
      <c r="A237" s="73">
        <v>230</v>
      </c>
      <c r="B237" s="25"/>
      <c r="C237" s="73"/>
      <c r="D237" s="73"/>
      <c r="E237" s="150" t="str">
        <f t="shared" si="42"/>
        <v/>
      </c>
      <c r="F237" s="74" t="str">
        <f t="shared" si="37"/>
        <v/>
      </c>
      <c r="G237" s="73"/>
      <c r="H237" s="73"/>
      <c r="I237" s="150" t="str">
        <f t="shared" si="43"/>
        <v/>
      </c>
      <c r="J237" s="74" t="str">
        <f t="shared" si="38"/>
        <v/>
      </c>
      <c r="K237" s="74" t="str">
        <f t="shared" si="34"/>
        <v/>
      </c>
      <c r="L237" s="74" t="str">
        <f t="shared" si="35"/>
        <v/>
      </c>
      <c r="M237" s="228"/>
      <c r="N237" s="116" t="str">
        <f t="shared" si="39"/>
        <v/>
      </c>
      <c r="O237" s="234"/>
      <c r="P237" s="116" t="str">
        <f t="shared" si="40"/>
        <v/>
      </c>
      <c r="Q237" s="74" t="str">
        <f t="shared" si="41"/>
        <v/>
      </c>
      <c r="R237" s="74" t="str">
        <f t="shared" si="36"/>
        <v/>
      </c>
      <c r="S237" s="25"/>
    </row>
    <row r="238" spans="1:19" s="352" customFormat="1" ht="16.5" customHeight="1">
      <c r="A238" s="65">
        <v>231</v>
      </c>
      <c r="B238" s="24"/>
      <c r="C238" s="66"/>
      <c r="D238" s="66"/>
      <c r="E238" s="147" t="str">
        <f t="shared" si="42"/>
        <v/>
      </c>
      <c r="F238" s="67" t="str">
        <f t="shared" si="37"/>
        <v/>
      </c>
      <c r="G238" s="66"/>
      <c r="H238" s="66"/>
      <c r="I238" s="152" t="str">
        <f t="shared" si="43"/>
        <v/>
      </c>
      <c r="J238" s="85" t="str">
        <f t="shared" si="38"/>
        <v/>
      </c>
      <c r="K238" s="85" t="str">
        <f t="shared" si="34"/>
        <v/>
      </c>
      <c r="L238" s="85" t="str">
        <f t="shared" si="35"/>
        <v/>
      </c>
      <c r="M238" s="225"/>
      <c r="N238" s="85" t="str">
        <f t="shared" si="39"/>
        <v/>
      </c>
      <c r="O238" s="229"/>
      <c r="P238" s="85" t="str">
        <f t="shared" si="40"/>
        <v/>
      </c>
      <c r="Q238" s="85" t="str">
        <f t="shared" si="41"/>
        <v/>
      </c>
      <c r="R238" s="115" t="str">
        <f t="shared" si="36"/>
        <v/>
      </c>
      <c r="S238" s="24"/>
    </row>
    <row r="239" spans="1:19" s="352" customFormat="1" ht="16.5" customHeight="1">
      <c r="A239" s="68">
        <v>232</v>
      </c>
      <c r="B239" s="69"/>
      <c r="C239" s="70"/>
      <c r="D239" s="70"/>
      <c r="E239" s="148" t="str">
        <f t="shared" si="42"/>
        <v/>
      </c>
      <c r="F239" s="71" t="str">
        <f t="shared" si="37"/>
        <v/>
      </c>
      <c r="G239" s="70"/>
      <c r="H239" s="70"/>
      <c r="I239" s="149" t="str">
        <f t="shared" si="43"/>
        <v/>
      </c>
      <c r="J239" s="115" t="str">
        <f t="shared" si="38"/>
        <v/>
      </c>
      <c r="K239" s="115" t="str">
        <f t="shared" si="34"/>
        <v/>
      </c>
      <c r="L239" s="115" t="str">
        <f t="shared" si="35"/>
        <v/>
      </c>
      <c r="M239" s="226"/>
      <c r="N239" s="115" t="str">
        <f t="shared" si="39"/>
        <v/>
      </c>
      <c r="O239" s="232"/>
      <c r="P239" s="115" t="str">
        <f t="shared" si="40"/>
        <v/>
      </c>
      <c r="Q239" s="115" t="str">
        <f t="shared" si="41"/>
        <v/>
      </c>
      <c r="R239" s="115" t="str">
        <f t="shared" si="36"/>
        <v/>
      </c>
      <c r="S239" s="69"/>
    </row>
    <row r="240" spans="1:19" s="352" customFormat="1" ht="16.5" customHeight="1">
      <c r="A240" s="68">
        <v>233</v>
      </c>
      <c r="B240" s="69"/>
      <c r="C240" s="68"/>
      <c r="D240" s="68"/>
      <c r="E240" s="149" t="str">
        <f t="shared" si="42"/>
        <v/>
      </c>
      <c r="F240" s="115" t="str">
        <f t="shared" si="37"/>
        <v/>
      </c>
      <c r="G240" s="68"/>
      <c r="H240" s="68"/>
      <c r="I240" s="149" t="str">
        <f t="shared" si="43"/>
        <v/>
      </c>
      <c r="J240" s="115" t="str">
        <f t="shared" si="38"/>
        <v/>
      </c>
      <c r="K240" s="115" t="str">
        <f t="shared" si="34"/>
        <v/>
      </c>
      <c r="L240" s="115" t="str">
        <f t="shared" si="35"/>
        <v/>
      </c>
      <c r="M240" s="227"/>
      <c r="N240" s="115" t="str">
        <f t="shared" si="39"/>
        <v/>
      </c>
      <c r="O240" s="233"/>
      <c r="P240" s="115" t="str">
        <f t="shared" si="40"/>
        <v/>
      </c>
      <c r="Q240" s="115" t="str">
        <f t="shared" si="41"/>
        <v/>
      </c>
      <c r="R240" s="115" t="str">
        <f t="shared" si="36"/>
        <v/>
      </c>
      <c r="S240" s="69"/>
    </row>
    <row r="241" spans="1:19" s="352" customFormat="1" ht="16.5" customHeight="1">
      <c r="A241" s="68">
        <v>234</v>
      </c>
      <c r="B241" s="69"/>
      <c r="C241" s="72"/>
      <c r="D241" s="72"/>
      <c r="E241" s="147" t="str">
        <f t="shared" si="42"/>
        <v/>
      </c>
      <c r="F241" s="118" t="str">
        <f t="shared" si="37"/>
        <v/>
      </c>
      <c r="G241" s="72"/>
      <c r="H241" s="72"/>
      <c r="I241" s="149" t="str">
        <f t="shared" si="43"/>
        <v/>
      </c>
      <c r="J241" s="115" t="str">
        <f t="shared" si="38"/>
        <v/>
      </c>
      <c r="K241" s="115" t="str">
        <f t="shared" si="34"/>
        <v/>
      </c>
      <c r="L241" s="115" t="str">
        <f t="shared" si="35"/>
        <v/>
      </c>
      <c r="M241" s="227"/>
      <c r="N241" s="115" t="str">
        <f t="shared" si="39"/>
        <v/>
      </c>
      <c r="O241" s="233"/>
      <c r="P241" s="115" t="str">
        <f t="shared" si="40"/>
        <v/>
      </c>
      <c r="Q241" s="115" t="str">
        <f t="shared" si="41"/>
        <v/>
      </c>
      <c r="R241" s="115" t="str">
        <f t="shared" si="36"/>
        <v/>
      </c>
      <c r="S241" s="69"/>
    </row>
    <row r="242" spans="1:19" s="352" customFormat="1" ht="16.5" customHeight="1">
      <c r="A242" s="73">
        <v>235</v>
      </c>
      <c r="B242" s="25"/>
      <c r="C242" s="73"/>
      <c r="D242" s="73"/>
      <c r="E242" s="150" t="str">
        <f t="shared" si="42"/>
        <v/>
      </c>
      <c r="F242" s="74" t="str">
        <f t="shared" si="37"/>
        <v/>
      </c>
      <c r="G242" s="73"/>
      <c r="H242" s="73"/>
      <c r="I242" s="150" t="str">
        <f t="shared" si="43"/>
        <v/>
      </c>
      <c r="J242" s="74" t="str">
        <f t="shared" si="38"/>
        <v/>
      </c>
      <c r="K242" s="74" t="str">
        <f t="shared" si="34"/>
        <v/>
      </c>
      <c r="L242" s="74" t="str">
        <f t="shared" si="35"/>
        <v/>
      </c>
      <c r="M242" s="228"/>
      <c r="N242" s="116" t="str">
        <f t="shared" si="39"/>
        <v/>
      </c>
      <c r="O242" s="234"/>
      <c r="P242" s="116" t="str">
        <f t="shared" si="40"/>
        <v/>
      </c>
      <c r="Q242" s="74" t="str">
        <f t="shared" si="41"/>
        <v/>
      </c>
      <c r="R242" s="74" t="str">
        <f t="shared" si="36"/>
        <v/>
      </c>
      <c r="S242" s="25"/>
    </row>
    <row r="243" spans="1:19" s="352" customFormat="1" ht="16.5" customHeight="1">
      <c r="A243" s="65">
        <v>236</v>
      </c>
      <c r="B243" s="75"/>
      <c r="C243" s="72"/>
      <c r="D243" s="72"/>
      <c r="E243" s="147" t="str">
        <f t="shared" si="42"/>
        <v/>
      </c>
      <c r="F243" s="67" t="str">
        <f t="shared" si="37"/>
        <v/>
      </c>
      <c r="G243" s="72"/>
      <c r="H243" s="66"/>
      <c r="I243" s="152" t="str">
        <f t="shared" si="43"/>
        <v/>
      </c>
      <c r="J243" s="85" t="str">
        <f t="shared" si="38"/>
        <v/>
      </c>
      <c r="K243" s="85" t="str">
        <f t="shared" si="34"/>
        <v/>
      </c>
      <c r="L243" s="85" t="str">
        <f t="shared" si="35"/>
        <v/>
      </c>
      <c r="M243" s="225"/>
      <c r="N243" s="85" t="str">
        <f t="shared" si="39"/>
        <v/>
      </c>
      <c r="O243" s="229"/>
      <c r="P243" s="85" t="str">
        <f t="shared" si="40"/>
        <v/>
      </c>
      <c r="Q243" s="85" t="str">
        <f t="shared" si="41"/>
        <v/>
      </c>
      <c r="R243" s="115" t="str">
        <f t="shared" si="36"/>
        <v/>
      </c>
      <c r="S243" s="75"/>
    </row>
    <row r="244" spans="1:19" s="352" customFormat="1" ht="16.5" customHeight="1">
      <c r="A244" s="68">
        <v>237</v>
      </c>
      <c r="B244" s="69"/>
      <c r="C244" s="70"/>
      <c r="D244" s="70"/>
      <c r="E244" s="148" t="str">
        <f t="shared" si="42"/>
        <v/>
      </c>
      <c r="F244" s="71" t="str">
        <f t="shared" si="37"/>
        <v/>
      </c>
      <c r="G244" s="70"/>
      <c r="H244" s="70"/>
      <c r="I244" s="149" t="str">
        <f t="shared" si="43"/>
        <v/>
      </c>
      <c r="J244" s="115" t="str">
        <f t="shared" si="38"/>
        <v/>
      </c>
      <c r="K244" s="115" t="str">
        <f t="shared" si="34"/>
        <v/>
      </c>
      <c r="L244" s="115" t="str">
        <f t="shared" si="35"/>
        <v/>
      </c>
      <c r="M244" s="226"/>
      <c r="N244" s="115" t="str">
        <f t="shared" si="39"/>
        <v/>
      </c>
      <c r="O244" s="232"/>
      <c r="P244" s="115" t="str">
        <f t="shared" si="40"/>
        <v/>
      </c>
      <c r="Q244" s="115" t="str">
        <f t="shared" si="41"/>
        <v/>
      </c>
      <c r="R244" s="115" t="str">
        <f t="shared" si="36"/>
        <v/>
      </c>
      <c r="S244" s="69"/>
    </row>
    <row r="245" spans="1:19" s="352" customFormat="1" ht="16.5" customHeight="1">
      <c r="A245" s="68">
        <v>238</v>
      </c>
      <c r="B245" s="69"/>
      <c r="C245" s="68"/>
      <c r="D245" s="68"/>
      <c r="E245" s="149" t="str">
        <f t="shared" si="42"/>
        <v/>
      </c>
      <c r="F245" s="115" t="str">
        <f t="shared" si="37"/>
        <v/>
      </c>
      <c r="G245" s="68"/>
      <c r="H245" s="68"/>
      <c r="I245" s="149" t="str">
        <f t="shared" si="43"/>
        <v/>
      </c>
      <c r="J245" s="115" t="str">
        <f t="shared" si="38"/>
        <v/>
      </c>
      <c r="K245" s="115" t="str">
        <f t="shared" si="34"/>
        <v/>
      </c>
      <c r="L245" s="115" t="str">
        <f t="shared" si="35"/>
        <v/>
      </c>
      <c r="M245" s="227"/>
      <c r="N245" s="115" t="str">
        <f t="shared" si="39"/>
        <v/>
      </c>
      <c r="O245" s="233"/>
      <c r="P245" s="115" t="str">
        <f t="shared" si="40"/>
        <v/>
      </c>
      <c r="Q245" s="115" t="str">
        <f t="shared" si="41"/>
        <v/>
      </c>
      <c r="R245" s="115" t="str">
        <f t="shared" si="36"/>
        <v/>
      </c>
      <c r="S245" s="69"/>
    </row>
    <row r="246" spans="1:19" s="352" customFormat="1" ht="16.5" customHeight="1">
      <c r="A246" s="68">
        <v>239</v>
      </c>
      <c r="B246" s="69"/>
      <c r="C246" s="72"/>
      <c r="D246" s="72"/>
      <c r="E246" s="147" t="str">
        <f t="shared" si="42"/>
        <v/>
      </c>
      <c r="F246" s="118" t="str">
        <f t="shared" si="37"/>
        <v/>
      </c>
      <c r="G246" s="72"/>
      <c r="H246" s="72"/>
      <c r="I246" s="149" t="str">
        <f t="shared" si="43"/>
        <v/>
      </c>
      <c r="J246" s="115" t="str">
        <f t="shared" si="38"/>
        <v/>
      </c>
      <c r="K246" s="115" t="str">
        <f t="shared" si="34"/>
        <v/>
      </c>
      <c r="L246" s="115" t="str">
        <f t="shared" si="35"/>
        <v/>
      </c>
      <c r="M246" s="227"/>
      <c r="N246" s="115" t="str">
        <f t="shared" si="39"/>
        <v/>
      </c>
      <c r="O246" s="233"/>
      <c r="P246" s="115" t="str">
        <f t="shared" si="40"/>
        <v/>
      </c>
      <c r="Q246" s="115" t="str">
        <f t="shared" si="41"/>
        <v/>
      </c>
      <c r="R246" s="115" t="str">
        <f t="shared" si="36"/>
        <v/>
      </c>
      <c r="S246" s="69"/>
    </row>
    <row r="247" spans="1:19" s="352" customFormat="1" ht="16.5" customHeight="1">
      <c r="A247" s="73">
        <v>240</v>
      </c>
      <c r="B247" s="25"/>
      <c r="C247" s="73"/>
      <c r="D247" s="73"/>
      <c r="E247" s="150" t="str">
        <f t="shared" si="42"/>
        <v/>
      </c>
      <c r="F247" s="74" t="str">
        <f t="shared" si="37"/>
        <v/>
      </c>
      <c r="G247" s="73"/>
      <c r="H247" s="73"/>
      <c r="I247" s="150" t="str">
        <f t="shared" si="43"/>
        <v/>
      </c>
      <c r="J247" s="74" t="str">
        <f t="shared" si="38"/>
        <v/>
      </c>
      <c r="K247" s="74" t="str">
        <f t="shared" si="34"/>
        <v/>
      </c>
      <c r="L247" s="74" t="str">
        <f t="shared" si="35"/>
        <v/>
      </c>
      <c r="M247" s="228"/>
      <c r="N247" s="124" t="str">
        <f t="shared" si="39"/>
        <v/>
      </c>
      <c r="O247" s="234"/>
      <c r="P247" s="124" t="str">
        <f t="shared" si="40"/>
        <v/>
      </c>
      <c r="Q247" s="74" t="str">
        <f t="shared" si="41"/>
        <v/>
      </c>
      <c r="R247" s="74" t="str">
        <f t="shared" si="36"/>
        <v/>
      </c>
      <c r="S247" s="25"/>
    </row>
    <row r="248" spans="1:19" s="352" customFormat="1" ht="16.5" customHeight="1">
      <c r="A248" s="65">
        <v>241</v>
      </c>
      <c r="B248" s="24"/>
      <c r="C248" s="66"/>
      <c r="D248" s="66"/>
      <c r="E248" s="151" t="str">
        <f t="shared" si="42"/>
        <v/>
      </c>
      <c r="F248" s="67" t="str">
        <f t="shared" si="37"/>
        <v/>
      </c>
      <c r="G248" s="66"/>
      <c r="H248" s="66"/>
      <c r="I248" s="152" t="str">
        <f t="shared" si="43"/>
        <v/>
      </c>
      <c r="J248" s="85" t="str">
        <f t="shared" si="38"/>
        <v/>
      </c>
      <c r="K248" s="85" t="str">
        <f t="shared" si="34"/>
        <v/>
      </c>
      <c r="L248" s="85" t="str">
        <f t="shared" si="35"/>
        <v/>
      </c>
      <c r="M248" s="225"/>
      <c r="N248" s="85" t="str">
        <f t="shared" si="39"/>
        <v/>
      </c>
      <c r="O248" s="229"/>
      <c r="P248" s="85" t="str">
        <f t="shared" si="40"/>
        <v/>
      </c>
      <c r="Q248" s="85" t="str">
        <f t="shared" si="41"/>
        <v/>
      </c>
      <c r="R248" s="85" t="str">
        <f t="shared" si="36"/>
        <v/>
      </c>
      <c r="S248" s="24"/>
    </row>
    <row r="249" spans="1:19" s="352" customFormat="1" ht="16.5" customHeight="1">
      <c r="A249" s="68">
        <v>242</v>
      </c>
      <c r="B249" s="69"/>
      <c r="C249" s="70"/>
      <c r="D249" s="70"/>
      <c r="E249" s="148" t="str">
        <f t="shared" si="42"/>
        <v/>
      </c>
      <c r="F249" s="71" t="str">
        <f t="shared" si="37"/>
        <v/>
      </c>
      <c r="G249" s="70"/>
      <c r="H249" s="70"/>
      <c r="I249" s="149" t="str">
        <f t="shared" si="43"/>
        <v/>
      </c>
      <c r="J249" s="115" t="str">
        <f t="shared" si="38"/>
        <v/>
      </c>
      <c r="K249" s="115" t="str">
        <f t="shared" si="34"/>
        <v/>
      </c>
      <c r="L249" s="115" t="str">
        <f t="shared" si="35"/>
        <v/>
      </c>
      <c r="M249" s="226"/>
      <c r="N249" s="115" t="str">
        <f t="shared" si="39"/>
        <v/>
      </c>
      <c r="O249" s="232"/>
      <c r="P249" s="115" t="str">
        <f t="shared" si="40"/>
        <v/>
      </c>
      <c r="Q249" s="115" t="str">
        <f t="shared" si="41"/>
        <v/>
      </c>
      <c r="R249" s="115" t="str">
        <f t="shared" si="36"/>
        <v/>
      </c>
      <c r="S249" s="69"/>
    </row>
    <row r="250" spans="1:19" s="352" customFormat="1" ht="16.5" customHeight="1">
      <c r="A250" s="68">
        <v>243</v>
      </c>
      <c r="B250" s="69"/>
      <c r="C250" s="68"/>
      <c r="D250" s="68"/>
      <c r="E250" s="149" t="str">
        <f t="shared" si="42"/>
        <v/>
      </c>
      <c r="F250" s="115" t="str">
        <f t="shared" si="37"/>
        <v/>
      </c>
      <c r="G250" s="68"/>
      <c r="H250" s="68"/>
      <c r="I250" s="149" t="str">
        <f t="shared" si="43"/>
        <v/>
      </c>
      <c r="J250" s="115" t="str">
        <f t="shared" si="38"/>
        <v/>
      </c>
      <c r="K250" s="115" t="str">
        <f t="shared" si="34"/>
        <v/>
      </c>
      <c r="L250" s="115" t="str">
        <f t="shared" si="35"/>
        <v/>
      </c>
      <c r="M250" s="227"/>
      <c r="N250" s="115" t="str">
        <f t="shared" si="39"/>
        <v/>
      </c>
      <c r="O250" s="233"/>
      <c r="P250" s="115" t="str">
        <f t="shared" si="40"/>
        <v/>
      </c>
      <c r="Q250" s="115" t="str">
        <f t="shared" si="41"/>
        <v/>
      </c>
      <c r="R250" s="115" t="str">
        <f t="shared" si="36"/>
        <v/>
      </c>
      <c r="S250" s="69"/>
    </row>
    <row r="251" spans="1:19" s="352" customFormat="1" ht="16.5" customHeight="1">
      <c r="A251" s="68">
        <v>244</v>
      </c>
      <c r="B251" s="69"/>
      <c r="C251" s="72"/>
      <c r="D251" s="72"/>
      <c r="E251" s="147" t="str">
        <f t="shared" si="42"/>
        <v/>
      </c>
      <c r="F251" s="118" t="str">
        <f t="shared" si="37"/>
        <v/>
      </c>
      <c r="G251" s="72"/>
      <c r="H251" s="72"/>
      <c r="I251" s="149" t="str">
        <f t="shared" si="43"/>
        <v/>
      </c>
      <c r="J251" s="115" t="str">
        <f t="shared" si="38"/>
        <v/>
      </c>
      <c r="K251" s="115" t="str">
        <f t="shared" si="34"/>
        <v/>
      </c>
      <c r="L251" s="115" t="str">
        <f t="shared" si="35"/>
        <v/>
      </c>
      <c r="M251" s="227"/>
      <c r="N251" s="115" t="str">
        <f t="shared" si="39"/>
        <v/>
      </c>
      <c r="O251" s="233"/>
      <c r="P251" s="115" t="str">
        <f t="shared" si="40"/>
        <v/>
      </c>
      <c r="Q251" s="115" t="str">
        <f t="shared" si="41"/>
        <v/>
      </c>
      <c r="R251" s="115" t="str">
        <f t="shared" si="36"/>
        <v/>
      </c>
      <c r="S251" s="69"/>
    </row>
    <row r="252" spans="1:19" s="352" customFormat="1" ht="16.5" customHeight="1">
      <c r="A252" s="73">
        <v>245</v>
      </c>
      <c r="B252" s="25"/>
      <c r="C252" s="73"/>
      <c r="D252" s="73"/>
      <c r="E252" s="150" t="str">
        <f t="shared" si="42"/>
        <v/>
      </c>
      <c r="F252" s="74" t="str">
        <f t="shared" si="37"/>
        <v/>
      </c>
      <c r="G252" s="73"/>
      <c r="H252" s="73"/>
      <c r="I252" s="150" t="str">
        <f t="shared" si="43"/>
        <v/>
      </c>
      <c r="J252" s="74" t="str">
        <f t="shared" si="38"/>
        <v/>
      </c>
      <c r="K252" s="74" t="str">
        <f t="shared" si="34"/>
        <v/>
      </c>
      <c r="L252" s="74" t="str">
        <f t="shared" si="35"/>
        <v/>
      </c>
      <c r="M252" s="228"/>
      <c r="N252" s="116" t="str">
        <f t="shared" si="39"/>
        <v/>
      </c>
      <c r="O252" s="234"/>
      <c r="P252" s="116" t="str">
        <f t="shared" si="40"/>
        <v/>
      </c>
      <c r="Q252" s="74" t="str">
        <f t="shared" si="41"/>
        <v/>
      </c>
      <c r="R252" s="74" t="str">
        <f t="shared" si="36"/>
        <v/>
      </c>
      <c r="S252" s="25"/>
    </row>
    <row r="253" spans="1:19" s="352" customFormat="1" ht="16.5" customHeight="1">
      <c r="A253" s="65">
        <v>246</v>
      </c>
      <c r="B253" s="75"/>
      <c r="C253" s="72"/>
      <c r="D253" s="72"/>
      <c r="E253" s="147" t="str">
        <f t="shared" si="42"/>
        <v/>
      </c>
      <c r="F253" s="67" t="str">
        <f t="shared" si="37"/>
        <v/>
      </c>
      <c r="G253" s="72"/>
      <c r="H253" s="66"/>
      <c r="I253" s="152" t="str">
        <f t="shared" si="43"/>
        <v/>
      </c>
      <c r="J253" s="85" t="str">
        <f t="shared" si="38"/>
        <v/>
      </c>
      <c r="K253" s="85" t="str">
        <f t="shared" si="34"/>
        <v/>
      </c>
      <c r="L253" s="85" t="str">
        <f t="shared" si="35"/>
        <v/>
      </c>
      <c r="M253" s="225"/>
      <c r="N253" s="85" t="str">
        <f t="shared" si="39"/>
        <v/>
      </c>
      <c r="O253" s="229"/>
      <c r="P253" s="85" t="str">
        <f t="shared" si="40"/>
        <v/>
      </c>
      <c r="Q253" s="85" t="str">
        <f t="shared" si="41"/>
        <v/>
      </c>
      <c r="R253" s="115" t="str">
        <f t="shared" si="36"/>
        <v/>
      </c>
      <c r="S253" s="75"/>
    </row>
    <row r="254" spans="1:19" s="352" customFormat="1" ht="16.5" customHeight="1">
      <c r="A254" s="68">
        <v>247</v>
      </c>
      <c r="B254" s="69"/>
      <c r="C254" s="70"/>
      <c r="D254" s="70"/>
      <c r="E254" s="148" t="str">
        <f t="shared" si="42"/>
        <v/>
      </c>
      <c r="F254" s="71" t="str">
        <f t="shared" si="37"/>
        <v/>
      </c>
      <c r="G254" s="70"/>
      <c r="H254" s="70"/>
      <c r="I254" s="149" t="str">
        <f t="shared" si="43"/>
        <v/>
      </c>
      <c r="J254" s="115" t="str">
        <f t="shared" si="38"/>
        <v/>
      </c>
      <c r="K254" s="115" t="str">
        <f t="shared" si="34"/>
        <v/>
      </c>
      <c r="L254" s="115" t="str">
        <f t="shared" si="35"/>
        <v/>
      </c>
      <c r="M254" s="226"/>
      <c r="N254" s="115" t="str">
        <f t="shared" si="39"/>
        <v/>
      </c>
      <c r="O254" s="232"/>
      <c r="P254" s="115" t="str">
        <f t="shared" si="40"/>
        <v/>
      </c>
      <c r="Q254" s="115" t="str">
        <f t="shared" si="41"/>
        <v/>
      </c>
      <c r="R254" s="115" t="str">
        <f t="shared" si="36"/>
        <v/>
      </c>
      <c r="S254" s="69"/>
    </row>
    <row r="255" spans="1:19" s="352" customFormat="1" ht="16.5" customHeight="1">
      <c r="A255" s="68">
        <v>248</v>
      </c>
      <c r="B255" s="69"/>
      <c r="C255" s="68"/>
      <c r="D255" s="68"/>
      <c r="E255" s="149" t="str">
        <f t="shared" si="42"/>
        <v/>
      </c>
      <c r="F255" s="115" t="str">
        <f t="shared" si="37"/>
        <v/>
      </c>
      <c r="G255" s="68"/>
      <c r="H255" s="68"/>
      <c r="I255" s="149" t="str">
        <f t="shared" si="43"/>
        <v/>
      </c>
      <c r="J255" s="115" t="str">
        <f t="shared" si="38"/>
        <v/>
      </c>
      <c r="K255" s="115" t="str">
        <f t="shared" si="34"/>
        <v/>
      </c>
      <c r="L255" s="115" t="str">
        <f t="shared" si="35"/>
        <v/>
      </c>
      <c r="M255" s="227"/>
      <c r="N255" s="115" t="str">
        <f t="shared" si="39"/>
        <v/>
      </c>
      <c r="O255" s="233"/>
      <c r="P255" s="115" t="str">
        <f t="shared" si="40"/>
        <v/>
      </c>
      <c r="Q255" s="115" t="str">
        <f t="shared" si="41"/>
        <v/>
      </c>
      <c r="R255" s="115" t="str">
        <f t="shared" si="36"/>
        <v/>
      </c>
      <c r="S255" s="69"/>
    </row>
    <row r="256" spans="1:19" s="352" customFormat="1" ht="16.5" customHeight="1">
      <c r="A256" s="68">
        <v>249</v>
      </c>
      <c r="B256" s="69"/>
      <c r="C256" s="72"/>
      <c r="D256" s="72"/>
      <c r="E256" s="147" t="str">
        <f t="shared" si="42"/>
        <v/>
      </c>
      <c r="F256" s="118" t="str">
        <f t="shared" si="37"/>
        <v/>
      </c>
      <c r="G256" s="72"/>
      <c r="H256" s="72"/>
      <c r="I256" s="149" t="str">
        <f t="shared" si="43"/>
        <v/>
      </c>
      <c r="J256" s="115" t="str">
        <f t="shared" si="38"/>
        <v/>
      </c>
      <c r="K256" s="115" t="str">
        <f t="shared" si="34"/>
        <v/>
      </c>
      <c r="L256" s="115" t="str">
        <f t="shared" si="35"/>
        <v/>
      </c>
      <c r="M256" s="227"/>
      <c r="N256" s="115" t="str">
        <f t="shared" si="39"/>
        <v/>
      </c>
      <c r="O256" s="233"/>
      <c r="P256" s="115" t="str">
        <f t="shared" si="40"/>
        <v/>
      </c>
      <c r="Q256" s="115" t="str">
        <f t="shared" si="41"/>
        <v/>
      </c>
      <c r="R256" s="115" t="str">
        <f t="shared" si="36"/>
        <v/>
      </c>
      <c r="S256" s="69"/>
    </row>
    <row r="257" spans="1:19" s="352" customFormat="1" ht="16.5" customHeight="1">
      <c r="A257" s="73">
        <v>250</v>
      </c>
      <c r="B257" s="25"/>
      <c r="C257" s="73"/>
      <c r="D257" s="73"/>
      <c r="E257" s="150" t="str">
        <f t="shared" si="42"/>
        <v/>
      </c>
      <c r="F257" s="74" t="str">
        <f t="shared" si="37"/>
        <v/>
      </c>
      <c r="G257" s="73"/>
      <c r="H257" s="73"/>
      <c r="I257" s="150" t="str">
        <f t="shared" si="43"/>
        <v/>
      </c>
      <c r="J257" s="74" t="str">
        <f t="shared" si="38"/>
        <v/>
      </c>
      <c r="K257" s="74" t="str">
        <f t="shared" si="34"/>
        <v/>
      </c>
      <c r="L257" s="74" t="str">
        <f t="shared" si="35"/>
        <v/>
      </c>
      <c r="M257" s="228"/>
      <c r="N257" s="116" t="str">
        <f t="shared" si="39"/>
        <v/>
      </c>
      <c r="O257" s="234"/>
      <c r="P257" s="116" t="str">
        <f t="shared" si="40"/>
        <v/>
      </c>
      <c r="Q257" s="74" t="str">
        <f t="shared" si="41"/>
        <v/>
      </c>
      <c r="R257" s="74" t="str">
        <f t="shared" si="36"/>
        <v/>
      </c>
      <c r="S257" s="25"/>
    </row>
    <row r="258" spans="1:19" s="352" customFormat="1" ht="16.5" customHeight="1">
      <c r="A258" s="65">
        <v>251</v>
      </c>
      <c r="B258" s="75"/>
      <c r="C258" s="72"/>
      <c r="D258" s="72"/>
      <c r="E258" s="147" t="str">
        <f t="shared" si="42"/>
        <v/>
      </c>
      <c r="F258" s="67" t="str">
        <f t="shared" si="37"/>
        <v/>
      </c>
      <c r="G258" s="72"/>
      <c r="H258" s="66"/>
      <c r="I258" s="152" t="str">
        <f t="shared" si="43"/>
        <v/>
      </c>
      <c r="J258" s="85" t="str">
        <f t="shared" si="38"/>
        <v/>
      </c>
      <c r="K258" s="85" t="str">
        <f t="shared" si="34"/>
        <v/>
      </c>
      <c r="L258" s="85" t="str">
        <f t="shared" si="35"/>
        <v/>
      </c>
      <c r="M258" s="225"/>
      <c r="N258" s="85" t="str">
        <f t="shared" si="39"/>
        <v/>
      </c>
      <c r="O258" s="229"/>
      <c r="P258" s="85" t="str">
        <f t="shared" si="40"/>
        <v/>
      </c>
      <c r="Q258" s="85" t="str">
        <f t="shared" si="41"/>
        <v/>
      </c>
      <c r="R258" s="115" t="str">
        <f t="shared" si="36"/>
        <v/>
      </c>
      <c r="S258" s="75"/>
    </row>
    <row r="259" spans="1:19" s="352" customFormat="1" ht="16.5" customHeight="1">
      <c r="A259" s="68">
        <v>252</v>
      </c>
      <c r="B259" s="69"/>
      <c r="C259" s="70"/>
      <c r="D259" s="70"/>
      <c r="E259" s="148" t="str">
        <f t="shared" si="42"/>
        <v/>
      </c>
      <c r="F259" s="71" t="str">
        <f t="shared" si="37"/>
        <v/>
      </c>
      <c r="G259" s="70"/>
      <c r="H259" s="70"/>
      <c r="I259" s="149" t="str">
        <f t="shared" si="43"/>
        <v/>
      </c>
      <c r="J259" s="115" t="str">
        <f t="shared" si="38"/>
        <v/>
      </c>
      <c r="K259" s="115" t="str">
        <f t="shared" si="34"/>
        <v/>
      </c>
      <c r="L259" s="115" t="str">
        <f t="shared" si="35"/>
        <v/>
      </c>
      <c r="M259" s="226"/>
      <c r="N259" s="115" t="str">
        <f t="shared" si="39"/>
        <v/>
      </c>
      <c r="O259" s="232"/>
      <c r="P259" s="115" t="str">
        <f t="shared" si="40"/>
        <v/>
      </c>
      <c r="Q259" s="115" t="str">
        <f t="shared" si="41"/>
        <v/>
      </c>
      <c r="R259" s="115" t="str">
        <f t="shared" si="36"/>
        <v/>
      </c>
      <c r="S259" s="69"/>
    </row>
    <row r="260" spans="1:19" s="352" customFormat="1" ht="16.5" customHeight="1">
      <c r="A260" s="68">
        <v>253</v>
      </c>
      <c r="B260" s="69"/>
      <c r="C260" s="68"/>
      <c r="D260" s="68"/>
      <c r="E260" s="149" t="str">
        <f t="shared" si="42"/>
        <v/>
      </c>
      <c r="F260" s="115" t="str">
        <f t="shared" si="37"/>
        <v/>
      </c>
      <c r="G260" s="68"/>
      <c r="H260" s="68"/>
      <c r="I260" s="149" t="str">
        <f t="shared" si="43"/>
        <v/>
      </c>
      <c r="J260" s="115" t="str">
        <f t="shared" si="38"/>
        <v/>
      </c>
      <c r="K260" s="115" t="str">
        <f t="shared" si="34"/>
        <v/>
      </c>
      <c r="L260" s="115" t="str">
        <f t="shared" si="35"/>
        <v/>
      </c>
      <c r="M260" s="227"/>
      <c r="N260" s="115" t="str">
        <f t="shared" si="39"/>
        <v/>
      </c>
      <c r="O260" s="233"/>
      <c r="P260" s="115" t="str">
        <f t="shared" si="40"/>
        <v/>
      </c>
      <c r="Q260" s="115" t="str">
        <f t="shared" si="41"/>
        <v/>
      </c>
      <c r="R260" s="115" t="str">
        <f t="shared" si="36"/>
        <v/>
      </c>
      <c r="S260" s="69"/>
    </row>
    <row r="261" spans="1:19" s="352" customFormat="1" ht="16.5" customHeight="1">
      <c r="A261" s="68">
        <v>254</v>
      </c>
      <c r="B261" s="69"/>
      <c r="C261" s="72"/>
      <c r="D261" s="72"/>
      <c r="E261" s="147" t="str">
        <f t="shared" si="42"/>
        <v/>
      </c>
      <c r="F261" s="118" t="str">
        <f t="shared" si="37"/>
        <v/>
      </c>
      <c r="G261" s="72"/>
      <c r="H261" s="72"/>
      <c r="I261" s="149" t="str">
        <f t="shared" si="43"/>
        <v/>
      </c>
      <c r="J261" s="115" t="str">
        <f t="shared" si="38"/>
        <v/>
      </c>
      <c r="K261" s="115" t="str">
        <f t="shared" si="34"/>
        <v/>
      </c>
      <c r="L261" s="115" t="str">
        <f t="shared" si="35"/>
        <v/>
      </c>
      <c r="M261" s="227"/>
      <c r="N261" s="115" t="str">
        <f t="shared" si="39"/>
        <v/>
      </c>
      <c r="O261" s="233"/>
      <c r="P261" s="115" t="str">
        <f t="shared" si="40"/>
        <v/>
      </c>
      <c r="Q261" s="115" t="str">
        <f t="shared" si="41"/>
        <v/>
      </c>
      <c r="R261" s="115" t="str">
        <f t="shared" si="36"/>
        <v/>
      </c>
      <c r="S261" s="69"/>
    </row>
    <row r="262" spans="1:19" s="352" customFormat="1" ht="16.5" customHeight="1">
      <c r="A262" s="73">
        <v>255</v>
      </c>
      <c r="B262" s="25"/>
      <c r="C262" s="73"/>
      <c r="D262" s="73"/>
      <c r="E262" s="150" t="str">
        <f t="shared" si="42"/>
        <v/>
      </c>
      <c r="F262" s="74" t="str">
        <f t="shared" si="37"/>
        <v/>
      </c>
      <c r="G262" s="73"/>
      <c r="H262" s="73"/>
      <c r="I262" s="150" t="str">
        <f t="shared" si="43"/>
        <v/>
      </c>
      <c r="J262" s="74" t="str">
        <f t="shared" si="38"/>
        <v/>
      </c>
      <c r="K262" s="74" t="str">
        <f t="shared" si="34"/>
        <v/>
      </c>
      <c r="L262" s="74" t="str">
        <f t="shared" si="35"/>
        <v/>
      </c>
      <c r="M262" s="228"/>
      <c r="N262" s="116" t="str">
        <f t="shared" si="39"/>
        <v/>
      </c>
      <c r="O262" s="234"/>
      <c r="P262" s="116" t="str">
        <f t="shared" si="40"/>
        <v/>
      </c>
      <c r="Q262" s="74" t="str">
        <f t="shared" si="41"/>
        <v/>
      </c>
      <c r="R262" s="74" t="str">
        <f t="shared" si="36"/>
        <v/>
      </c>
      <c r="S262" s="25"/>
    </row>
    <row r="263" spans="1:19" s="352" customFormat="1" ht="16.5" customHeight="1">
      <c r="A263" s="65">
        <v>256</v>
      </c>
      <c r="B263" s="75"/>
      <c r="C263" s="72"/>
      <c r="D263" s="72"/>
      <c r="E263" s="147" t="str">
        <f t="shared" si="42"/>
        <v/>
      </c>
      <c r="F263" s="67" t="str">
        <f t="shared" si="37"/>
        <v/>
      </c>
      <c r="G263" s="72"/>
      <c r="H263" s="66"/>
      <c r="I263" s="152" t="str">
        <f t="shared" si="43"/>
        <v/>
      </c>
      <c r="J263" s="85" t="str">
        <f t="shared" si="38"/>
        <v/>
      </c>
      <c r="K263" s="85" t="str">
        <f t="shared" si="34"/>
        <v/>
      </c>
      <c r="L263" s="85" t="str">
        <f t="shared" si="35"/>
        <v/>
      </c>
      <c r="M263" s="225"/>
      <c r="N263" s="85" t="str">
        <f t="shared" si="39"/>
        <v/>
      </c>
      <c r="O263" s="229"/>
      <c r="P263" s="85" t="str">
        <f t="shared" si="40"/>
        <v/>
      </c>
      <c r="Q263" s="85" t="str">
        <f t="shared" si="41"/>
        <v/>
      </c>
      <c r="R263" s="115" t="str">
        <f t="shared" si="36"/>
        <v/>
      </c>
      <c r="S263" s="75"/>
    </row>
    <row r="264" spans="1:19" s="352" customFormat="1" ht="16.5" customHeight="1">
      <c r="A264" s="68">
        <v>257</v>
      </c>
      <c r="B264" s="69"/>
      <c r="C264" s="70"/>
      <c r="D264" s="70"/>
      <c r="E264" s="148" t="str">
        <f t="shared" si="42"/>
        <v/>
      </c>
      <c r="F264" s="71" t="str">
        <f t="shared" si="37"/>
        <v/>
      </c>
      <c r="G264" s="70"/>
      <c r="H264" s="70"/>
      <c r="I264" s="149" t="str">
        <f t="shared" si="43"/>
        <v/>
      </c>
      <c r="J264" s="115" t="str">
        <f t="shared" si="38"/>
        <v/>
      </c>
      <c r="K264" s="115" t="str">
        <f t="shared" si="34"/>
        <v/>
      </c>
      <c r="L264" s="115" t="str">
        <f t="shared" si="35"/>
        <v/>
      </c>
      <c r="M264" s="226"/>
      <c r="N264" s="115" t="str">
        <f t="shared" si="39"/>
        <v/>
      </c>
      <c r="O264" s="232"/>
      <c r="P264" s="115" t="str">
        <f t="shared" si="40"/>
        <v/>
      </c>
      <c r="Q264" s="115" t="str">
        <f t="shared" si="41"/>
        <v/>
      </c>
      <c r="R264" s="115" t="str">
        <f t="shared" si="36"/>
        <v/>
      </c>
      <c r="S264" s="69"/>
    </row>
    <row r="265" spans="1:19" s="352" customFormat="1" ht="16.5" customHeight="1">
      <c r="A265" s="68">
        <v>258</v>
      </c>
      <c r="B265" s="69"/>
      <c r="C265" s="68"/>
      <c r="D265" s="68"/>
      <c r="E265" s="149" t="str">
        <f t="shared" si="42"/>
        <v/>
      </c>
      <c r="F265" s="115" t="str">
        <f t="shared" si="37"/>
        <v/>
      </c>
      <c r="G265" s="68"/>
      <c r="H265" s="68"/>
      <c r="I265" s="149" t="str">
        <f t="shared" si="43"/>
        <v/>
      </c>
      <c r="J265" s="115" t="str">
        <f t="shared" si="38"/>
        <v/>
      </c>
      <c r="K265" s="115" t="str">
        <f t="shared" si="34"/>
        <v/>
      </c>
      <c r="L265" s="115" t="str">
        <f t="shared" si="35"/>
        <v/>
      </c>
      <c r="M265" s="227"/>
      <c r="N265" s="115" t="str">
        <f t="shared" si="39"/>
        <v/>
      </c>
      <c r="O265" s="233"/>
      <c r="P265" s="115" t="str">
        <f t="shared" si="40"/>
        <v/>
      </c>
      <c r="Q265" s="115" t="str">
        <f t="shared" si="41"/>
        <v/>
      </c>
      <c r="R265" s="115" t="str">
        <f t="shared" si="36"/>
        <v/>
      </c>
      <c r="S265" s="69"/>
    </row>
    <row r="266" spans="1:19" s="352" customFormat="1" ht="16.5" customHeight="1">
      <c r="A266" s="68">
        <v>259</v>
      </c>
      <c r="B266" s="69"/>
      <c r="C266" s="72"/>
      <c r="D266" s="72"/>
      <c r="E266" s="147" t="str">
        <f t="shared" si="42"/>
        <v/>
      </c>
      <c r="F266" s="118" t="str">
        <f t="shared" si="37"/>
        <v/>
      </c>
      <c r="G266" s="72"/>
      <c r="H266" s="72"/>
      <c r="I266" s="149" t="str">
        <f t="shared" si="43"/>
        <v/>
      </c>
      <c r="J266" s="115" t="str">
        <f t="shared" si="38"/>
        <v/>
      </c>
      <c r="K266" s="115" t="str">
        <f t="shared" si="34"/>
        <v/>
      </c>
      <c r="L266" s="115" t="str">
        <f t="shared" si="35"/>
        <v/>
      </c>
      <c r="M266" s="227"/>
      <c r="N266" s="115" t="str">
        <f t="shared" si="39"/>
        <v/>
      </c>
      <c r="O266" s="233"/>
      <c r="P266" s="115" t="str">
        <f t="shared" si="40"/>
        <v/>
      </c>
      <c r="Q266" s="115" t="str">
        <f t="shared" si="41"/>
        <v/>
      </c>
      <c r="R266" s="115" t="str">
        <f t="shared" si="36"/>
        <v/>
      </c>
      <c r="S266" s="69"/>
    </row>
    <row r="267" spans="1:19" s="352" customFormat="1" ht="16.5" customHeight="1">
      <c r="A267" s="73">
        <v>260</v>
      </c>
      <c r="B267" s="25"/>
      <c r="C267" s="73"/>
      <c r="D267" s="73"/>
      <c r="E267" s="150" t="str">
        <f t="shared" si="42"/>
        <v/>
      </c>
      <c r="F267" s="74" t="str">
        <f t="shared" si="37"/>
        <v/>
      </c>
      <c r="G267" s="73"/>
      <c r="H267" s="73"/>
      <c r="I267" s="150" t="str">
        <f t="shared" si="43"/>
        <v/>
      </c>
      <c r="J267" s="74" t="str">
        <f t="shared" si="38"/>
        <v/>
      </c>
      <c r="K267" s="74" t="str">
        <f t="shared" si="34"/>
        <v/>
      </c>
      <c r="L267" s="74" t="str">
        <f t="shared" si="35"/>
        <v/>
      </c>
      <c r="M267" s="228"/>
      <c r="N267" s="124" t="str">
        <f t="shared" si="39"/>
        <v/>
      </c>
      <c r="O267" s="234"/>
      <c r="P267" s="124" t="str">
        <f t="shared" si="40"/>
        <v/>
      </c>
      <c r="Q267" s="74" t="str">
        <f t="shared" si="41"/>
        <v/>
      </c>
      <c r="R267" s="74" t="str">
        <f t="shared" si="36"/>
        <v/>
      </c>
      <c r="S267" s="25"/>
    </row>
    <row r="268" spans="1:19" s="352" customFormat="1" ht="16.5" customHeight="1">
      <c r="A268" s="65">
        <v>261</v>
      </c>
      <c r="B268" s="24"/>
      <c r="C268" s="66"/>
      <c r="D268" s="66"/>
      <c r="E268" s="151" t="str">
        <f t="shared" si="42"/>
        <v/>
      </c>
      <c r="F268" s="67" t="str">
        <f t="shared" si="37"/>
        <v/>
      </c>
      <c r="G268" s="66"/>
      <c r="H268" s="66"/>
      <c r="I268" s="152" t="str">
        <f t="shared" si="43"/>
        <v/>
      </c>
      <c r="J268" s="85" t="str">
        <f t="shared" si="38"/>
        <v/>
      </c>
      <c r="K268" s="85" t="str">
        <f t="shared" si="34"/>
        <v/>
      </c>
      <c r="L268" s="85" t="str">
        <f t="shared" si="35"/>
        <v/>
      </c>
      <c r="M268" s="225"/>
      <c r="N268" s="85" t="str">
        <f t="shared" si="39"/>
        <v/>
      </c>
      <c r="O268" s="229"/>
      <c r="P268" s="85" t="str">
        <f t="shared" si="40"/>
        <v/>
      </c>
      <c r="Q268" s="85" t="str">
        <f t="shared" si="41"/>
        <v/>
      </c>
      <c r="R268" s="85" t="str">
        <f t="shared" si="36"/>
        <v/>
      </c>
      <c r="S268" s="24"/>
    </row>
    <row r="269" spans="1:19" s="352" customFormat="1" ht="16.5" customHeight="1">
      <c r="A269" s="68">
        <v>262</v>
      </c>
      <c r="B269" s="69"/>
      <c r="C269" s="70"/>
      <c r="D269" s="70"/>
      <c r="E269" s="148" t="str">
        <f t="shared" si="42"/>
        <v/>
      </c>
      <c r="F269" s="71" t="str">
        <f t="shared" si="37"/>
        <v/>
      </c>
      <c r="G269" s="70"/>
      <c r="H269" s="70"/>
      <c r="I269" s="149" t="str">
        <f t="shared" si="43"/>
        <v/>
      </c>
      <c r="J269" s="115" t="str">
        <f t="shared" si="38"/>
        <v/>
      </c>
      <c r="K269" s="115" t="str">
        <f t="shared" si="34"/>
        <v/>
      </c>
      <c r="L269" s="115" t="str">
        <f t="shared" si="35"/>
        <v/>
      </c>
      <c r="M269" s="226"/>
      <c r="N269" s="115" t="str">
        <f t="shared" si="39"/>
        <v/>
      </c>
      <c r="O269" s="232"/>
      <c r="P269" s="115" t="str">
        <f t="shared" si="40"/>
        <v/>
      </c>
      <c r="Q269" s="115" t="str">
        <f t="shared" si="41"/>
        <v/>
      </c>
      <c r="R269" s="115" t="str">
        <f t="shared" si="36"/>
        <v/>
      </c>
      <c r="S269" s="69"/>
    </row>
    <row r="270" spans="1:19" s="352" customFormat="1" ht="16.5" customHeight="1">
      <c r="A270" s="68">
        <v>263</v>
      </c>
      <c r="B270" s="69"/>
      <c r="C270" s="68"/>
      <c r="D270" s="68"/>
      <c r="E270" s="149" t="str">
        <f t="shared" si="42"/>
        <v/>
      </c>
      <c r="F270" s="115" t="str">
        <f t="shared" si="37"/>
        <v/>
      </c>
      <c r="G270" s="68"/>
      <c r="H270" s="68"/>
      <c r="I270" s="149" t="str">
        <f t="shared" si="43"/>
        <v/>
      </c>
      <c r="J270" s="115" t="str">
        <f t="shared" si="38"/>
        <v/>
      </c>
      <c r="K270" s="115" t="str">
        <f t="shared" si="34"/>
        <v/>
      </c>
      <c r="L270" s="115" t="str">
        <f t="shared" si="35"/>
        <v/>
      </c>
      <c r="M270" s="227"/>
      <c r="N270" s="115" t="str">
        <f t="shared" si="39"/>
        <v/>
      </c>
      <c r="O270" s="233"/>
      <c r="P270" s="115" t="str">
        <f t="shared" si="40"/>
        <v/>
      </c>
      <c r="Q270" s="115" t="str">
        <f t="shared" si="41"/>
        <v/>
      </c>
      <c r="R270" s="115" t="str">
        <f t="shared" si="36"/>
        <v/>
      </c>
      <c r="S270" s="69"/>
    </row>
    <row r="271" spans="1:19" s="352" customFormat="1" ht="16.5" customHeight="1">
      <c r="A271" s="68">
        <v>264</v>
      </c>
      <c r="B271" s="69"/>
      <c r="C271" s="72"/>
      <c r="D271" s="72"/>
      <c r="E271" s="147" t="str">
        <f t="shared" si="42"/>
        <v/>
      </c>
      <c r="F271" s="118" t="str">
        <f t="shared" si="37"/>
        <v/>
      </c>
      <c r="G271" s="72"/>
      <c r="H271" s="72"/>
      <c r="I271" s="149" t="str">
        <f t="shared" si="43"/>
        <v/>
      </c>
      <c r="J271" s="115" t="str">
        <f t="shared" si="38"/>
        <v/>
      </c>
      <c r="K271" s="115" t="str">
        <f t="shared" si="34"/>
        <v/>
      </c>
      <c r="L271" s="115" t="str">
        <f t="shared" si="35"/>
        <v/>
      </c>
      <c r="M271" s="227"/>
      <c r="N271" s="115" t="str">
        <f t="shared" si="39"/>
        <v/>
      </c>
      <c r="O271" s="233"/>
      <c r="P271" s="115" t="str">
        <f t="shared" si="40"/>
        <v/>
      </c>
      <c r="Q271" s="115" t="str">
        <f t="shared" si="41"/>
        <v/>
      </c>
      <c r="R271" s="115" t="str">
        <f t="shared" si="36"/>
        <v/>
      </c>
      <c r="S271" s="69"/>
    </row>
    <row r="272" spans="1:19" s="352" customFormat="1" ht="16.5" customHeight="1">
      <c r="A272" s="73">
        <v>265</v>
      </c>
      <c r="B272" s="25"/>
      <c r="C272" s="73"/>
      <c r="D272" s="73"/>
      <c r="E272" s="150" t="str">
        <f t="shared" si="42"/>
        <v/>
      </c>
      <c r="F272" s="74" t="str">
        <f t="shared" si="37"/>
        <v/>
      </c>
      <c r="G272" s="73"/>
      <c r="H272" s="73"/>
      <c r="I272" s="150" t="str">
        <f t="shared" si="43"/>
        <v/>
      </c>
      <c r="J272" s="74" t="str">
        <f t="shared" si="38"/>
        <v/>
      </c>
      <c r="K272" s="74" t="str">
        <f t="shared" si="34"/>
        <v/>
      </c>
      <c r="L272" s="74" t="str">
        <f t="shared" si="35"/>
        <v/>
      </c>
      <c r="M272" s="228"/>
      <c r="N272" s="116" t="str">
        <f t="shared" si="39"/>
        <v/>
      </c>
      <c r="O272" s="234"/>
      <c r="P272" s="116" t="str">
        <f t="shared" si="40"/>
        <v/>
      </c>
      <c r="Q272" s="74" t="str">
        <f t="shared" si="41"/>
        <v/>
      </c>
      <c r="R272" s="74" t="str">
        <f t="shared" si="36"/>
        <v/>
      </c>
      <c r="S272" s="25"/>
    </row>
    <row r="273" spans="1:19" s="352" customFormat="1" ht="16.5" customHeight="1">
      <c r="A273" s="65">
        <v>266</v>
      </c>
      <c r="B273" s="75"/>
      <c r="C273" s="72"/>
      <c r="D273" s="72"/>
      <c r="E273" s="147" t="str">
        <f t="shared" si="42"/>
        <v/>
      </c>
      <c r="F273" s="67" t="str">
        <f t="shared" si="37"/>
        <v/>
      </c>
      <c r="G273" s="72"/>
      <c r="H273" s="66"/>
      <c r="I273" s="152" t="str">
        <f t="shared" si="43"/>
        <v/>
      </c>
      <c r="J273" s="85" t="str">
        <f t="shared" si="38"/>
        <v/>
      </c>
      <c r="K273" s="85" t="str">
        <f t="shared" si="34"/>
        <v/>
      </c>
      <c r="L273" s="85" t="str">
        <f t="shared" si="35"/>
        <v/>
      </c>
      <c r="M273" s="225"/>
      <c r="N273" s="85" t="str">
        <f t="shared" si="39"/>
        <v/>
      </c>
      <c r="O273" s="229"/>
      <c r="P273" s="85" t="str">
        <f t="shared" si="40"/>
        <v/>
      </c>
      <c r="Q273" s="85" t="str">
        <f t="shared" si="41"/>
        <v/>
      </c>
      <c r="R273" s="115" t="str">
        <f t="shared" si="36"/>
        <v/>
      </c>
      <c r="S273" s="75"/>
    </row>
    <row r="274" spans="1:19" s="352" customFormat="1" ht="16.5" customHeight="1">
      <c r="A274" s="68">
        <v>267</v>
      </c>
      <c r="B274" s="69"/>
      <c r="C274" s="70"/>
      <c r="D274" s="70"/>
      <c r="E274" s="148" t="str">
        <f t="shared" ref="E274:E337" si="54">IF(AND(ISBLANK(C274),ISBLANK(D274)),"",SUM(C274:D274))</f>
        <v/>
      </c>
      <c r="F274" s="71" t="str">
        <f t="shared" si="37"/>
        <v/>
      </c>
      <c r="G274" s="70"/>
      <c r="H274" s="70"/>
      <c r="I274" s="149" t="str">
        <f t="shared" si="43"/>
        <v/>
      </c>
      <c r="J274" s="115" t="str">
        <f t="shared" si="38"/>
        <v/>
      </c>
      <c r="K274" s="115" t="str">
        <f t="shared" si="34"/>
        <v/>
      </c>
      <c r="L274" s="115" t="str">
        <f t="shared" si="35"/>
        <v/>
      </c>
      <c r="M274" s="226"/>
      <c r="N274" s="115" t="str">
        <f t="shared" si="39"/>
        <v/>
      </c>
      <c r="O274" s="232"/>
      <c r="P274" s="115" t="str">
        <f t="shared" si="40"/>
        <v/>
      </c>
      <c r="Q274" s="115" t="str">
        <f t="shared" si="41"/>
        <v/>
      </c>
      <c r="R274" s="115" t="str">
        <f t="shared" si="36"/>
        <v/>
      </c>
      <c r="S274" s="69"/>
    </row>
    <row r="275" spans="1:19" s="352" customFormat="1" ht="16.5" customHeight="1">
      <c r="A275" s="68">
        <v>268</v>
      </c>
      <c r="B275" s="69"/>
      <c r="C275" s="68"/>
      <c r="D275" s="68"/>
      <c r="E275" s="149" t="str">
        <f t="shared" si="54"/>
        <v/>
      </c>
      <c r="F275" s="115" t="str">
        <f t="shared" si="37"/>
        <v/>
      </c>
      <c r="G275" s="68"/>
      <c r="H275" s="68"/>
      <c r="I275" s="149" t="str">
        <f t="shared" si="43"/>
        <v/>
      </c>
      <c r="J275" s="115" t="str">
        <f t="shared" si="38"/>
        <v/>
      </c>
      <c r="K275" s="115" t="str">
        <f t="shared" si="34"/>
        <v/>
      </c>
      <c r="L275" s="115" t="str">
        <f t="shared" si="35"/>
        <v/>
      </c>
      <c r="M275" s="227"/>
      <c r="N275" s="115" t="str">
        <f t="shared" si="39"/>
        <v/>
      </c>
      <c r="O275" s="233"/>
      <c r="P275" s="115" t="str">
        <f t="shared" si="40"/>
        <v/>
      </c>
      <c r="Q275" s="115" t="str">
        <f t="shared" si="41"/>
        <v/>
      </c>
      <c r="R275" s="115" t="str">
        <f t="shared" si="36"/>
        <v/>
      </c>
      <c r="S275" s="69"/>
    </row>
    <row r="276" spans="1:19" s="352" customFormat="1" ht="16.5" customHeight="1">
      <c r="A276" s="68">
        <v>269</v>
      </c>
      <c r="B276" s="69"/>
      <c r="C276" s="72"/>
      <c r="D276" s="72"/>
      <c r="E276" s="147" t="str">
        <f t="shared" si="54"/>
        <v/>
      </c>
      <c r="F276" s="118" t="str">
        <f t="shared" si="37"/>
        <v/>
      </c>
      <c r="G276" s="72"/>
      <c r="H276" s="72"/>
      <c r="I276" s="149" t="str">
        <f t="shared" si="43"/>
        <v/>
      </c>
      <c r="J276" s="115" t="str">
        <f t="shared" si="38"/>
        <v/>
      </c>
      <c r="K276" s="115" t="str">
        <f t="shared" si="34"/>
        <v/>
      </c>
      <c r="L276" s="115" t="str">
        <f t="shared" si="35"/>
        <v/>
      </c>
      <c r="M276" s="227"/>
      <c r="N276" s="115" t="str">
        <f t="shared" si="39"/>
        <v/>
      </c>
      <c r="O276" s="233"/>
      <c r="P276" s="115" t="str">
        <f t="shared" si="40"/>
        <v/>
      </c>
      <c r="Q276" s="115" t="str">
        <f t="shared" si="41"/>
        <v/>
      </c>
      <c r="R276" s="115" t="str">
        <f t="shared" si="36"/>
        <v/>
      </c>
      <c r="S276" s="69"/>
    </row>
    <row r="277" spans="1:19" s="352" customFormat="1" ht="16.5" customHeight="1">
      <c r="A277" s="73">
        <v>270</v>
      </c>
      <c r="B277" s="25"/>
      <c r="C277" s="73"/>
      <c r="D277" s="73"/>
      <c r="E277" s="150" t="str">
        <f t="shared" si="54"/>
        <v/>
      </c>
      <c r="F277" s="74" t="str">
        <f t="shared" si="37"/>
        <v/>
      </c>
      <c r="G277" s="73"/>
      <c r="H277" s="73"/>
      <c r="I277" s="150" t="str">
        <f t="shared" ref="I277" si="55">IF(AND(ISBLANK(G277),ISBLANK(H277)),"",SUM(G277:H277))</f>
        <v/>
      </c>
      <c r="J277" s="74" t="str">
        <f t="shared" si="38"/>
        <v/>
      </c>
      <c r="K277" s="74" t="str">
        <f t="shared" si="34"/>
        <v/>
      </c>
      <c r="L277" s="74" t="str">
        <f t="shared" si="35"/>
        <v/>
      </c>
      <c r="M277" s="228"/>
      <c r="N277" s="116" t="str">
        <f t="shared" si="39"/>
        <v/>
      </c>
      <c r="O277" s="234"/>
      <c r="P277" s="116" t="str">
        <f t="shared" si="40"/>
        <v/>
      </c>
      <c r="Q277" s="74" t="str">
        <f t="shared" si="41"/>
        <v/>
      </c>
      <c r="R277" s="74" t="str">
        <f t="shared" si="36"/>
        <v/>
      </c>
      <c r="S277" s="25"/>
    </row>
    <row r="278" spans="1:19" s="352" customFormat="1" ht="16.5" customHeight="1">
      <c r="A278" s="65">
        <v>271</v>
      </c>
      <c r="B278" s="75"/>
      <c r="C278" s="72"/>
      <c r="D278" s="72"/>
      <c r="E278" s="147" t="str">
        <f t="shared" si="54"/>
        <v/>
      </c>
      <c r="F278" s="67" t="str">
        <f t="shared" si="37"/>
        <v/>
      </c>
      <c r="G278" s="72"/>
      <c r="H278" s="66"/>
      <c r="I278" s="152" t="str">
        <f t="shared" ref="I278:I341" si="56">IF(AND(ISBLANK(G278),ISBLANK(H278)),"",SUM(G278:H278))</f>
        <v/>
      </c>
      <c r="J278" s="85" t="str">
        <f t="shared" si="38"/>
        <v/>
      </c>
      <c r="K278" s="85" t="str">
        <f t="shared" si="34"/>
        <v/>
      </c>
      <c r="L278" s="85" t="str">
        <f t="shared" si="35"/>
        <v/>
      </c>
      <c r="M278" s="225"/>
      <c r="N278" s="85" t="str">
        <f t="shared" si="39"/>
        <v/>
      </c>
      <c r="O278" s="229"/>
      <c r="P278" s="85" t="str">
        <f t="shared" si="40"/>
        <v/>
      </c>
      <c r="Q278" s="85" t="str">
        <f t="shared" si="41"/>
        <v/>
      </c>
      <c r="R278" s="115" t="str">
        <f t="shared" si="36"/>
        <v/>
      </c>
      <c r="S278" s="75"/>
    </row>
    <row r="279" spans="1:19" s="352" customFormat="1" ht="16.5" customHeight="1">
      <c r="A279" s="68">
        <v>272</v>
      </c>
      <c r="B279" s="69"/>
      <c r="C279" s="70"/>
      <c r="D279" s="70"/>
      <c r="E279" s="148" t="str">
        <f t="shared" si="54"/>
        <v/>
      </c>
      <c r="F279" s="71" t="str">
        <f t="shared" si="37"/>
        <v/>
      </c>
      <c r="G279" s="70"/>
      <c r="H279" s="70"/>
      <c r="I279" s="149" t="str">
        <f t="shared" si="56"/>
        <v/>
      </c>
      <c r="J279" s="115" t="str">
        <f t="shared" si="38"/>
        <v/>
      </c>
      <c r="K279" s="115" t="str">
        <f t="shared" si="34"/>
        <v/>
      </c>
      <c r="L279" s="115" t="str">
        <f t="shared" si="35"/>
        <v/>
      </c>
      <c r="M279" s="226"/>
      <c r="N279" s="115" t="str">
        <f t="shared" si="39"/>
        <v/>
      </c>
      <c r="O279" s="232"/>
      <c r="P279" s="115" t="str">
        <f t="shared" si="40"/>
        <v/>
      </c>
      <c r="Q279" s="115" t="str">
        <f t="shared" si="41"/>
        <v/>
      </c>
      <c r="R279" s="115" t="str">
        <f t="shared" si="36"/>
        <v/>
      </c>
      <c r="S279" s="69"/>
    </row>
    <row r="280" spans="1:19" s="352" customFormat="1" ht="16.5" customHeight="1">
      <c r="A280" s="68">
        <v>273</v>
      </c>
      <c r="B280" s="69"/>
      <c r="C280" s="68"/>
      <c r="D280" s="68"/>
      <c r="E280" s="149" t="str">
        <f t="shared" si="54"/>
        <v/>
      </c>
      <c r="F280" s="115" t="str">
        <f t="shared" si="37"/>
        <v/>
      </c>
      <c r="G280" s="68"/>
      <c r="H280" s="68"/>
      <c r="I280" s="149" t="str">
        <f t="shared" si="56"/>
        <v/>
      </c>
      <c r="J280" s="115" t="str">
        <f t="shared" si="38"/>
        <v/>
      </c>
      <c r="K280" s="115" t="str">
        <f t="shared" si="34"/>
        <v/>
      </c>
      <c r="L280" s="115" t="str">
        <f t="shared" si="35"/>
        <v/>
      </c>
      <c r="M280" s="227"/>
      <c r="N280" s="115" t="str">
        <f t="shared" si="39"/>
        <v/>
      </c>
      <c r="O280" s="233"/>
      <c r="P280" s="115" t="str">
        <f t="shared" si="40"/>
        <v/>
      </c>
      <c r="Q280" s="115" t="str">
        <f t="shared" si="41"/>
        <v/>
      </c>
      <c r="R280" s="115" t="str">
        <f t="shared" si="36"/>
        <v/>
      </c>
      <c r="S280" s="69"/>
    </row>
    <row r="281" spans="1:19" s="352" customFormat="1" ht="16.5" customHeight="1">
      <c r="A281" s="68">
        <v>274</v>
      </c>
      <c r="B281" s="69"/>
      <c r="C281" s="72"/>
      <c r="D281" s="72"/>
      <c r="E281" s="147" t="str">
        <f t="shared" si="54"/>
        <v/>
      </c>
      <c r="F281" s="118" t="str">
        <f t="shared" si="37"/>
        <v/>
      </c>
      <c r="G281" s="72"/>
      <c r="H281" s="72"/>
      <c r="I281" s="149" t="str">
        <f t="shared" si="56"/>
        <v/>
      </c>
      <c r="J281" s="115" t="str">
        <f t="shared" si="38"/>
        <v/>
      </c>
      <c r="K281" s="115" t="str">
        <f t="shared" si="34"/>
        <v/>
      </c>
      <c r="L281" s="115" t="str">
        <f t="shared" si="35"/>
        <v/>
      </c>
      <c r="M281" s="227"/>
      <c r="N281" s="115" t="str">
        <f t="shared" si="39"/>
        <v/>
      </c>
      <c r="O281" s="233"/>
      <c r="P281" s="115" t="str">
        <f t="shared" si="40"/>
        <v/>
      </c>
      <c r="Q281" s="115" t="str">
        <f t="shared" si="41"/>
        <v/>
      </c>
      <c r="R281" s="115" t="str">
        <f t="shared" si="36"/>
        <v/>
      </c>
      <c r="S281" s="69"/>
    </row>
    <row r="282" spans="1:19" s="352" customFormat="1" ht="16.5" customHeight="1">
      <c r="A282" s="73">
        <v>275</v>
      </c>
      <c r="B282" s="25"/>
      <c r="C282" s="73"/>
      <c r="D282" s="73"/>
      <c r="E282" s="150" t="str">
        <f t="shared" si="54"/>
        <v/>
      </c>
      <c r="F282" s="74" t="str">
        <f t="shared" si="37"/>
        <v/>
      </c>
      <c r="G282" s="73"/>
      <c r="H282" s="73"/>
      <c r="I282" s="150" t="str">
        <f t="shared" si="56"/>
        <v/>
      </c>
      <c r="J282" s="74" t="str">
        <f t="shared" si="38"/>
        <v/>
      </c>
      <c r="K282" s="74" t="str">
        <f t="shared" si="34"/>
        <v/>
      </c>
      <c r="L282" s="74" t="str">
        <f t="shared" si="35"/>
        <v/>
      </c>
      <c r="M282" s="228"/>
      <c r="N282" s="116" t="str">
        <f t="shared" si="39"/>
        <v/>
      </c>
      <c r="O282" s="234"/>
      <c r="P282" s="116" t="str">
        <f t="shared" si="40"/>
        <v/>
      </c>
      <c r="Q282" s="74" t="str">
        <f t="shared" si="41"/>
        <v/>
      </c>
      <c r="R282" s="74" t="str">
        <f t="shared" si="36"/>
        <v/>
      </c>
      <c r="S282" s="25"/>
    </row>
    <row r="283" spans="1:19" s="352" customFormat="1" ht="16.5" customHeight="1">
      <c r="A283" s="65">
        <v>276</v>
      </c>
      <c r="B283" s="75"/>
      <c r="C283" s="72"/>
      <c r="D283" s="72"/>
      <c r="E283" s="147" t="str">
        <f t="shared" si="54"/>
        <v/>
      </c>
      <c r="F283" s="67" t="str">
        <f t="shared" si="37"/>
        <v/>
      </c>
      <c r="G283" s="72"/>
      <c r="H283" s="66"/>
      <c r="I283" s="152" t="str">
        <f t="shared" si="56"/>
        <v/>
      </c>
      <c r="J283" s="85" t="str">
        <f t="shared" si="38"/>
        <v/>
      </c>
      <c r="K283" s="85" t="str">
        <f t="shared" si="34"/>
        <v/>
      </c>
      <c r="L283" s="85" t="str">
        <f t="shared" si="35"/>
        <v/>
      </c>
      <c r="M283" s="225"/>
      <c r="N283" s="85" t="str">
        <f t="shared" si="39"/>
        <v/>
      </c>
      <c r="O283" s="229"/>
      <c r="P283" s="85" t="str">
        <f t="shared" si="40"/>
        <v/>
      </c>
      <c r="Q283" s="85" t="str">
        <f t="shared" si="41"/>
        <v/>
      </c>
      <c r="R283" s="115" t="str">
        <f t="shared" si="36"/>
        <v/>
      </c>
      <c r="S283" s="75"/>
    </row>
    <row r="284" spans="1:19" s="352" customFormat="1" ht="16.5" customHeight="1">
      <c r="A284" s="68">
        <v>277</v>
      </c>
      <c r="B284" s="69"/>
      <c r="C284" s="70"/>
      <c r="D284" s="70"/>
      <c r="E284" s="148" t="str">
        <f t="shared" si="54"/>
        <v/>
      </c>
      <c r="F284" s="71" t="str">
        <f t="shared" si="37"/>
        <v/>
      </c>
      <c r="G284" s="70"/>
      <c r="H284" s="70"/>
      <c r="I284" s="149" t="str">
        <f t="shared" si="56"/>
        <v/>
      </c>
      <c r="J284" s="115" t="str">
        <f t="shared" si="38"/>
        <v/>
      </c>
      <c r="K284" s="115" t="str">
        <f t="shared" si="34"/>
        <v/>
      </c>
      <c r="L284" s="115" t="str">
        <f t="shared" si="35"/>
        <v/>
      </c>
      <c r="M284" s="226"/>
      <c r="N284" s="115" t="str">
        <f t="shared" si="39"/>
        <v/>
      </c>
      <c r="O284" s="232"/>
      <c r="P284" s="115" t="str">
        <f t="shared" si="40"/>
        <v/>
      </c>
      <c r="Q284" s="115" t="str">
        <f t="shared" si="41"/>
        <v/>
      </c>
      <c r="R284" s="115" t="str">
        <f t="shared" si="36"/>
        <v/>
      </c>
      <c r="S284" s="69"/>
    </row>
    <row r="285" spans="1:19" s="352" customFormat="1" ht="16.5" customHeight="1">
      <c r="A285" s="68">
        <v>278</v>
      </c>
      <c r="B285" s="69"/>
      <c r="C285" s="68"/>
      <c r="D285" s="68"/>
      <c r="E285" s="149" t="str">
        <f t="shared" si="54"/>
        <v/>
      </c>
      <c r="F285" s="115" t="str">
        <f t="shared" si="37"/>
        <v/>
      </c>
      <c r="G285" s="68"/>
      <c r="H285" s="68"/>
      <c r="I285" s="149" t="str">
        <f t="shared" si="56"/>
        <v/>
      </c>
      <c r="J285" s="115" t="str">
        <f t="shared" si="38"/>
        <v/>
      </c>
      <c r="K285" s="115" t="str">
        <f t="shared" si="34"/>
        <v/>
      </c>
      <c r="L285" s="115" t="str">
        <f t="shared" si="35"/>
        <v/>
      </c>
      <c r="M285" s="227"/>
      <c r="N285" s="115" t="str">
        <f t="shared" si="39"/>
        <v/>
      </c>
      <c r="O285" s="233"/>
      <c r="P285" s="115" t="str">
        <f t="shared" si="40"/>
        <v/>
      </c>
      <c r="Q285" s="115" t="str">
        <f t="shared" si="41"/>
        <v/>
      </c>
      <c r="R285" s="115" t="str">
        <f t="shared" si="36"/>
        <v/>
      </c>
      <c r="S285" s="69"/>
    </row>
    <row r="286" spans="1:19" s="352" customFormat="1" ht="16.5" customHeight="1">
      <c r="A286" s="68">
        <v>279</v>
      </c>
      <c r="B286" s="69"/>
      <c r="C286" s="72"/>
      <c r="D286" s="72"/>
      <c r="E286" s="147" t="str">
        <f t="shared" si="54"/>
        <v/>
      </c>
      <c r="F286" s="118" t="str">
        <f t="shared" si="37"/>
        <v/>
      </c>
      <c r="G286" s="72"/>
      <c r="H286" s="72"/>
      <c r="I286" s="149" t="str">
        <f t="shared" si="56"/>
        <v/>
      </c>
      <c r="J286" s="115" t="str">
        <f t="shared" si="38"/>
        <v/>
      </c>
      <c r="K286" s="115" t="str">
        <f t="shared" si="34"/>
        <v/>
      </c>
      <c r="L286" s="115" t="str">
        <f t="shared" si="35"/>
        <v/>
      </c>
      <c r="M286" s="227"/>
      <c r="N286" s="115" t="str">
        <f t="shared" si="39"/>
        <v/>
      </c>
      <c r="O286" s="233"/>
      <c r="P286" s="115" t="str">
        <f t="shared" si="40"/>
        <v/>
      </c>
      <c r="Q286" s="115" t="str">
        <f t="shared" si="41"/>
        <v/>
      </c>
      <c r="R286" s="115" t="str">
        <f t="shared" si="36"/>
        <v/>
      </c>
      <c r="S286" s="69"/>
    </row>
    <row r="287" spans="1:19" s="352" customFormat="1" ht="16.5" customHeight="1">
      <c r="A287" s="73">
        <v>280</v>
      </c>
      <c r="B287" s="25"/>
      <c r="C287" s="73"/>
      <c r="D287" s="73"/>
      <c r="E287" s="150" t="str">
        <f t="shared" si="54"/>
        <v/>
      </c>
      <c r="F287" s="74" t="str">
        <f t="shared" si="37"/>
        <v/>
      </c>
      <c r="G287" s="73"/>
      <c r="H287" s="73"/>
      <c r="I287" s="150" t="str">
        <f t="shared" si="56"/>
        <v/>
      </c>
      <c r="J287" s="74" t="str">
        <f t="shared" si="38"/>
        <v/>
      </c>
      <c r="K287" s="74" t="str">
        <f t="shared" si="34"/>
        <v/>
      </c>
      <c r="L287" s="74" t="str">
        <f t="shared" si="35"/>
        <v/>
      </c>
      <c r="M287" s="228"/>
      <c r="N287" s="116" t="str">
        <f t="shared" si="39"/>
        <v/>
      </c>
      <c r="O287" s="234"/>
      <c r="P287" s="116" t="str">
        <f t="shared" si="40"/>
        <v/>
      </c>
      <c r="Q287" s="74" t="str">
        <f t="shared" si="41"/>
        <v/>
      </c>
      <c r="R287" s="74" t="str">
        <f t="shared" si="36"/>
        <v/>
      </c>
      <c r="S287" s="25"/>
    </row>
    <row r="288" spans="1:19" s="352" customFormat="1" ht="16.5" customHeight="1">
      <c r="A288" s="65">
        <v>281</v>
      </c>
      <c r="B288" s="24"/>
      <c r="C288" s="66"/>
      <c r="D288" s="66"/>
      <c r="E288" s="147" t="str">
        <f t="shared" si="54"/>
        <v/>
      </c>
      <c r="F288" s="67" t="str">
        <f t="shared" si="37"/>
        <v/>
      </c>
      <c r="G288" s="66"/>
      <c r="H288" s="66"/>
      <c r="I288" s="152" t="str">
        <f t="shared" si="56"/>
        <v/>
      </c>
      <c r="J288" s="85" t="str">
        <f t="shared" si="38"/>
        <v/>
      </c>
      <c r="K288" s="85" t="str">
        <f t="shared" si="34"/>
        <v/>
      </c>
      <c r="L288" s="85" t="str">
        <f t="shared" si="35"/>
        <v/>
      </c>
      <c r="M288" s="225"/>
      <c r="N288" s="85" t="str">
        <f t="shared" si="39"/>
        <v/>
      </c>
      <c r="O288" s="229"/>
      <c r="P288" s="85" t="str">
        <f t="shared" si="40"/>
        <v/>
      </c>
      <c r="Q288" s="85" t="str">
        <f t="shared" si="41"/>
        <v/>
      </c>
      <c r="R288" s="115" t="str">
        <f t="shared" si="36"/>
        <v/>
      </c>
      <c r="S288" s="24"/>
    </row>
    <row r="289" spans="1:19" s="352" customFormat="1" ht="16.5" customHeight="1">
      <c r="A289" s="68">
        <v>282</v>
      </c>
      <c r="B289" s="69"/>
      <c r="C289" s="70"/>
      <c r="D289" s="70"/>
      <c r="E289" s="148" t="str">
        <f t="shared" si="54"/>
        <v/>
      </c>
      <c r="F289" s="71" t="str">
        <f t="shared" si="37"/>
        <v/>
      </c>
      <c r="G289" s="70"/>
      <c r="H289" s="70"/>
      <c r="I289" s="149" t="str">
        <f t="shared" si="56"/>
        <v/>
      </c>
      <c r="J289" s="115" t="str">
        <f t="shared" si="38"/>
        <v/>
      </c>
      <c r="K289" s="115" t="str">
        <f t="shared" si="34"/>
        <v/>
      </c>
      <c r="L289" s="115" t="str">
        <f t="shared" si="35"/>
        <v/>
      </c>
      <c r="M289" s="226"/>
      <c r="N289" s="115" t="str">
        <f t="shared" si="39"/>
        <v/>
      </c>
      <c r="O289" s="232"/>
      <c r="P289" s="115" t="str">
        <f t="shared" si="40"/>
        <v/>
      </c>
      <c r="Q289" s="115" t="str">
        <f t="shared" si="41"/>
        <v/>
      </c>
      <c r="R289" s="115" t="str">
        <f t="shared" si="36"/>
        <v/>
      </c>
      <c r="S289" s="69"/>
    </row>
    <row r="290" spans="1:19" s="352" customFormat="1" ht="16.5" customHeight="1">
      <c r="A290" s="68">
        <v>283</v>
      </c>
      <c r="B290" s="69"/>
      <c r="C290" s="68"/>
      <c r="D290" s="68"/>
      <c r="E290" s="149" t="str">
        <f t="shared" si="54"/>
        <v/>
      </c>
      <c r="F290" s="115" t="str">
        <f t="shared" si="37"/>
        <v/>
      </c>
      <c r="G290" s="68"/>
      <c r="H290" s="68"/>
      <c r="I290" s="149" t="str">
        <f t="shared" si="56"/>
        <v/>
      </c>
      <c r="J290" s="115" t="str">
        <f t="shared" si="38"/>
        <v/>
      </c>
      <c r="K290" s="115" t="str">
        <f t="shared" si="34"/>
        <v/>
      </c>
      <c r="L290" s="115" t="str">
        <f t="shared" si="35"/>
        <v/>
      </c>
      <c r="M290" s="227"/>
      <c r="N290" s="115" t="str">
        <f t="shared" si="39"/>
        <v/>
      </c>
      <c r="O290" s="233"/>
      <c r="P290" s="115" t="str">
        <f t="shared" si="40"/>
        <v/>
      </c>
      <c r="Q290" s="115" t="str">
        <f t="shared" si="41"/>
        <v/>
      </c>
      <c r="R290" s="115" t="str">
        <f t="shared" si="36"/>
        <v/>
      </c>
      <c r="S290" s="69"/>
    </row>
    <row r="291" spans="1:19" s="352" customFormat="1" ht="16.5" customHeight="1">
      <c r="A291" s="68">
        <v>284</v>
      </c>
      <c r="B291" s="69"/>
      <c r="C291" s="72"/>
      <c r="D291" s="72"/>
      <c r="E291" s="147" t="str">
        <f t="shared" si="54"/>
        <v/>
      </c>
      <c r="F291" s="118" t="str">
        <f t="shared" si="37"/>
        <v/>
      </c>
      <c r="G291" s="72"/>
      <c r="H291" s="72"/>
      <c r="I291" s="149" t="str">
        <f t="shared" si="56"/>
        <v/>
      </c>
      <c r="J291" s="115" t="str">
        <f t="shared" si="38"/>
        <v/>
      </c>
      <c r="K291" s="115" t="str">
        <f t="shared" si="34"/>
        <v/>
      </c>
      <c r="L291" s="115" t="str">
        <f t="shared" si="35"/>
        <v/>
      </c>
      <c r="M291" s="227"/>
      <c r="N291" s="115" t="str">
        <f t="shared" si="39"/>
        <v/>
      </c>
      <c r="O291" s="233"/>
      <c r="P291" s="115" t="str">
        <f t="shared" si="40"/>
        <v/>
      </c>
      <c r="Q291" s="115" t="str">
        <f t="shared" si="41"/>
        <v/>
      </c>
      <c r="R291" s="115" t="str">
        <f t="shared" si="36"/>
        <v/>
      </c>
      <c r="S291" s="69"/>
    </row>
    <row r="292" spans="1:19" s="352" customFormat="1" ht="16.5" customHeight="1">
      <c r="A292" s="73">
        <v>285</v>
      </c>
      <c r="B292" s="25"/>
      <c r="C292" s="73"/>
      <c r="D292" s="73"/>
      <c r="E292" s="150" t="str">
        <f t="shared" si="54"/>
        <v/>
      </c>
      <c r="F292" s="74" t="str">
        <f t="shared" si="37"/>
        <v/>
      </c>
      <c r="G292" s="73"/>
      <c r="H292" s="73"/>
      <c r="I292" s="150" t="str">
        <f t="shared" si="56"/>
        <v/>
      </c>
      <c r="J292" s="74" t="str">
        <f t="shared" si="38"/>
        <v/>
      </c>
      <c r="K292" s="74" t="str">
        <f t="shared" si="34"/>
        <v/>
      </c>
      <c r="L292" s="74" t="str">
        <f t="shared" si="35"/>
        <v/>
      </c>
      <c r="M292" s="228"/>
      <c r="N292" s="116" t="str">
        <f t="shared" si="39"/>
        <v/>
      </c>
      <c r="O292" s="234"/>
      <c r="P292" s="116" t="str">
        <f t="shared" si="40"/>
        <v/>
      </c>
      <c r="Q292" s="74" t="str">
        <f t="shared" si="41"/>
        <v/>
      </c>
      <c r="R292" s="74" t="str">
        <f t="shared" si="36"/>
        <v/>
      </c>
      <c r="S292" s="25"/>
    </row>
    <row r="293" spans="1:19" s="352" customFormat="1" ht="16.5" customHeight="1">
      <c r="A293" s="65">
        <v>286</v>
      </c>
      <c r="B293" s="24"/>
      <c r="C293" s="66"/>
      <c r="D293" s="66"/>
      <c r="E293" s="147" t="str">
        <f t="shared" si="54"/>
        <v/>
      </c>
      <c r="F293" s="67" t="str">
        <f t="shared" si="37"/>
        <v/>
      </c>
      <c r="G293" s="66"/>
      <c r="H293" s="66"/>
      <c r="I293" s="152" t="str">
        <f t="shared" si="56"/>
        <v/>
      </c>
      <c r="J293" s="85" t="str">
        <f t="shared" si="38"/>
        <v/>
      </c>
      <c r="K293" s="85" t="str">
        <f t="shared" si="34"/>
        <v/>
      </c>
      <c r="L293" s="85" t="str">
        <f t="shared" si="35"/>
        <v/>
      </c>
      <c r="M293" s="225"/>
      <c r="N293" s="85" t="str">
        <f t="shared" si="39"/>
        <v/>
      </c>
      <c r="O293" s="229"/>
      <c r="P293" s="85" t="str">
        <f t="shared" si="40"/>
        <v/>
      </c>
      <c r="Q293" s="85" t="str">
        <f t="shared" si="41"/>
        <v/>
      </c>
      <c r="R293" s="115" t="str">
        <f t="shared" si="36"/>
        <v/>
      </c>
      <c r="S293" s="24"/>
    </row>
    <row r="294" spans="1:19" s="352" customFormat="1" ht="16.5" customHeight="1">
      <c r="A294" s="68">
        <v>287</v>
      </c>
      <c r="B294" s="69"/>
      <c r="C294" s="70"/>
      <c r="D294" s="70"/>
      <c r="E294" s="148" t="str">
        <f t="shared" si="54"/>
        <v/>
      </c>
      <c r="F294" s="71" t="str">
        <f t="shared" si="37"/>
        <v/>
      </c>
      <c r="G294" s="70"/>
      <c r="H294" s="70"/>
      <c r="I294" s="149" t="str">
        <f t="shared" si="56"/>
        <v/>
      </c>
      <c r="J294" s="115" t="str">
        <f t="shared" si="38"/>
        <v/>
      </c>
      <c r="K294" s="115" t="str">
        <f t="shared" si="34"/>
        <v/>
      </c>
      <c r="L294" s="115" t="str">
        <f t="shared" si="35"/>
        <v/>
      </c>
      <c r="M294" s="226"/>
      <c r="N294" s="115" t="str">
        <f t="shared" si="39"/>
        <v/>
      </c>
      <c r="O294" s="232"/>
      <c r="P294" s="115" t="str">
        <f t="shared" si="40"/>
        <v/>
      </c>
      <c r="Q294" s="115" t="str">
        <f t="shared" si="41"/>
        <v/>
      </c>
      <c r="R294" s="115" t="str">
        <f t="shared" si="36"/>
        <v/>
      </c>
      <c r="S294" s="69"/>
    </row>
    <row r="295" spans="1:19" s="352" customFormat="1" ht="16.5" customHeight="1">
      <c r="A295" s="68">
        <v>288</v>
      </c>
      <c r="B295" s="69"/>
      <c r="C295" s="68"/>
      <c r="D295" s="68"/>
      <c r="E295" s="149" t="str">
        <f t="shared" si="54"/>
        <v/>
      </c>
      <c r="F295" s="115" t="str">
        <f t="shared" si="37"/>
        <v/>
      </c>
      <c r="G295" s="68"/>
      <c r="H295" s="68"/>
      <c r="I295" s="149" t="str">
        <f t="shared" si="56"/>
        <v/>
      </c>
      <c r="J295" s="115" t="str">
        <f t="shared" si="38"/>
        <v/>
      </c>
      <c r="K295" s="115" t="str">
        <f t="shared" si="34"/>
        <v/>
      </c>
      <c r="L295" s="115" t="str">
        <f t="shared" si="35"/>
        <v/>
      </c>
      <c r="M295" s="227"/>
      <c r="N295" s="115" t="str">
        <f t="shared" si="39"/>
        <v/>
      </c>
      <c r="O295" s="233"/>
      <c r="P295" s="115" t="str">
        <f t="shared" si="40"/>
        <v/>
      </c>
      <c r="Q295" s="115" t="str">
        <f t="shared" si="41"/>
        <v/>
      </c>
      <c r="R295" s="115" t="str">
        <f t="shared" si="36"/>
        <v/>
      </c>
      <c r="S295" s="69"/>
    </row>
    <row r="296" spans="1:19" s="352" customFormat="1" ht="16.5" customHeight="1">
      <c r="A296" s="68">
        <v>289</v>
      </c>
      <c r="B296" s="69"/>
      <c r="C296" s="72"/>
      <c r="D296" s="72"/>
      <c r="E296" s="147" t="str">
        <f t="shared" si="54"/>
        <v/>
      </c>
      <c r="F296" s="118" t="str">
        <f t="shared" si="37"/>
        <v/>
      </c>
      <c r="G296" s="72"/>
      <c r="H296" s="72"/>
      <c r="I296" s="149" t="str">
        <f t="shared" si="56"/>
        <v/>
      </c>
      <c r="J296" s="115" t="str">
        <f t="shared" si="38"/>
        <v/>
      </c>
      <c r="K296" s="115" t="str">
        <f t="shared" si="34"/>
        <v/>
      </c>
      <c r="L296" s="115" t="str">
        <f t="shared" si="35"/>
        <v/>
      </c>
      <c r="M296" s="227"/>
      <c r="N296" s="115" t="str">
        <f t="shared" si="39"/>
        <v/>
      </c>
      <c r="O296" s="233"/>
      <c r="P296" s="115" t="str">
        <f t="shared" si="40"/>
        <v/>
      </c>
      <c r="Q296" s="115" t="str">
        <f t="shared" si="41"/>
        <v/>
      </c>
      <c r="R296" s="115" t="str">
        <f t="shared" si="36"/>
        <v/>
      </c>
      <c r="S296" s="69"/>
    </row>
    <row r="297" spans="1:19" s="352" customFormat="1" ht="16.5" customHeight="1">
      <c r="A297" s="73">
        <v>290</v>
      </c>
      <c r="B297" s="25"/>
      <c r="C297" s="73"/>
      <c r="D297" s="73"/>
      <c r="E297" s="150" t="str">
        <f t="shared" si="54"/>
        <v/>
      </c>
      <c r="F297" s="74" t="str">
        <f t="shared" si="37"/>
        <v/>
      </c>
      <c r="G297" s="73"/>
      <c r="H297" s="73"/>
      <c r="I297" s="150" t="str">
        <f t="shared" si="56"/>
        <v/>
      </c>
      <c r="J297" s="74" t="str">
        <f t="shared" si="38"/>
        <v/>
      </c>
      <c r="K297" s="74" t="str">
        <f t="shared" si="34"/>
        <v/>
      </c>
      <c r="L297" s="74" t="str">
        <f t="shared" si="35"/>
        <v/>
      </c>
      <c r="M297" s="228"/>
      <c r="N297" s="116" t="str">
        <f t="shared" si="39"/>
        <v/>
      </c>
      <c r="O297" s="234"/>
      <c r="P297" s="116" t="str">
        <f t="shared" si="40"/>
        <v/>
      </c>
      <c r="Q297" s="74" t="str">
        <f t="shared" si="41"/>
        <v/>
      </c>
      <c r="R297" s="74" t="str">
        <f t="shared" si="36"/>
        <v/>
      </c>
      <c r="S297" s="25"/>
    </row>
    <row r="298" spans="1:19" s="352" customFormat="1" ht="16.5" customHeight="1">
      <c r="A298" s="65">
        <v>291</v>
      </c>
      <c r="B298" s="75"/>
      <c r="C298" s="72"/>
      <c r="D298" s="72"/>
      <c r="E298" s="147" t="str">
        <f t="shared" si="54"/>
        <v/>
      </c>
      <c r="F298" s="67" t="str">
        <f t="shared" si="37"/>
        <v/>
      </c>
      <c r="G298" s="72"/>
      <c r="H298" s="66"/>
      <c r="I298" s="152" t="str">
        <f t="shared" si="56"/>
        <v/>
      </c>
      <c r="J298" s="85" t="str">
        <f t="shared" si="38"/>
        <v/>
      </c>
      <c r="K298" s="85" t="str">
        <f t="shared" si="34"/>
        <v/>
      </c>
      <c r="L298" s="85" t="str">
        <f t="shared" si="35"/>
        <v/>
      </c>
      <c r="M298" s="225"/>
      <c r="N298" s="85" t="str">
        <f t="shared" si="39"/>
        <v/>
      </c>
      <c r="O298" s="229"/>
      <c r="P298" s="85" t="str">
        <f t="shared" si="40"/>
        <v/>
      </c>
      <c r="Q298" s="85" t="str">
        <f t="shared" si="41"/>
        <v/>
      </c>
      <c r="R298" s="115" t="str">
        <f t="shared" si="36"/>
        <v/>
      </c>
      <c r="S298" s="75"/>
    </row>
    <row r="299" spans="1:19" s="352" customFormat="1" ht="16.5" customHeight="1">
      <c r="A299" s="68">
        <v>292</v>
      </c>
      <c r="B299" s="69"/>
      <c r="C299" s="70"/>
      <c r="D299" s="70"/>
      <c r="E299" s="148" t="str">
        <f t="shared" si="54"/>
        <v/>
      </c>
      <c r="F299" s="71" t="str">
        <f t="shared" si="37"/>
        <v/>
      </c>
      <c r="G299" s="70"/>
      <c r="H299" s="70"/>
      <c r="I299" s="149" t="str">
        <f t="shared" si="56"/>
        <v/>
      </c>
      <c r="J299" s="115" t="str">
        <f t="shared" si="38"/>
        <v/>
      </c>
      <c r="K299" s="115" t="str">
        <f t="shared" si="34"/>
        <v/>
      </c>
      <c r="L299" s="115" t="str">
        <f t="shared" si="35"/>
        <v/>
      </c>
      <c r="M299" s="226"/>
      <c r="N299" s="115" t="str">
        <f t="shared" si="39"/>
        <v/>
      </c>
      <c r="O299" s="232"/>
      <c r="P299" s="115" t="str">
        <f t="shared" si="40"/>
        <v/>
      </c>
      <c r="Q299" s="115" t="str">
        <f t="shared" si="41"/>
        <v/>
      </c>
      <c r="R299" s="115" t="str">
        <f t="shared" si="36"/>
        <v/>
      </c>
      <c r="S299" s="69"/>
    </row>
    <row r="300" spans="1:19" s="352" customFormat="1" ht="16.5" customHeight="1">
      <c r="A300" s="68">
        <v>293</v>
      </c>
      <c r="B300" s="69"/>
      <c r="C300" s="68"/>
      <c r="D300" s="68"/>
      <c r="E300" s="149" t="str">
        <f t="shared" si="54"/>
        <v/>
      </c>
      <c r="F300" s="115" t="str">
        <f t="shared" si="37"/>
        <v/>
      </c>
      <c r="G300" s="68"/>
      <c r="H300" s="68"/>
      <c r="I300" s="149" t="str">
        <f t="shared" si="56"/>
        <v/>
      </c>
      <c r="J300" s="115" t="str">
        <f t="shared" si="38"/>
        <v/>
      </c>
      <c r="K300" s="115" t="str">
        <f t="shared" si="34"/>
        <v/>
      </c>
      <c r="L300" s="115" t="str">
        <f t="shared" si="35"/>
        <v/>
      </c>
      <c r="M300" s="227"/>
      <c r="N300" s="115" t="str">
        <f t="shared" si="39"/>
        <v/>
      </c>
      <c r="O300" s="233"/>
      <c r="P300" s="115" t="str">
        <f t="shared" si="40"/>
        <v/>
      </c>
      <c r="Q300" s="115" t="str">
        <f t="shared" si="41"/>
        <v/>
      </c>
      <c r="R300" s="115" t="str">
        <f t="shared" si="36"/>
        <v/>
      </c>
      <c r="S300" s="69"/>
    </row>
    <row r="301" spans="1:19" s="352" customFormat="1" ht="16.5" customHeight="1">
      <c r="A301" s="68">
        <v>294</v>
      </c>
      <c r="B301" s="69"/>
      <c r="C301" s="72"/>
      <c r="D301" s="72"/>
      <c r="E301" s="147" t="str">
        <f t="shared" si="54"/>
        <v/>
      </c>
      <c r="F301" s="118" t="str">
        <f t="shared" si="37"/>
        <v/>
      </c>
      <c r="G301" s="72"/>
      <c r="H301" s="72"/>
      <c r="I301" s="149" t="str">
        <f t="shared" si="56"/>
        <v/>
      </c>
      <c r="J301" s="115" t="str">
        <f t="shared" si="38"/>
        <v/>
      </c>
      <c r="K301" s="115" t="str">
        <f t="shared" si="34"/>
        <v/>
      </c>
      <c r="L301" s="115" t="str">
        <f t="shared" si="35"/>
        <v/>
      </c>
      <c r="M301" s="227"/>
      <c r="N301" s="115" t="str">
        <f t="shared" si="39"/>
        <v/>
      </c>
      <c r="O301" s="233"/>
      <c r="P301" s="115" t="str">
        <f t="shared" si="40"/>
        <v/>
      </c>
      <c r="Q301" s="115" t="str">
        <f t="shared" si="41"/>
        <v/>
      </c>
      <c r="R301" s="115" t="str">
        <f t="shared" si="36"/>
        <v/>
      </c>
      <c r="S301" s="69"/>
    </row>
    <row r="302" spans="1:19" s="352" customFormat="1" ht="16.5" customHeight="1">
      <c r="A302" s="73">
        <v>295</v>
      </c>
      <c r="B302" s="25"/>
      <c r="C302" s="73"/>
      <c r="D302" s="73"/>
      <c r="E302" s="150" t="str">
        <f t="shared" si="54"/>
        <v/>
      </c>
      <c r="F302" s="74" t="str">
        <f t="shared" si="37"/>
        <v/>
      </c>
      <c r="G302" s="73"/>
      <c r="H302" s="73"/>
      <c r="I302" s="150" t="str">
        <f t="shared" si="56"/>
        <v/>
      </c>
      <c r="J302" s="74" t="str">
        <f t="shared" si="38"/>
        <v/>
      </c>
      <c r="K302" s="74" t="str">
        <f t="shared" si="34"/>
        <v/>
      </c>
      <c r="L302" s="74" t="str">
        <f t="shared" si="35"/>
        <v/>
      </c>
      <c r="M302" s="228"/>
      <c r="N302" s="116" t="str">
        <f t="shared" si="39"/>
        <v/>
      </c>
      <c r="O302" s="234"/>
      <c r="P302" s="116" t="str">
        <f t="shared" si="40"/>
        <v/>
      </c>
      <c r="Q302" s="74" t="str">
        <f t="shared" si="41"/>
        <v/>
      </c>
      <c r="R302" s="74" t="str">
        <f t="shared" si="36"/>
        <v/>
      </c>
      <c r="S302" s="25"/>
    </row>
    <row r="303" spans="1:19" s="352" customFormat="1" ht="16.5" customHeight="1">
      <c r="A303" s="65">
        <v>296</v>
      </c>
      <c r="B303" s="75"/>
      <c r="C303" s="72"/>
      <c r="D303" s="72"/>
      <c r="E303" s="147" t="str">
        <f t="shared" si="54"/>
        <v/>
      </c>
      <c r="F303" s="67" t="str">
        <f t="shared" si="37"/>
        <v/>
      </c>
      <c r="G303" s="72"/>
      <c r="H303" s="66"/>
      <c r="I303" s="152" t="str">
        <f t="shared" si="56"/>
        <v/>
      </c>
      <c r="J303" s="85" t="str">
        <f t="shared" si="38"/>
        <v/>
      </c>
      <c r="K303" s="85" t="str">
        <f t="shared" si="34"/>
        <v/>
      </c>
      <c r="L303" s="85" t="str">
        <f t="shared" si="35"/>
        <v/>
      </c>
      <c r="M303" s="225"/>
      <c r="N303" s="85" t="str">
        <f t="shared" si="39"/>
        <v/>
      </c>
      <c r="O303" s="229"/>
      <c r="P303" s="85" t="str">
        <f t="shared" si="40"/>
        <v/>
      </c>
      <c r="Q303" s="85" t="str">
        <f t="shared" si="41"/>
        <v/>
      </c>
      <c r="R303" s="115" t="str">
        <f t="shared" si="36"/>
        <v/>
      </c>
      <c r="S303" s="75"/>
    </row>
    <row r="304" spans="1:19" s="352" customFormat="1" ht="16.5" customHeight="1">
      <c r="A304" s="68">
        <v>297</v>
      </c>
      <c r="B304" s="69"/>
      <c r="C304" s="70"/>
      <c r="D304" s="70"/>
      <c r="E304" s="148" t="str">
        <f t="shared" si="54"/>
        <v/>
      </c>
      <c r="F304" s="71" t="str">
        <f t="shared" si="37"/>
        <v/>
      </c>
      <c r="G304" s="70"/>
      <c r="H304" s="70"/>
      <c r="I304" s="149" t="str">
        <f t="shared" si="56"/>
        <v/>
      </c>
      <c r="J304" s="115" t="str">
        <f t="shared" si="38"/>
        <v/>
      </c>
      <c r="K304" s="115" t="str">
        <f t="shared" si="34"/>
        <v/>
      </c>
      <c r="L304" s="115" t="str">
        <f t="shared" si="35"/>
        <v/>
      </c>
      <c r="M304" s="226"/>
      <c r="N304" s="115" t="str">
        <f t="shared" si="39"/>
        <v/>
      </c>
      <c r="O304" s="232"/>
      <c r="P304" s="115" t="str">
        <f t="shared" si="40"/>
        <v/>
      </c>
      <c r="Q304" s="115" t="str">
        <f t="shared" si="41"/>
        <v/>
      </c>
      <c r="R304" s="115" t="str">
        <f t="shared" si="36"/>
        <v/>
      </c>
      <c r="S304" s="69"/>
    </row>
    <row r="305" spans="1:19" s="352" customFormat="1" ht="16.5" customHeight="1">
      <c r="A305" s="68">
        <v>298</v>
      </c>
      <c r="B305" s="69"/>
      <c r="C305" s="68"/>
      <c r="D305" s="68"/>
      <c r="E305" s="149" t="str">
        <f t="shared" si="54"/>
        <v/>
      </c>
      <c r="F305" s="115" t="str">
        <f t="shared" si="37"/>
        <v/>
      </c>
      <c r="G305" s="68"/>
      <c r="H305" s="68"/>
      <c r="I305" s="149" t="str">
        <f t="shared" si="56"/>
        <v/>
      </c>
      <c r="J305" s="115" t="str">
        <f t="shared" si="38"/>
        <v/>
      </c>
      <c r="K305" s="115" t="str">
        <f t="shared" si="34"/>
        <v/>
      </c>
      <c r="L305" s="115" t="str">
        <f t="shared" si="35"/>
        <v/>
      </c>
      <c r="M305" s="227"/>
      <c r="N305" s="115" t="str">
        <f t="shared" si="39"/>
        <v/>
      </c>
      <c r="O305" s="233"/>
      <c r="P305" s="115" t="str">
        <f t="shared" si="40"/>
        <v/>
      </c>
      <c r="Q305" s="115" t="str">
        <f t="shared" si="41"/>
        <v/>
      </c>
      <c r="R305" s="115" t="str">
        <f t="shared" si="36"/>
        <v/>
      </c>
      <c r="S305" s="69"/>
    </row>
    <row r="306" spans="1:19" s="352" customFormat="1" ht="16.5" customHeight="1">
      <c r="A306" s="68">
        <v>299</v>
      </c>
      <c r="B306" s="69"/>
      <c r="C306" s="72"/>
      <c r="D306" s="72"/>
      <c r="E306" s="147" t="str">
        <f t="shared" si="54"/>
        <v/>
      </c>
      <c r="F306" s="118" t="str">
        <f t="shared" si="37"/>
        <v/>
      </c>
      <c r="G306" s="72"/>
      <c r="H306" s="72"/>
      <c r="I306" s="149" t="str">
        <f t="shared" si="56"/>
        <v/>
      </c>
      <c r="J306" s="115" t="str">
        <f t="shared" si="38"/>
        <v/>
      </c>
      <c r="K306" s="115" t="str">
        <f t="shared" si="34"/>
        <v/>
      </c>
      <c r="L306" s="115" t="str">
        <f t="shared" si="35"/>
        <v/>
      </c>
      <c r="M306" s="227"/>
      <c r="N306" s="115" t="str">
        <f t="shared" si="39"/>
        <v/>
      </c>
      <c r="O306" s="233"/>
      <c r="P306" s="115" t="str">
        <f t="shared" si="40"/>
        <v/>
      </c>
      <c r="Q306" s="115" t="str">
        <f t="shared" si="41"/>
        <v/>
      </c>
      <c r="R306" s="115" t="str">
        <f t="shared" si="36"/>
        <v/>
      </c>
      <c r="S306" s="69"/>
    </row>
    <row r="307" spans="1:19" s="352" customFormat="1" ht="16.5" customHeight="1">
      <c r="A307" s="73">
        <v>300</v>
      </c>
      <c r="B307" s="25"/>
      <c r="C307" s="73"/>
      <c r="D307" s="73"/>
      <c r="E307" s="150" t="str">
        <f t="shared" si="54"/>
        <v/>
      </c>
      <c r="F307" s="74" t="str">
        <f t="shared" si="37"/>
        <v/>
      </c>
      <c r="G307" s="73"/>
      <c r="H307" s="73"/>
      <c r="I307" s="150" t="str">
        <f t="shared" si="56"/>
        <v/>
      </c>
      <c r="J307" s="74" t="str">
        <f t="shared" si="38"/>
        <v/>
      </c>
      <c r="K307" s="74" t="str">
        <f t="shared" si="34"/>
        <v/>
      </c>
      <c r="L307" s="74" t="str">
        <f t="shared" si="35"/>
        <v/>
      </c>
      <c r="M307" s="228"/>
      <c r="N307" s="124" t="str">
        <f t="shared" si="39"/>
        <v/>
      </c>
      <c r="O307" s="234"/>
      <c r="P307" s="124" t="str">
        <f t="shared" si="40"/>
        <v/>
      </c>
      <c r="Q307" s="74" t="str">
        <f t="shared" si="41"/>
        <v/>
      </c>
      <c r="R307" s="74" t="str">
        <f t="shared" si="36"/>
        <v/>
      </c>
      <c r="S307" s="25"/>
    </row>
    <row r="308" spans="1:19" s="352" customFormat="1" ht="16.5" customHeight="1">
      <c r="A308" s="65">
        <v>301</v>
      </c>
      <c r="B308" s="24"/>
      <c r="C308" s="66"/>
      <c r="D308" s="66"/>
      <c r="E308" s="151" t="str">
        <f t="shared" si="54"/>
        <v/>
      </c>
      <c r="F308" s="67" t="str">
        <f t="shared" si="37"/>
        <v/>
      </c>
      <c r="G308" s="66"/>
      <c r="H308" s="66"/>
      <c r="I308" s="152" t="str">
        <f t="shared" si="56"/>
        <v/>
      </c>
      <c r="J308" s="85" t="str">
        <f t="shared" si="38"/>
        <v/>
      </c>
      <c r="K308" s="85" t="str">
        <f t="shared" si="34"/>
        <v/>
      </c>
      <c r="L308" s="85" t="str">
        <f t="shared" si="35"/>
        <v/>
      </c>
      <c r="M308" s="225"/>
      <c r="N308" s="85" t="str">
        <f t="shared" si="39"/>
        <v/>
      </c>
      <c r="O308" s="229"/>
      <c r="P308" s="85" t="str">
        <f t="shared" si="40"/>
        <v/>
      </c>
      <c r="Q308" s="85" t="str">
        <f t="shared" si="41"/>
        <v/>
      </c>
      <c r="R308" s="85" t="str">
        <f t="shared" si="36"/>
        <v/>
      </c>
      <c r="S308" s="24"/>
    </row>
    <row r="309" spans="1:19" s="352" customFormat="1" ht="16.5" customHeight="1">
      <c r="A309" s="68">
        <v>302</v>
      </c>
      <c r="B309" s="69"/>
      <c r="C309" s="70"/>
      <c r="D309" s="70"/>
      <c r="E309" s="148" t="str">
        <f t="shared" si="54"/>
        <v/>
      </c>
      <c r="F309" s="71" t="str">
        <f t="shared" si="37"/>
        <v/>
      </c>
      <c r="G309" s="70"/>
      <c r="H309" s="70"/>
      <c r="I309" s="149" t="str">
        <f t="shared" si="56"/>
        <v/>
      </c>
      <c r="J309" s="115" t="str">
        <f t="shared" si="38"/>
        <v/>
      </c>
      <c r="K309" s="115" t="str">
        <f t="shared" si="34"/>
        <v/>
      </c>
      <c r="L309" s="115" t="str">
        <f t="shared" si="35"/>
        <v/>
      </c>
      <c r="M309" s="226"/>
      <c r="N309" s="115" t="str">
        <f t="shared" si="39"/>
        <v/>
      </c>
      <c r="O309" s="232"/>
      <c r="P309" s="115" t="str">
        <f t="shared" si="40"/>
        <v/>
      </c>
      <c r="Q309" s="115" t="str">
        <f t="shared" si="41"/>
        <v/>
      </c>
      <c r="R309" s="115" t="str">
        <f t="shared" si="36"/>
        <v/>
      </c>
      <c r="S309" s="69"/>
    </row>
    <row r="310" spans="1:19" s="352" customFormat="1" ht="16.5" customHeight="1">
      <c r="A310" s="68">
        <v>303</v>
      </c>
      <c r="B310" s="69"/>
      <c r="C310" s="68"/>
      <c r="D310" s="68"/>
      <c r="E310" s="149" t="str">
        <f t="shared" si="54"/>
        <v/>
      </c>
      <c r="F310" s="115" t="str">
        <f t="shared" si="37"/>
        <v/>
      </c>
      <c r="G310" s="68"/>
      <c r="H310" s="68"/>
      <c r="I310" s="149" t="str">
        <f t="shared" si="56"/>
        <v/>
      </c>
      <c r="J310" s="115" t="str">
        <f t="shared" si="38"/>
        <v/>
      </c>
      <c r="K310" s="115" t="str">
        <f t="shared" si="34"/>
        <v/>
      </c>
      <c r="L310" s="115" t="str">
        <f t="shared" si="35"/>
        <v/>
      </c>
      <c r="M310" s="227"/>
      <c r="N310" s="115" t="str">
        <f t="shared" si="39"/>
        <v/>
      </c>
      <c r="O310" s="233"/>
      <c r="P310" s="115" t="str">
        <f t="shared" si="40"/>
        <v/>
      </c>
      <c r="Q310" s="115" t="str">
        <f t="shared" si="41"/>
        <v/>
      </c>
      <c r="R310" s="115" t="str">
        <f t="shared" si="36"/>
        <v/>
      </c>
      <c r="S310" s="69"/>
    </row>
    <row r="311" spans="1:19" s="352" customFormat="1" ht="16.5" customHeight="1">
      <c r="A311" s="68">
        <v>304</v>
      </c>
      <c r="B311" s="69"/>
      <c r="C311" s="72"/>
      <c r="D311" s="72"/>
      <c r="E311" s="147" t="str">
        <f t="shared" si="54"/>
        <v/>
      </c>
      <c r="F311" s="118" t="str">
        <f t="shared" si="37"/>
        <v/>
      </c>
      <c r="G311" s="72"/>
      <c r="H311" s="72"/>
      <c r="I311" s="149" t="str">
        <f t="shared" si="56"/>
        <v/>
      </c>
      <c r="J311" s="115" t="str">
        <f t="shared" si="38"/>
        <v/>
      </c>
      <c r="K311" s="115" t="str">
        <f t="shared" si="34"/>
        <v/>
      </c>
      <c r="L311" s="115" t="str">
        <f t="shared" si="35"/>
        <v/>
      </c>
      <c r="M311" s="227"/>
      <c r="N311" s="115" t="str">
        <f t="shared" si="39"/>
        <v/>
      </c>
      <c r="O311" s="233"/>
      <c r="P311" s="115" t="str">
        <f t="shared" si="40"/>
        <v/>
      </c>
      <c r="Q311" s="115" t="str">
        <f t="shared" si="41"/>
        <v/>
      </c>
      <c r="R311" s="115" t="str">
        <f t="shared" si="36"/>
        <v/>
      </c>
      <c r="S311" s="69"/>
    </row>
    <row r="312" spans="1:19" s="352" customFormat="1" ht="16.5" customHeight="1">
      <c r="A312" s="73">
        <v>305</v>
      </c>
      <c r="B312" s="25"/>
      <c r="C312" s="73"/>
      <c r="D312" s="73"/>
      <c r="E312" s="150" t="str">
        <f t="shared" si="54"/>
        <v/>
      </c>
      <c r="F312" s="74" t="str">
        <f t="shared" si="37"/>
        <v/>
      </c>
      <c r="G312" s="73"/>
      <c r="H312" s="73"/>
      <c r="I312" s="150" t="str">
        <f t="shared" si="56"/>
        <v/>
      </c>
      <c r="J312" s="74" t="str">
        <f t="shared" si="38"/>
        <v/>
      </c>
      <c r="K312" s="74" t="str">
        <f t="shared" si="34"/>
        <v/>
      </c>
      <c r="L312" s="74" t="str">
        <f t="shared" si="35"/>
        <v/>
      </c>
      <c r="M312" s="228"/>
      <c r="N312" s="116" t="str">
        <f t="shared" si="39"/>
        <v/>
      </c>
      <c r="O312" s="234"/>
      <c r="P312" s="116" t="str">
        <f t="shared" si="40"/>
        <v/>
      </c>
      <c r="Q312" s="74" t="str">
        <f t="shared" si="41"/>
        <v/>
      </c>
      <c r="R312" s="74" t="str">
        <f t="shared" si="36"/>
        <v/>
      </c>
      <c r="S312" s="25"/>
    </row>
    <row r="313" spans="1:19" s="352" customFormat="1" ht="16.5" customHeight="1">
      <c r="A313" s="65">
        <v>306</v>
      </c>
      <c r="B313" s="75"/>
      <c r="C313" s="72"/>
      <c r="D313" s="72"/>
      <c r="E313" s="147" t="str">
        <f t="shared" si="54"/>
        <v/>
      </c>
      <c r="F313" s="67" t="str">
        <f t="shared" si="37"/>
        <v/>
      </c>
      <c r="G313" s="72"/>
      <c r="H313" s="66"/>
      <c r="I313" s="152" t="str">
        <f t="shared" si="56"/>
        <v/>
      </c>
      <c r="J313" s="85" t="str">
        <f t="shared" si="38"/>
        <v/>
      </c>
      <c r="K313" s="85" t="str">
        <f t="shared" si="34"/>
        <v/>
      </c>
      <c r="L313" s="85" t="str">
        <f t="shared" si="35"/>
        <v/>
      </c>
      <c r="M313" s="225"/>
      <c r="N313" s="85" t="str">
        <f t="shared" si="39"/>
        <v/>
      </c>
      <c r="O313" s="229"/>
      <c r="P313" s="85" t="str">
        <f t="shared" si="40"/>
        <v/>
      </c>
      <c r="Q313" s="85" t="str">
        <f t="shared" si="41"/>
        <v/>
      </c>
      <c r="R313" s="115" t="str">
        <f t="shared" si="36"/>
        <v/>
      </c>
      <c r="S313" s="75"/>
    </row>
    <row r="314" spans="1:19" s="352" customFormat="1" ht="16.5" customHeight="1">
      <c r="A314" s="68">
        <v>307</v>
      </c>
      <c r="B314" s="69"/>
      <c r="C314" s="70"/>
      <c r="D314" s="70"/>
      <c r="E314" s="148" t="str">
        <f t="shared" si="54"/>
        <v/>
      </c>
      <c r="F314" s="71" t="str">
        <f t="shared" si="37"/>
        <v/>
      </c>
      <c r="G314" s="70"/>
      <c r="H314" s="70"/>
      <c r="I314" s="149" t="str">
        <f t="shared" si="56"/>
        <v/>
      </c>
      <c r="J314" s="115" t="str">
        <f t="shared" si="38"/>
        <v/>
      </c>
      <c r="K314" s="115" t="str">
        <f t="shared" si="34"/>
        <v/>
      </c>
      <c r="L314" s="115" t="str">
        <f t="shared" si="35"/>
        <v/>
      </c>
      <c r="M314" s="226"/>
      <c r="N314" s="115" t="str">
        <f t="shared" si="39"/>
        <v/>
      </c>
      <c r="O314" s="232"/>
      <c r="P314" s="115" t="str">
        <f t="shared" si="40"/>
        <v/>
      </c>
      <c r="Q314" s="115" t="str">
        <f t="shared" si="41"/>
        <v/>
      </c>
      <c r="R314" s="115" t="str">
        <f t="shared" si="36"/>
        <v/>
      </c>
      <c r="S314" s="69"/>
    </row>
    <row r="315" spans="1:19" s="352" customFormat="1" ht="16.5" customHeight="1">
      <c r="A315" s="68">
        <v>308</v>
      </c>
      <c r="B315" s="69"/>
      <c r="C315" s="68"/>
      <c r="D315" s="68"/>
      <c r="E315" s="149" t="str">
        <f t="shared" si="54"/>
        <v/>
      </c>
      <c r="F315" s="115" t="str">
        <f t="shared" si="37"/>
        <v/>
      </c>
      <c r="G315" s="68"/>
      <c r="H315" s="68"/>
      <c r="I315" s="149" t="str">
        <f t="shared" si="56"/>
        <v/>
      </c>
      <c r="J315" s="115" t="str">
        <f t="shared" si="38"/>
        <v/>
      </c>
      <c r="K315" s="115" t="str">
        <f t="shared" si="34"/>
        <v/>
      </c>
      <c r="L315" s="115" t="str">
        <f t="shared" si="35"/>
        <v/>
      </c>
      <c r="M315" s="227"/>
      <c r="N315" s="115" t="str">
        <f t="shared" si="39"/>
        <v/>
      </c>
      <c r="O315" s="233"/>
      <c r="P315" s="115" t="str">
        <f t="shared" si="40"/>
        <v/>
      </c>
      <c r="Q315" s="115" t="str">
        <f t="shared" si="41"/>
        <v/>
      </c>
      <c r="R315" s="115" t="str">
        <f t="shared" si="36"/>
        <v/>
      </c>
      <c r="S315" s="69"/>
    </row>
    <row r="316" spans="1:19" s="352" customFormat="1" ht="16.5" customHeight="1">
      <c r="A316" s="68">
        <v>309</v>
      </c>
      <c r="B316" s="69"/>
      <c r="C316" s="72"/>
      <c r="D316" s="72"/>
      <c r="E316" s="147" t="str">
        <f t="shared" si="54"/>
        <v/>
      </c>
      <c r="F316" s="118" t="str">
        <f t="shared" si="37"/>
        <v/>
      </c>
      <c r="G316" s="72"/>
      <c r="H316" s="72"/>
      <c r="I316" s="149" t="str">
        <f t="shared" si="56"/>
        <v/>
      </c>
      <c r="J316" s="115" t="str">
        <f t="shared" si="38"/>
        <v/>
      </c>
      <c r="K316" s="115" t="str">
        <f t="shared" si="34"/>
        <v/>
      </c>
      <c r="L316" s="115" t="str">
        <f t="shared" si="35"/>
        <v/>
      </c>
      <c r="M316" s="227"/>
      <c r="N316" s="115" t="str">
        <f t="shared" si="39"/>
        <v/>
      </c>
      <c r="O316" s="233"/>
      <c r="P316" s="115" t="str">
        <f t="shared" si="40"/>
        <v/>
      </c>
      <c r="Q316" s="115" t="str">
        <f t="shared" si="41"/>
        <v/>
      </c>
      <c r="R316" s="115" t="str">
        <f t="shared" si="36"/>
        <v/>
      </c>
      <c r="S316" s="69"/>
    </row>
    <row r="317" spans="1:19" s="352" customFormat="1" ht="16.5" customHeight="1">
      <c r="A317" s="73">
        <v>310</v>
      </c>
      <c r="B317" s="25"/>
      <c r="C317" s="73"/>
      <c r="D317" s="73"/>
      <c r="E317" s="150" t="str">
        <f t="shared" si="54"/>
        <v/>
      </c>
      <c r="F317" s="74" t="str">
        <f t="shared" si="37"/>
        <v/>
      </c>
      <c r="G317" s="73"/>
      <c r="H317" s="73"/>
      <c r="I317" s="150" t="str">
        <f t="shared" si="56"/>
        <v/>
      </c>
      <c r="J317" s="74" t="str">
        <f t="shared" si="38"/>
        <v/>
      </c>
      <c r="K317" s="74" t="str">
        <f t="shared" si="34"/>
        <v/>
      </c>
      <c r="L317" s="74" t="str">
        <f t="shared" si="35"/>
        <v/>
      </c>
      <c r="M317" s="228"/>
      <c r="N317" s="116" t="str">
        <f t="shared" si="39"/>
        <v/>
      </c>
      <c r="O317" s="234"/>
      <c r="P317" s="116" t="str">
        <f t="shared" si="40"/>
        <v/>
      </c>
      <c r="Q317" s="74" t="str">
        <f t="shared" si="41"/>
        <v/>
      </c>
      <c r="R317" s="74" t="str">
        <f t="shared" si="36"/>
        <v/>
      </c>
      <c r="S317" s="25"/>
    </row>
    <row r="318" spans="1:19" s="352" customFormat="1" ht="16.5" customHeight="1">
      <c r="A318" s="65">
        <v>311</v>
      </c>
      <c r="B318" s="24"/>
      <c r="C318" s="66"/>
      <c r="D318" s="66"/>
      <c r="E318" s="147" t="str">
        <f t="shared" si="54"/>
        <v/>
      </c>
      <c r="F318" s="67" t="str">
        <f t="shared" si="37"/>
        <v/>
      </c>
      <c r="G318" s="66"/>
      <c r="H318" s="66"/>
      <c r="I318" s="152" t="str">
        <f t="shared" si="56"/>
        <v/>
      </c>
      <c r="J318" s="85" t="str">
        <f t="shared" si="38"/>
        <v/>
      </c>
      <c r="K318" s="85" t="str">
        <f t="shared" si="34"/>
        <v/>
      </c>
      <c r="L318" s="85" t="str">
        <f t="shared" si="35"/>
        <v/>
      </c>
      <c r="M318" s="225"/>
      <c r="N318" s="85" t="str">
        <f t="shared" si="39"/>
        <v/>
      </c>
      <c r="O318" s="229"/>
      <c r="P318" s="85" t="str">
        <f t="shared" si="40"/>
        <v/>
      </c>
      <c r="Q318" s="85" t="str">
        <f t="shared" si="41"/>
        <v/>
      </c>
      <c r="R318" s="115" t="str">
        <f t="shared" si="36"/>
        <v/>
      </c>
      <c r="S318" s="24"/>
    </row>
    <row r="319" spans="1:19" s="352" customFormat="1" ht="16.5" customHeight="1">
      <c r="A319" s="68">
        <v>312</v>
      </c>
      <c r="B319" s="69"/>
      <c r="C319" s="70"/>
      <c r="D319" s="70"/>
      <c r="E319" s="148" t="str">
        <f t="shared" si="54"/>
        <v/>
      </c>
      <c r="F319" s="71" t="str">
        <f t="shared" si="37"/>
        <v/>
      </c>
      <c r="G319" s="70"/>
      <c r="H319" s="70"/>
      <c r="I319" s="149" t="str">
        <f t="shared" si="56"/>
        <v/>
      </c>
      <c r="J319" s="115" t="str">
        <f t="shared" si="38"/>
        <v/>
      </c>
      <c r="K319" s="115" t="str">
        <f t="shared" si="34"/>
        <v/>
      </c>
      <c r="L319" s="115" t="str">
        <f t="shared" si="35"/>
        <v/>
      </c>
      <c r="M319" s="226"/>
      <c r="N319" s="115" t="str">
        <f t="shared" si="39"/>
        <v/>
      </c>
      <c r="O319" s="232"/>
      <c r="P319" s="115" t="str">
        <f t="shared" si="40"/>
        <v/>
      </c>
      <c r="Q319" s="115" t="str">
        <f t="shared" si="41"/>
        <v/>
      </c>
      <c r="R319" s="115" t="str">
        <f t="shared" si="36"/>
        <v/>
      </c>
      <c r="S319" s="69"/>
    </row>
    <row r="320" spans="1:19" s="352" customFormat="1" ht="16.5" customHeight="1">
      <c r="A320" s="68">
        <v>313</v>
      </c>
      <c r="B320" s="69"/>
      <c r="C320" s="68"/>
      <c r="D320" s="68"/>
      <c r="E320" s="149" t="str">
        <f t="shared" si="54"/>
        <v/>
      </c>
      <c r="F320" s="115" t="str">
        <f t="shared" si="37"/>
        <v/>
      </c>
      <c r="G320" s="68"/>
      <c r="H320" s="68"/>
      <c r="I320" s="149" t="str">
        <f t="shared" si="56"/>
        <v/>
      </c>
      <c r="J320" s="115" t="str">
        <f t="shared" si="38"/>
        <v/>
      </c>
      <c r="K320" s="115" t="str">
        <f t="shared" si="34"/>
        <v/>
      </c>
      <c r="L320" s="115" t="str">
        <f t="shared" si="35"/>
        <v/>
      </c>
      <c r="M320" s="227"/>
      <c r="N320" s="115" t="str">
        <f t="shared" si="39"/>
        <v/>
      </c>
      <c r="O320" s="233"/>
      <c r="P320" s="115" t="str">
        <f t="shared" si="40"/>
        <v/>
      </c>
      <c r="Q320" s="115" t="str">
        <f t="shared" si="41"/>
        <v/>
      </c>
      <c r="R320" s="115" t="str">
        <f t="shared" si="36"/>
        <v/>
      </c>
      <c r="S320" s="69"/>
    </row>
    <row r="321" spans="1:19" s="352" customFormat="1" ht="16.5" customHeight="1">
      <c r="A321" s="68">
        <v>314</v>
      </c>
      <c r="B321" s="69"/>
      <c r="C321" s="72"/>
      <c r="D321" s="72"/>
      <c r="E321" s="147" t="str">
        <f t="shared" si="54"/>
        <v/>
      </c>
      <c r="F321" s="118" t="str">
        <f t="shared" si="37"/>
        <v/>
      </c>
      <c r="G321" s="72"/>
      <c r="H321" s="72"/>
      <c r="I321" s="149" t="str">
        <f t="shared" si="56"/>
        <v/>
      </c>
      <c r="J321" s="115" t="str">
        <f t="shared" si="38"/>
        <v/>
      </c>
      <c r="K321" s="115" t="str">
        <f t="shared" si="34"/>
        <v/>
      </c>
      <c r="L321" s="115" t="str">
        <f t="shared" si="35"/>
        <v/>
      </c>
      <c r="M321" s="227"/>
      <c r="N321" s="115" t="str">
        <f t="shared" si="39"/>
        <v/>
      </c>
      <c r="O321" s="233"/>
      <c r="P321" s="115" t="str">
        <f t="shared" si="40"/>
        <v/>
      </c>
      <c r="Q321" s="115" t="str">
        <f t="shared" si="41"/>
        <v/>
      </c>
      <c r="R321" s="115" t="str">
        <f t="shared" si="36"/>
        <v/>
      </c>
      <c r="S321" s="69"/>
    </row>
    <row r="322" spans="1:19" s="352" customFormat="1" ht="16.5" customHeight="1">
      <c r="A322" s="73">
        <v>315</v>
      </c>
      <c r="B322" s="25"/>
      <c r="C322" s="73"/>
      <c r="D322" s="73"/>
      <c r="E322" s="150" t="str">
        <f t="shared" si="54"/>
        <v/>
      </c>
      <c r="F322" s="74" t="str">
        <f t="shared" si="37"/>
        <v/>
      </c>
      <c r="G322" s="73"/>
      <c r="H322" s="73"/>
      <c r="I322" s="150" t="str">
        <f t="shared" si="56"/>
        <v/>
      </c>
      <c r="J322" s="74" t="str">
        <f t="shared" si="38"/>
        <v/>
      </c>
      <c r="K322" s="74" t="str">
        <f t="shared" si="34"/>
        <v/>
      </c>
      <c r="L322" s="74" t="str">
        <f t="shared" si="35"/>
        <v/>
      </c>
      <c r="M322" s="228"/>
      <c r="N322" s="116" t="str">
        <f t="shared" si="39"/>
        <v/>
      </c>
      <c r="O322" s="234"/>
      <c r="P322" s="116" t="str">
        <f t="shared" si="40"/>
        <v/>
      </c>
      <c r="Q322" s="74" t="str">
        <f t="shared" si="41"/>
        <v/>
      </c>
      <c r="R322" s="74" t="str">
        <f t="shared" si="36"/>
        <v/>
      </c>
      <c r="S322" s="25"/>
    </row>
    <row r="323" spans="1:19" s="352" customFormat="1" ht="16.5" customHeight="1">
      <c r="A323" s="65">
        <v>316</v>
      </c>
      <c r="B323" s="75"/>
      <c r="C323" s="72"/>
      <c r="D323" s="72"/>
      <c r="E323" s="147" t="str">
        <f t="shared" si="54"/>
        <v/>
      </c>
      <c r="F323" s="67" t="str">
        <f t="shared" si="37"/>
        <v/>
      </c>
      <c r="G323" s="72"/>
      <c r="H323" s="66"/>
      <c r="I323" s="152" t="str">
        <f t="shared" si="56"/>
        <v/>
      </c>
      <c r="J323" s="85" t="str">
        <f t="shared" si="38"/>
        <v/>
      </c>
      <c r="K323" s="85" t="str">
        <f t="shared" si="34"/>
        <v/>
      </c>
      <c r="L323" s="85" t="str">
        <f t="shared" si="35"/>
        <v/>
      </c>
      <c r="M323" s="225"/>
      <c r="N323" s="85" t="str">
        <f t="shared" si="39"/>
        <v/>
      </c>
      <c r="O323" s="229"/>
      <c r="P323" s="85" t="str">
        <f t="shared" si="40"/>
        <v/>
      </c>
      <c r="Q323" s="85" t="str">
        <f t="shared" si="41"/>
        <v/>
      </c>
      <c r="R323" s="115" t="str">
        <f t="shared" si="36"/>
        <v/>
      </c>
      <c r="S323" s="75"/>
    </row>
    <row r="324" spans="1:19" s="352" customFormat="1" ht="16.5" customHeight="1">
      <c r="A324" s="68">
        <v>317</v>
      </c>
      <c r="B324" s="69"/>
      <c r="C324" s="70"/>
      <c r="D324" s="70"/>
      <c r="E324" s="148" t="str">
        <f t="shared" si="54"/>
        <v/>
      </c>
      <c r="F324" s="71" t="str">
        <f t="shared" si="37"/>
        <v/>
      </c>
      <c r="G324" s="70"/>
      <c r="H324" s="70"/>
      <c r="I324" s="149" t="str">
        <f t="shared" si="56"/>
        <v/>
      </c>
      <c r="J324" s="115" t="str">
        <f t="shared" si="38"/>
        <v/>
      </c>
      <c r="K324" s="115" t="str">
        <f t="shared" si="34"/>
        <v/>
      </c>
      <c r="L324" s="115" t="str">
        <f t="shared" si="35"/>
        <v/>
      </c>
      <c r="M324" s="226"/>
      <c r="N324" s="115" t="str">
        <f t="shared" si="39"/>
        <v/>
      </c>
      <c r="O324" s="232"/>
      <c r="P324" s="115" t="str">
        <f t="shared" si="40"/>
        <v/>
      </c>
      <c r="Q324" s="115" t="str">
        <f t="shared" si="41"/>
        <v/>
      </c>
      <c r="R324" s="115" t="str">
        <f t="shared" si="36"/>
        <v/>
      </c>
      <c r="S324" s="69"/>
    </row>
    <row r="325" spans="1:19" s="352" customFormat="1" ht="16.5" customHeight="1">
      <c r="A325" s="68">
        <v>318</v>
      </c>
      <c r="B325" s="69"/>
      <c r="C325" s="68"/>
      <c r="D325" s="68"/>
      <c r="E325" s="149" t="str">
        <f t="shared" si="54"/>
        <v/>
      </c>
      <c r="F325" s="115" t="str">
        <f t="shared" si="37"/>
        <v/>
      </c>
      <c r="G325" s="68"/>
      <c r="H325" s="68"/>
      <c r="I325" s="149" t="str">
        <f t="shared" si="56"/>
        <v/>
      </c>
      <c r="J325" s="115" t="str">
        <f t="shared" si="38"/>
        <v/>
      </c>
      <c r="K325" s="115" t="str">
        <f t="shared" si="34"/>
        <v/>
      </c>
      <c r="L325" s="115" t="str">
        <f t="shared" si="35"/>
        <v/>
      </c>
      <c r="M325" s="227"/>
      <c r="N325" s="115" t="str">
        <f t="shared" si="39"/>
        <v/>
      </c>
      <c r="O325" s="233"/>
      <c r="P325" s="115" t="str">
        <f t="shared" si="40"/>
        <v/>
      </c>
      <c r="Q325" s="115" t="str">
        <f t="shared" si="41"/>
        <v/>
      </c>
      <c r="R325" s="115" t="str">
        <f t="shared" si="36"/>
        <v/>
      </c>
      <c r="S325" s="69"/>
    </row>
    <row r="326" spans="1:19" s="352" customFormat="1" ht="16.5" customHeight="1">
      <c r="A326" s="68">
        <v>319</v>
      </c>
      <c r="B326" s="69"/>
      <c r="C326" s="72"/>
      <c r="D326" s="72"/>
      <c r="E326" s="147" t="str">
        <f t="shared" si="54"/>
        <v/>
      </c>
      <c r="F326" s="118" t="str">
        <f t="shared" si="37"/>
        <v/>
      </c>
      <c r="G326" s="72"/>
      <c r="H326" s="72"/>
      <c r="I326" s="149" t="str">
        <f t="shared" si="56"/>
        <v/>
      </c>
      <c r="J326" s="115" t="str">
        <f t="shared" si="38"/>
        <v/>
      </c>
      <c r="K326" s="115" t="str">
        <f t="shared" si="34"/>
        <v/>
      </c>
      <c r="L326" s="115" t="str">
        <f t="shared" si="35"/>
        <v/>
      </c>
      <c r="M326" s="227"/>
      <c r="N326" s="115" t="str">
        <f t="shared" si="39"/>
        <v/>
      </c>
      <c r="O326" s="233"/>
      <c r="P326" s="115" t="str">
        <f t="shared" si="40"/>
        <v/>
      </c>
      <c r="Q326" s="115" t="str">
        <f t="shared" si="41"/>
        <v/>
      </c>
      <c r="R326" s="115" t="str">
        <f t="shared" si="36"/>
        <v/>
      </c>
      <c r="S326" s="69"/>
    </row>
    <row r="327" spans="1:19" s="352" customFormat="1" ht="16.5" customHeight="1">
      <c r="A327" s="73">
        <v>320</v>
      </c>
      <c r="B327" s="25"/>
      <c r="C327" s="73"/>
      <c r="D327" s="73"/>
      <c r="E327" s="150" t="str">
        <f t="shared" si="54"/>
        <v/>
      </c>
      <c r="F327" s="74" t="str">
        <f t="shared" si="37"/>
        <v/>
      </c>
      <c r="G327" s="73"/>
      <c r="H327" s="73"/>
      <c r="I327" s="150" t="str">
        <f t="shared" si="56"/>
        <v/>
      </c>
      <c r="J327" s="74" t="str">
        <f t="shared" si="38"/>
        <v/>
      </c>
      <c r="K327" s="74" t="str">
        <f t="shared" si="34"/>
        <v/>
      </c>
      <c r="L327" s="74" t="str">
        <f t="shared" si="35"/>
        <v/>
      </c>
      <c r="M327" s="228"/>
      <c r="N327" s="124" t="str">
        <f t="shared" si="39"/>
        <v/>
      </c>
      <c r="O327" s="234"/>
      <c r="P327" s="124" t="str">
        <f t="shared" si="40"/>
        <v/>
      </c>
      <c r="Q327" s="74" t="str">
        <f t="shared" si="41"/>
        <v/>
      </c>
      <c r="R327" s="74" t="str">
        <f t="shared" si="36"/>
        <v/>
      </c>
      <c r="S327" s="25"/>
    </row>
    <row r="328" spans="1:19" s="352" customFormat="1" ht="16.5" customHeight="1">
      <c r="A328" s="65">
        <v>321</v>
      </c>
      <c r="B328" s="24"/>
      <c r="C328" s="66"/>
      <c r="D328" s="66"/>
      <c r="E328" s="151" t="str">
        <f t="shared" si="54"/>
        <v/>
      </c>
      <c r="F328" s="67" t="str">
        <f t="shared" si="37"/>
        <v/>
      </c>
      <c r="G328" s="66"/>
      <c r="H328" s="66"/>
      <c r="I328" s="152" t="str">
        <f t="shared" si="56"/>
        <v/>
      </c>
      <c r="J328" s="85" t="str">
        <f t="shared" si="38"/>
        <v/>
      </c>
      <c r="K328" s="85" t="str">
        <f t="shared" si="34"/>
        <v/>
      </c>
      <c r="L328" s="85" t="str">
        <f t="shared" si="35"/>
        <v/>
      </c>
      <c r="M328" s="225"/>
      <c r="N328" s="85" t="str">
        <f t="shared" si="39"/>
        <v/>
      </c>
      <c r="O328" s="229"/>
      <c r="P328" s="85" t="str">
        <f t="shared" si="40"/>
        <v/>
      </c>
      <c r="Q328" s="85" t="str">
        <f t="shared" si="41"/>
        <v/>
      </c>
      <c r="R328" s="85" t="str">
        <f t="shared" si="36"/>
        <v/>
      </c>
      <c r="S328" s="24"/>
    </row>
    <row r="329" spans="1:19" s="352" customFormat="1" ht="16.5" customHeight="1">
      <c r="A329" s="68">
        <v>322</v>
      </c>
      <c r="B329" s="69"/>
      <c r="C329" s="70"/>
      <c r="D329" s="70"/>
      <c r="E329" s="148" t="str">
        <f t="shared" si="54"/>
        <v/>
      </c>
      <c r="F329" s="71" t="str">
        <f t="shared" si="37"/>
        <v/>
      </c>
      <c r="G329" s="70"/>
      <c r="H329" s="70"/>
      <c r="I329" s="149" t="str">
        <f t="shared" si="56"/>
        <v/>
      </c>
      <c r="J329" s="115" t="str">
        <f t="shared" si="38"/>
        <v/>
      </c>
      <c r="K329" s="115" t="str">
        <f t="shared" si="34"/>
        <v/>
      </c>
      <c r="L329" s="115" t="str">
        <f t="shared" si="35"/>
        <v/>
      </c>
      <c r="M329" s="226"/>
      <c r="N329" s="115" t="str">
        <f t="shared" si="39"/>
        <v/>
      </c>
      <c r="O329" s="232"/>
      <c r="P329" s="115" t="str">
        <f t="shared" si="40"/>
        <v/>
      </c>
      <c r="Q329" s="115" t="str">
        <f t="shared" si="41"/>
        <v/>
      </c>
      <c r="R329" s="115" t="str">
        <f t="shared" si="36"/>
        <v/>
      </c>
      <c r="S329" s="69"/>
    </row>
    <row r="330" spans="1:19" s="352" customFormat="1" ht="16.5" customHeight="1">
      <c r="A330" s="68">
        <v>323</v>
      </c>
      <c r="B330" s="69"/>
      <c r="C330" s="68"/>
      <c r="D330" s="68"/>
      <c r="E330" s="149" t="str">
        <f t="shared" si="54"/>
        <v/>
      </c>
      <c r="F330" s="115" t="str">
        <f t="shared" si="37"/>
        <v/>
      </c>
      <c r="G330" s="68"/>
      <c r="H330" s="68"/>
      <c r="I330" s="149" t="str">
        <f t="shared" si="56"/>
        <v/>
      </c>
      <c r="J330" s="115" t="str">
        <f t="shared" si="38"/>
        <v/>
      </c>
      <c r="K330" s="115" t="str">
        <f t="shared" si="34"/>
        <v/>
      </c>
      <c r="L330" s="115" t="str">
        <f t="shared" si="35"/>
        <v/>
      </c>
      <c r="M330" s="227"/>
      <c r="N330" s="115" t="str">
        <f t="shared" si="39"/>
        <v/>
      </c>
      <c r="O330" s="233"/>
      <c r="P330" s="115" t="str">
        <f t="shared" si="40"/>
        <v/>
      </c>
      <c r="Q330" s="115" t="str">
        <f t="shared" si="41"/>
        <v/>
      </c>
      <c r="R330" s="115" t="str">
        <f t="shared" si="36"/>
        <v/>
      </c>
      <c r="S330" s="69"/>
    </row>
    <row r="331" spans="1:19" s="352" customFormat="1" ht="16.5" customHeight="1">
      <c r="A331" s="68">
        <v>324</v>
      </c>
      <c r="B331" s="69"/>
      <c r="C331" s="72"/>
      <c r="D331" s="72"/>
      <c r="E331" s="147" t="str">
        <f t="shared" si="54"/>
        <v/>
      </c>
      <c r="F331" s="118" t="str">
        <f t="shared" si="37"/>
        <v/>
      </c>
      <c r="G331" s="72"/>
      <c r="H331" s="72"/>
      <c r="I331" s="149" t="str">
        <f t="shared" si="56"/>
        <v/>
      </c>
      <c r="J331" s="115" t="str">
        <f t="shared" si="38"/>
        <v/>
      </c>
      <c r="K331" s="115" t="str">
        <f t="shared" si="34"/>
        <v/>
      </c>
      <c r="L331" s="115" t="str">
        <f t="shared" si="35"/>
        <v/>
      </c>
      <c r="M331" s="227"/>
      <c r="N331" s="115" t="str">
        <f t="shared" si="39"/>
        <v/>
      </c>
      <c r="O331" s="233"/>
      <c r="P331" s="115" t="str">
        <f t="shared" si="40"/>
        <v/>
      </c>
      <c r="Q331" s="115" t="str">
        <f t="shared" si="41"/>
        <v/>
      </c>
      <c r="R331" s="115" t="str">
        <f t="shared" si="36"/>
        <v/>
      </c>
      <c r="S331" s="69"/>
    </row>
    <row r="332" spans="1:19" s="352" customFormat="1" ht="16.5" customHeight="1">
      <c r="A332" s="73">
        <v>325</v>
      </c>
      <c r="B332" s="25"/>
      <c r="C332" s="73"/>
      <c r="D332" s="73"/>
      <c r="E332" s="150" t="str">
        <f t="shared" si="54"/>
        <v/>
      </c>
      <c r="F332" s="74" t="str">
        <f t="shared" si="37"/>
        <v/>
      </c>
      <c r="G332" s="73"/>
      <c r="H332" s="73"/>
      <c r="I332" s="150" t="str">
        <f t="shared" si="56"/>
        <v/>
      </c>
      <c r="J332" s="74" t="str">
        <f t="shared" si="38"/>
        <v/>
      </c>
      <c r="K332" s="74" t="str">
        <f t="shared" si="34"/>
        <v/>
      </c>
      <c r="L332" s="74" t="str">
        <f t="shared" si="35"/>
        <v/>
      </c>
      <c r="M332" s="228"/>
      <c r="N332" s="116" t="str">
        <f t="shared" si="39"/>
        <v/>
      </c>
      <c r="O332" s="234"/>
      <c r="P332" s="116" t="str">
        <f t="shared" si="40"/>
        <v/>
      </c>
      <c r="Q332" s="74" t="str">
        <f t="shared" si="41"/>
        <v/>
      </c>
      <c r="R332" s="74" t="str">
        <f t="shared" si="36"/>
        <v/>
      </c>
      <c r="S332" s="25"/>
    </row>
    <row r="333" spans="1:19" s="352" customFormat="1" ht="16.5" customHeight="1">
      <c r="A333" s="65">
        <v>326</v>
      </c>
      <c r="B333" s="75"/>
      <c r="C333" s="72"/>
      <c r="D333" s="72"/>
      <c r="E333" s="147" t="str">
        <f t="shared" si="54"/>
        <v/>
      </c>
      <c r="F333" s="67" t="str">
        <f t="shared" si="37"/>
        <v/>
      </c>
      <c r="G333" s="72"/>
      <c r="H333" s="66"/>
      <c r="I333" s="152" t="str">
        <f t="shared" si="56"/>
        <v/>
      </c>
      <c r="J333" s="85" t="str">
        <f t="shared" si="38"/>
        <v/>
      </c>
      <c r="K333" s="85" t="str">
        <f t="shared" si="34"/>
        <v/>
      </c>
      <c r="L333" s="85" t="str">
        <f t="shared" si="35"/>
        <v/>
      </c>
      <c r="M333" s="225"/>
      <c r="N333" s="85" t="str">
        <f t="shared" si="39"/>
        <v/>
      </c>
      <c r="O333" s="229"/>
      <c r="P333" s="85" t="str">
        <f t="shared" si="40"/>
        <v/>
      </c>
      <c r="Q333" s="85" t="str">
        <f t="shared" si="41"/>
        <v/>
      </c>
      <c r="R333" s="115" t="str">
        <f t="shared" si="36"/>
        <v/>
      </c>
      <c r="S333" s="75"/>
    </row>
    <row r="334" spans="1:19" s="352" customFormat="1" ht="16.5" customHeight="1">
      <c r="A334" s="68">
        <v>327</v>
      </c>
      <c r="B334" s="69"/>
      <c r="C334" s="70"/>
      <c r="D334" s="70"/>
      <c r="E334" s="148" t="str">
        <f t="shared" si="54"/>
        <v/>
      </c>
      <c r="F334" s="71" t="str">
        <f t="shared" si="37"/>
        <v/>
      </c>
      <c r="G334" s="70"/>
      <c r="H334" s="70"/>
      <c r="I334" s="149" t="str">
        <f t="shared" si="56"/>
        <v/>
      </c>
      <c r="J334" s="115" t="str">
        <f t="shared" si="38"/>
        <v/>
      </c>
      <c r="K334" s="115" t="str">
        <f t="shared" si="34"/>
        <v/>
      </c>
      <c r="L334" s="115" t="str">
        <f t="shared" si="35"/>
        <v/>
      </c>
      <c r="M334" s="226"/>
      <c r="N334" s="115" t="str">
        <f t="shared" si="39"/>
        <v/>
      </c>
      <c r="O334" s="232"/>
      <c r="P334" s="115" t="str">
        <f t="shared" si="40"/>
        <v/>
      </c>
      <c r="Q334" s="115" t="str">
        <f t="shared" si="41"/>
        <v/>
      </c>
      <c r="R334" s="115" t="str">
        <f t="shared" si="36"/>
        <v/>
      </c>
      <c r="S334" s="69"/>
    </row>
    <row r="335" spans="1:19" s="352" customFormat="1" ht="16.5" customHeight="1">
      <c r="A335" s="68">
        <v>328</v>
      </c>
      <c r="B335" s="69"/>
      <c r="C335" s="68"/>
      <c r="D335" s="68"/>
      <c r="E335" s="149" t="str">
        <f t="shared" si="54"/>
        <v/>
      </c>
      <c r="F335" s="115" t="str">
        <f t="shared" si="37"/>
        <v/>
      </c>
      <c r="G335" s="68"/>
      <c r="H335" s="68"/>
      <c r="I335" s="149" t="str">
        <f t="shared" si="56"/>
        <v/>
      </c>
      <c r="J335" s="115" t="str">
        <f t="shared" si="38"/>
        <v/>
      </c>
      <c r="K335" s="115" t="str">
        <f t="shared" si="34"/>
        <v/>
      </c>
      <c r="L335" s="115" t="str">
        <f t="shared" si="35"/>
        <v/>
      </c>
      <c r="M335" s="227"/>
      <c r="N335" s="115" t="str">
        <f t="shared" si="39"/>
        <v/>
      </c>
      <c r="O335" s="233"/>
      <c r="P335" s="115" t="str">
        <f t="shared" si="40"/>
        <v/>
      </c>
      <c r="Q335" s="115" t="str">
        <f t="shared" si="41"/>
        <v/>
      </c>
      <c r="R335" s="115" t="str">
        <f t="shared" si="36"/>
        <v/>
      </c>
      <c r="S335" s="69"/>
    </row>
    <row r="336" spans="1:19" s="352" customFormat="1" ht="16.5" customHeight="1">
      <c r="A336" s="68">
        <v>329</v>
      </c>
      <c r="B336" s="69"/>
      <c r="C336" s="72"/>
      <c r="D336" s="72"/>
      <c r="E336" s="147" t="str">
        <f t="shared" si="54"/>
        <v/>
      </c>
      <c r="F336" s="118" t="str">
        <f t="shared" si="37"/>
        <v/>
      </c>
      <c r="G336" s="72"/>
      <c r="H336" s="72"/>
      <c r="I336" s="149" t="str">
        <f t="shared" si="56"/>
        <v/>
      </c>
      <c r="J336" s="115" t="str">
        <f t="shared" si="38"/>
        <v/>
      </c>
      <c r="K336" s="115" t="str">
        <f t="shared" si="34"/>
        <v/>
      </c>
      <c r="L336" s="115" t="str">
        <f t="shared" si="35"/>
        <v/>
      </c>
      <c r="M336" s="227"/>
      <c r="N336" s="115" t="str">
        <f t="shared" si="39"/>
        <v/>
      </c>
      <c r="O336" s="233"/>
      <c r="P336" s="115" t="str">
        <f t="shared" si="40"/>
        <v/>
      </c>
      <c r="Q336" s="115" t="str">
        <f t="shared" si="41"/>
        <v/>
      </c>
      <c r="R336" s="115" t="str">
        <f t="shared" si="36"/>
        <v/>
      </c>
      <c r="S336" s="69"/>
    </row>
    <row r="337" spans="1:19" s="352" customFormat="1" ht="16.5" customHeight="1">
      <c r="A337" s="73">
        <v>330</v>
      </c>
      <c r="B337" s="25"/>
      <c r="C337" s="73"/>
      <c r="D337" s="73"/>
      <c r="E337" s="150" t="str">
        <f t="shared" si="54"/>
        <v/>
      </c>
      <c r="F337" s="74" t="str">
        <f t="shared" si="37"/>
        <v/>
      </c>
      <c r="G337" s="73"/>
      <c r="H337" s="73"/>
      <c r="I337" s="150" t="str">
        <f t="shared" si="56"/>
        <v/>
      </c>
      <c r="J337" s="74" t="str">
        <f t="shared" si="38"/>
        <v/>
      </c>
      <c r="K337" s="74" t="str">
        <f t="shared" si="34"/>
        <v/>
      </c>
      <c r="L337" s="74" t="str">
        <f t="shared" si="35"/>
        <v/>
      </c>
      <c r="M337" s="228"/>
      <c r="N337" s="116" t="str">
        <f t="shared" si="39"/>
        <v/>
      </c>
      <c r="O337" s="234"/>
      <c r="P337" s="116" t="str">
        <f t="shared" si="40"/>
        <v/>
      </c>
      <c r="Q337" s="74" t="str">
        <f t="shared" si="41"/>
        <v/>
      </c>
      <c r="R337" s="74" t="str">
        <f t="shared" si="36"/>
        <v/>
      </c>
      <c r="S337" s="25"/>
    </row>
    <row r="338" spans="1:19" s="352" customFormat="1" ht="16.5" customHeight="1">
      <c r="A338" s="65">
        <v>331</v>
      </c>
      <c r="B338" s="75"/>
      <c r="C338" s="72"/>
      <c r="D338" s="72"/>
      <c r="E338" s="147" t="str">
        <f t="shared" ref="E338" si="57">IF(AND(ISBLANK(C338),ISBLANK(D338)),"",SUM(C338:D338))</f>
        <v/>
      </c>
      <c r="F338" s="67" t="str">
        <f t="shared" si="37"/>
        <v/>
      </c>
      <c r="G338" s="72"/>
      <c r="H338" s="66"/>
      <c r="I338" s="152" t="str">
        <f t="shared" si="56"/>
        <v/>
      </c>
      <c r="J338" s="85" t="str">
        <f t="shared" si="38"/>
        <v/>
      </c>
      <c r="K338" s="85" t="str">
        <f t="shared" si="34"/>
        <v/>
      </c>
      <c r="L338" s="85" t="str">
        <f t="shared" si="35"/>
        <v/>
      </c>
      <c r="M338" s="225"/>
      <c r="N338" s="85" t="str">
        <f t="shared" si="39"/>
        <v/>
      </c>
      <c r="O338" s="229"/>
      <c r="P338" s="85" t="str">
        <f t="shared" si="40"/>
        <v/>
      </c>
      <c r="Q338" s="85" t="str">
        <f t="shared" si="41"/>
        <v/>
      </c>
      <c r="R338" s="115" t="str">
        <f t="shared" si="36"/>
        <v/>
      </c>
      <c r="S338" s="75"/>
    </row>
    <row r="339" spans="1:19" s="352" customFormat="1" ht="16.5" customHeight="1">
      <c r="A339" s="68">
        <v>332</v>
      </c>
      <c r="B339" s="69"/>
      <c r="C339" s="70"/>
      <c r="D339" s="70"/>
      <c r="E339" s="148" t="str">
        <f t="shared" ref="E339:E402" si="58">IF(AND(ISBLANK(C339),ISBLANK(D339)),"",SUM(C339:D339))</f>
        <v/>
      </c>
      <c r="F339" s="71" t="str">
        <f t="shared" si="37"/>
        <v/>
      </c>
      <c r="G339" s="70"/>
      <c r="H339" s="70"/>
      <c r="I339" s="149" t="str">
        <f t="shared" si="56"/>
        <v/>
      </c>
      <c r="J339" s="115" t="str">
        <f t="shared" si="38"/>
        <v/>
      </c>
      <c r="K339" s="115" t="str">
        <f t="shared" si="34"/>
        <v/>
      </c>
      <c r="L339" s="115" t="str">
        <f t="shared" si="35"/>
        <v/>
      </c>
      <c r="M339" s="226"/>
      <c r="N339" s="115" t="str">
        <f t="shared" si="39"/>
        <v/>
      </c>
      <c r="O339" s="232"/>
      <c r="P339" s="115" t="str">
        <f t="shared" si="40"/>
        <v/>
      </c>
      <c r="Q339" s="115" t="str">
        <f t="shared" si="41"/>
        <v/>
      </c>
      <c r="R339" s="115" t="str">
        <f t="shared" si="36"/>
        <v/>
      </c>
      <c r="S339" s="69"/>
    </row>
    <row r="340" spans="1:19" s="352" customFormat="1" ht="16.5" customHeight="1">
      <c r="A340" s="68">
        <v>333</v>
      </c>
      <c r="B340" s="69"/>
      <c r="C340" s="68"/>
      <c r="D340" s="68"/>
      <c r="E340" s="149" t="str">
        <f t="shared" si="58"/>
        <v/>
      </c>
      <c r="F340" s="115" t="str">
        <f t="shared" si="37"/>
        <v/>
      </c>
      <c r="G340" s="68"/>
      <c r="H340" s="68"/>
      <c r="I340" s="149" t="str">
        <f t="shared" si="56"/>
        <v/>
      </c>
      <c r="J340" s="115" t="str">
        <f t="shared" si="38"/>
        <v/>
      </c>
      <c r="K340" s="115" t="str">
        <f t="shared" si="34"/>
        <v/>
      </c>
      <c r="L340" s="115" t="str">
        <f t="shared" si="35"/>
        <v/>
      </c>
      <c r="M340" s="227"/>
      <c r="N340" s="115" t="str">
        <f t="shared" si="39"/>
        <v/>
      </c>
      <c r="O340" s="233"/>
      <c r="P340" s="115" t="str">
        <f t="shared" si="40"/>
        <v/>
      </c>
      <c r="Q340" s="115" t="str">
        <f t="shared" si="41"/>
        <v/>
      </c>
      <c r="R340" s="115" t="str">
        <f t="shared" si="36"/>
        <v/>
      </c>
      <c r="S340" s="69"/>
    </row>
    <row r="341" spans="1:19" s="352" customFormat="1" ht="16.5" customHeight="1">
      <c r="A341" s="68">
        <v>334</v>
      </c>
      <c r="B341" s="69"/>
      <c r="C341" s="72"/>
      <c r="D341" s="72"/>
      <c r="E341" s="147" t="str">
        <f t="shared" si="58"/>
        <v/>
      </c>
      <c r="F341" s="118" t="str">
        <f t="shared" si="37"/>
        <v/>
      </c>
      <c r="G341" s="72"/>
      <c r="H341" s="72"/>
      <c r="I341" s="149" t="str">
        <f t="shared" si="56"/>
        <v/>
      </c>
      <c r="J341" s="115" t="str">
        <f t="shared" si="38"/>
        <v/>
      </c>
      <c r="K341" s="115" t="str">
        <f t="shared" si="34"/>
        <v/>
      </c>
      <c r="L341" s="115" t="str">
        <f t="shared" si="35"/>
        <v/>
      </c>
      <c r="M341" s="227"/>
      <c r="N341" s="115" t="str">
        <f t="shared" si="39"/>
        <v/>
      </c>
      <c r="O341" s="233"/>
      <c r="P341" s="115" t="str">
        <f t="shared" si="40"/>
        <v/>
      </c>
      <c r="Q341" s="115" t="str">
        <f t="shared" si="41"/>
        <v/>
      </c>
      <c r="R341" s="115" t="str">
        <f t="shared" si="36"/>
        <v/>
      </c>
      <c r="S341" s="69"/>
    </row>
    <row r="342" spans="1:19" s="352" customFormat="1" ht="16.5" customHeight="1">
      <c r="A342" s="73">
        <v>335</v>
      </c>
      <c r="B342" s="25"/>
      <c r="C342" s="73"/>
      <c r="D342" s="73"/>
      <c r="E342" s="150" t="str">
        <f t="shared" si="58"/>
        <v/>
      </c>
      <c r="F342" s="74" t="str">
        <f t="shared" si="37"/>
        <v/>
      </c>
      <c r="G342" s="73"/>
      <c r="H342" s="73"/>
      <c r="I342" s="150" t="str">
        <f t="shared" ref="I342:I402" si="59">IF(AND(ISBLANK(G342),ISBLANK(H342)),"",SUM(G342:H342))</f>
        <v/>
      </c>
      <c r="J342" s="74" t="str">
        <f t="shared" si="38"/>
        <v/>
      </c>
      <c r="K342" s="74" t="str">
        <f t="shared" ref="K342:K402" si="60">IF(AND(ISBLANK(C342),ISBLANK(D342),ISBLANK(G342),ISBLANK(H342)),"",(C342+D342+G342+H342)*100/55)</f>
        <v/>
      </c>
      <c r="L342" s="74" t="str">
        <f t="shared" ref="L342:L402" si="61">IF(K342&lt;&gt;"",IF(K342&lt;25,"ปรับปรุง",IF(K342&lt;50,"พอใช้",IF(K342&lt;75,"ดี",IF(K342&lt;101,"ดีมาก")))),"")</f>
        <v/>
      </c>
      <c r="M342" s="228"/>
      <c r="N342" s="116" t="str">
        <f t="shared" si="39"/>
        <v/>
      </c>
      <c r="O342" s="234"/>
      <c r="P342" s="116" t="str">
        <f t="shared" si="40"/>
        <v/>
      </c>
      <c r="Q342" s="74" t="str">
        <f t="shared" si="41"/>
        <v/>
      </c>
      <c r="R342" s="74" t="str">
        <f t="shared" si="36"/>
        <v/>
      </c>
      <c r="S342" s="25"/>
    </row>
    <row r="343" spans="1:19" s="352" customFormat="1" ht="16.5" customHeight="1">
      <c r="A343" s="65">
        <v>336</v>
      </c>
      <c r="B343" s="75"/>
      <c r="C343" s="72"/>
      <c r="D343" s="72"/>
      <c r="E343" s="147" t="str">
        <f t="shared" si="58"/>
        <v/>
      </c>
      <c r="F343" s="67" t="str">
        <f t="shared" si="37"/>
        <v/>
      </c>
      <c r="G343" s="72"/>
      <c r="H343" s="66"/>
      <c r="I343" s="152" t="str">
        <f t="shared" si="59"/>
        <v/>
      </c>
      <c r="J343" s="85" t="str">
        <f t="shared" si="38"/>
        <v/>
      </c>
      <c r="K343" s="85" t="str">
        <f t="shared" si="60"/>
        <v/>
      </c>
      <c r="L343" s="85" t="str">
        <f t="shared" si="61"/>
        <v/>
      </c>
      <c r="M343" s="225"/>
      <c r="N343" s="85" t="str">
        <f t="shared" si="39"/>
        <v/>
      </c>
      <c r="O343" s="229"/>
      <c r="P343" s="85" t="str">
        <f t="shared" si="40"/>
        <v/>
      </c>
      <c r="Q343" s="85" t="str">
        <f t="shared" si="41"/>
        <v/>
      </c>
      <c r="R343" s="115" t="str">
        <f t="shared" si="36"/>
        <v/>
      </c>
      <c r="S343" s="75"/>
    </row>
    <row r="344" spans="1:19" s="352" customFormat="1" ht="16.5" customHeight="1">
      <c r="A344" s="68">
        <v>337</v>
      </c>
      <c r="B344" s="69"/>
      <c r="C344" s="70"/>
      <c r="D344" s="70"/>
      <c r="E344" s="148" t="str">
        <f t="shared" si="58"/>
        <v/>
      </c>
      <c r="F344" s="71" t="str">
        <f t="shared" si="37"/>
        <v/>
      </c>
      <c r="G344" s="70"/>
      <c r="H344" s="70"/>
      <c r="I344" s="149" t="str">
        <f t="shared" si="59"/>
        <v/>
      </c>
      <c r="J344" s="115" t="str">
        <f t="shared" si="38"/>
        <v/>
      </c>
      <c r="K344" s="115" t="str">
        <f t="shared" si="60"/>
        <v/>
      </c>
      <c r="L344" s="115" t="str">
        <f t="shared" si="61"/>
        <v/>
      </c>
      <c r="M344" s="226"/>
      <c r="N344" s="115" t="str">
        <f t="shared" si="39"/>
        <v/>
      </c>
      <c r="O344" s="232"/>
      <c r="P344" s="115" t="str">
        <f t="shared" si="40"/>
        <v/>
      </c>
      <c r="Q344" s="115" t="str">
        <f t="shared" si="41"/>
        <v/>
      </c>
      <c r="R344" s="115" t="str">
        <f t="shared" si="36"/>
        <v/>
      </c>
      <c r="S344" s="69"/>
    </row>
    <row r="345" spans="1:19" s="352" customFormat="1" ht="16.5" customHeight="1">
      <c r="A345" s="68">
        <v>338</v>
      </c>
      <c r="B345" s="69"/>
      <c r="C345" s="68"/>
      <c r="D345" s="68"/>
      <c r="E345" s="149" t="str">
        <f t="shared" si="58"/>
        <v/>
      </c>
      <c r="F345" s="115" t="str">
        <f t="shared" si="37"/>
        <v/>
      </c>
      <c r="G345" s="68"/>
      <c r="H345" s="68"/>
      <c r="I345" s="149" t="str">
        <f t="shared" si="59"/>
        <v/>
      </c>
      <c r="J345" s="115" t="str">
        <f t="shared" si="38"/>
        <v/>
      </c>
      <c r="K345" s="115" t="str">
        <f t="shared" si="60"/>
        <v/>
      </c>
      <c r="L345" s="115" t="str">
        <f t="shared" si="61"/>
        <v/>
      </c>
      <c r="M345" s="227"/>
      <c r="N345" s="115" t="str">
        <f t="shared" si="39"/>
        <v/>
      </c>
      <c r="O345" s="233"/>
      <c r="P345" s="115" t="str">
        <f t="shared" si="40"/>
        <v/>
      </c>
      <c r="Q345" s="115" t="str">
        <f t="shared" si="41"/>
        <v/>
      </c>
      <c r="R345" s="115" t="str">
        <f t="shared" si="36"/>
        <v/>
      </c>
      <c r="S345" s="69"/>
    </row>
    <row r="346" spans="1:19" s="352" customFormat="1" ht="16.5" customHeight="1">
      <c r="A346" s="68">
        <v>339</v>
      </c>
      <c r="B346" s="69"/>
      <c r="C346" s="72"/>
      <c r="D346" s="72"/>
      <c r="E346" s="147" t="str">
        <f t="shared" si="58"/>
        <v/>
      </c>
      <c r="F346" s="118" t="str">
        <f t="shared" si="37"/>
        <v/>
      </c>
      <c r="G346" s="72"/>
      <c r="H346" s="72"/>
      <c r="I346" s="149" t="str">
        <f t="shared" si="59"/>
        <v/>
      </c>
      <c r="J346" s="115" t="str">
        <f t="shared" si="38"/>
        <v/>
      </c>
      <c r="K346" s="115" t="str">
        <f t="shared" si="60"/>
        <v/>
      </c>
      <c r="L346" s="115" t="str">
        <f t="shared" si="61"/>
        <v/>
      </c>
      <c r="M346" s="227"/>
      <c r="N346" s="115" t="str">
        <f t="shared" si="39"/>
        <v/>
      </c>
      <c r="O346" s="233"/>
      <c r="P346" s="115" t="str">
        <f t="shared" si="40"/>
        <v/>
      </c>
      <c r="Q346" s="115" t="str">
        <f t="shared" si="41"/>
        <v/>
      </c>
      <c r="R346" s="115" t="str">
        <f t="shared" si="36"/>
        <v/>
      </c>
      <c r="S346" s="69"/>
    </row>
    <row r="347" spans="1:19" s="352" customFormat="1" ht="16.5" customHeight="1">
      <c r="A347" s="73">
        <v>340</v>
      </c>
      <c r="B347" s="25"/>
      <c r="C347" s="73"/>
      <c r="D347" s="73"/>
      <c r="E347" s="150" t="str">
        <f t="shared" si="58"/>
        <v/>
      </c>
      <c r="F347" s="74" t="str">
        <f t="shared" si="37"/>
        <v/>
      </c>
      <c r="G347" s="73"/>
      <c r="H347" s="73"/>
      <c r="I347" s="150" t="str">
        <f t="shared" si="59"/>
        <v/>
      </c>
      <c r="J347" s="74" t="str">
        <f t="shared" si="38"/>
        <v/>
      </c>
      <c r="K347" s="74" t="str">
        <f t="shared" si="60"/>
        <v/>
      </c>
      <c r="L347" s="74" t="str">
        <f t="shared" si="61"/>
        <v/>
      </c>
      <c r="M347" s="228"/>
      <c r="N347" s="124" t="str">
        <f t="shared" si="39"/>
        <v/>
      </c>
      <c r="O347" s="234"/>
      <c r="P347" s="124" t="str">
        <f t="shared" si="40"/>
        <v/>
      </c>
      <c r="Q347" s="74" t="str">
        <f t="shared" si="41"/>
        <v/>
      </c>
      <c r="R347" s="74" t="str">
        <f t="shared" si="36"/>
        <v/>
      </c>
      <c r="S347" s="25"/>
    </row>
    <row r="348" spans="1:19" s="352" customFormat="1" ht="16.5" customHeight="1">
      <c r="A348" s="65">
        <v>341</v>
      </c>
      <c r="B348" s="24"/>
      <c r="C348" s="66"/>
      <c r="D348" s="66"/>
      <c r="E348" s="151" t="str">
        <f t="shared" si="58"/>
        <v/>
      </c>
      <c r="F348" s="67" t="str">
        <f t="shared" si="37"/>
        <v/>
      </c>
      <c r="G348" s="66"/>
      <c r="H348" s="66"/>
      <c r="I348" s="152" t="str">
        <f t="shared" si="59"/>
        <v/>
      </c>
      <c r="J348" s="85" t="str">
        <f t="shared" si="38"/>
        <v/>
      </c>
      <c r="K348" s="85" t="str">
        <f t="shared" si="60"/>
        <v/>
      </c>
      <c r="L348" s="85" t="str">
        <f t="shared" si="61"/>
        <v/>
      </c>
      <c r="M348" s="225"/>
      <c r="N348" s="85" t="str">
        <f t="shared" si="39"/>
        <v/>
      </c>
      <c r="O348" s="229"/>
      <c r="P348" s="85" t="str">
        <f t="shared" si="40"/>
        <v/>
      </c>
      <c r="Q348" s="85" t="str">
        <f t="shared" si="41"/>
        <v/>
      </c>
      <c r="R348" s="85" t="str">
        <f t="shared" si="36"/>
        <v/>
      </c>
      <c r="S348" s="24"/>
    </row>
    <row r="349" spans="1:19" s="352" customFormat="1" ht="16.5" customHeight="1">
      <c r="A349" s="68">
        <v>342</v>
      </c>
      <c r="B349" s="69"/>
      <c r="C349" s="70"/>
      <c r="D349" s="70"/>
      <c r="E349" s="148" t="str">
        <f t="shared" si="58"/>
        <v/>
      </c>
      <c r="F349" s="71" t="str">
        <f t="shared" si="37"/>
        <v/>
      </c>
      <c r="G349" s="70"/>
      <c r="H349" s="70"/>
      <c r="I349" s="149" t="str">
        <f t="shared" si="59"/>
        <v/>
      </c>
      <c r="J349" s="115" t="str">
        <f t="shared" si="38"/>
        <v/>
      </c>
      <c r="K349" s="115" t="str">
        <f t="shared" si="60"/>
        <v/>
      </c>
      <c r="L349" s="115" t="str">
        <f t="shared" si="61"/>
        <v/>
      </c>
      <c r="M349" s="226"/>
      <c r="N349" s="115" t="str">
        <f t="shared" si="39"/>
        <v/>
      </c>
      <c r="O349" s="232"/>
      <c r="P349" s="115" t="str">
        <f t="shared" si="40"/>
        <v/>
      </c>
      <c r="Q349" s="115" t="str">
        <f t="shared" si="41"/>
        <v/>
      </c>
      <c r="R349" s="115" t="str">
        <f t="shared" si="36"/>
        <v/>
      </c>
      <c r="S349" s="69"/>
    </row>
    <row r="350" spans="1:19" s="352" customFormat="1" ht="16.5" customHeight="1">
      <c r="A350" s="68">
        <v>343</v>
      </c>
      <c r="B350" s="69"/>
      <c r="C350" s="68"/>
      <c r="D350" s="68"/>
      <c r="E350" s="149" t="str">
        <f t="shared" si="58"/>
        <v/>
      </c>
      <c r="F350" s="115" t="str">
        <f t="shared" si="37"/>
        <v/>
      </c>
      <c r="G350" s="68"/>
      <c r="H350" s="68"/>
      <c r="I350" s="149" t="str">
        <f t="shared" si="59"/>
        <v/>
      </c>
      <c r="J350" s="115" t="str">
        <f t="shared" si="38"/>
        <v/>
      </c>
      <c r="K350" s="115" t="str">
        <f t="shared" si="60"/>
        <v/>
      </c>
      <c r="L350" s="115" t="str">
        <f t="shared" si="61"/>
        <v/>
      </c>
      <c r="M350" s="227"/>
      <c r="N350" s="115" t="str">
        <f t="shared" si="39"/>
        <v/>
      </c>
      <c r="O350" s="233"/>
      <c r="P350" s="115" t="str">
        <f t="shared" si="40"/>
        <v/>
      </c>
      <c r="Q350" s="115" t="str">
        <f t="shared" si="41"/>
        <v/>
      </c>
      <c r="R350" s="115" t="str">
        <f t="shared" si="36"/>
        <v/>
      </c>
      <c r="S350" s="69"/>
    </row>
    <row r="351" spans="1:19" s="352" customFormat="1" ht="16.5" customHeight="1">
      <c r="A351" s="68">
        <v>344</v>
      </c>
      <c r="B351" s="69"/>
      <c r="C351" s="72"/>
      <c r="D351" s="72"/>
      <c r="E351" s="147" t="str">
        <f t="shared" si="58"/>
        <v/>
      </c>
      <c r="F351" s="118" t="str">
        <f t="shared" si="37"/>
        <v/>
      </c>
      <c r="G351" s="72"/>
      <c r="H351" s="72"/>
      <c r="I351" s="149" t="str">
        <f t="shared" si="59"/>
        <v/>
      </c>
      <c r="J351" s="115" t="str">
        <f t="shared" si="38"/>
        <v/>
      </c>
      <c r="K351" s="115" t="str">
        <f t="shared" si="60"/>
        <v/>
      </c>
      <c r="L351" s="115" t="str">
        <f t="shared" si="61"/>
        <v/>
      </c>
      <c r="M351" s="227"/>
      <c r="N351" s="115" t="str">
        <f t="shared" si="39"/>
        <v/>
      </c>
      <c r="O351" s="233"/>
      <c r="P351" s="115" t="str">
        <f t="shared" si="40"/>
        <v/>
      </c>
      <c r="Q351" s="115" t="str">
        <f t="shared" si="41"/>
        <v/>
      </c>
      <c r="R351" s="115" t="str">
        <f t="shared" si="36"/>
        <v/>
      </c>
      <c r="S351" s="69"/>
    </row>
    <row r="352" spans="1:19" s="352" customFormat="1" ht="16.5" customHeight="1">
      <c r="A352" s="73">
        <v>345</v>
      </c>
      <c r="B352" s="25"/>
      <c r="C352" s="73"/>
      <c r="D352" s="73"/>
      <c r="E352" s="150" t="str">
        <f t="shared" si="58"/>
        <v/>
      </c>
      <c r="F352" s="74" t="str">
        <f t="shared" si="37"/>
        <v/>
      </c>
      <c r="G352" s="73"/>
      <c r="H352" s="73"/>
      <c r="I352" s="150" t="str">
        <f t="shared" si="59"/>
        <v/>
      </c>
      <c r="J352" s="74" t="str">
        <f t="shared" si="38"/>
        <v/>
      </c>
      <c r="K352" s="74" t="str">
        <f t="shared" si="60"/>
        <v/>
      </c>
      <c r="L352" s="74" t="str">
        <f t="shared" si="61"/>
        <v/>
      </c>
      <c r="M352" s="228"/>
      <c r="N352" s="116" t="str">
        <f t="shared" si="39"/>
        <v/>
      </c>
      <c r="O352" s="234"/>
      <c r="P352" s="116" t="str">
        <f t="shared" si="40"/>
        <v/>
      </c>
      <c r="Q352" s="74" t="str">
        <f t="shared" si="41"/>
        <v/>
      </c>
      <c r="R352" s="74" t="str">
        <f t="shared" si="36"/>
        <v/>
      </c>
      <c r="S352" s="25"/>
    </row>
    <row r="353" spans="1:19" s="352" customFormat="1" ht="16.5" customHeight="1">
      <c r="A353" s="65">
        <v>346</v>
      </c>
      <c r="B353" s="75"/>
      <c r="C353" s="72"/>
      <c r="D353" s="72"/>
      <c r="E353" s="147" t="str">
        <f t="shared" si="58"/>
        <v/>
      </c>
      <c r="F353" s="67" t="str">
        <f t="shared" si="37"/>
        <v/>
      </c>
      <c r="G353" s="72"/>
      <c r="H353" s="66"/>
      <c r="I353" s="152" t="str">
        <f t="shared" si="59"/>
        <v/>
      </c>
      <c r="J353" s="85" t="str">
        <f t="shared" si="38"/>
        <v/>
      </c>
      <c r="K353" s="85" t="str">
        <f t="shared" si="60"/>
        <v/>
      </c>
      <c r="L353" s="85" t="str">
        <f t="shared" si="61"/>
        <v/>
      </c>
      <c r="M353" s="225"/>
      <c r="N353" s="85" t="str">
        <f t="shared" si="39"/>
        <v/>
      </c>
      <c r="O353" s="229"/>
      <c r="P353" s="85" t="str">
        <f t="shared" si="40"/>
        <v/>
      </c>
      <c r="Q353" s="85" t="str">
        <f t="shared" si="41"/>
        <v/>
      </c>
      <c r="R353" s="115" t="str">
        <f t="shared" si="36"/>
        <v/>
      </c>
      <c r="S353" s="75"/>
    </row>
    <row r="354" spans="1:19" s="352" customFormat="1" ht="16.5" customHeight="1">
      <c r="A354" s="68">
        <v>347</v>
      </c>
      <c r="B354" s="69"/>
      <c r="C354" s="70"/>
      <c r="D354" s="70"/>
      <c r="E354" s="148" t="str">
        <f t="shared" si="58"/>
        <v/>
      </c>
      <c r="F354" s="71" t="str">
        <f t="shared" si="37"/>
        <v/>
      </c>
      <c r="G354" s="70"/>
      <c r="H354" s="70"/>
      <c r="I354" s="149" t="str">
        <f t="shared" si="59"/>
        <v/>
      </c>
      <c r="J354" s="115" t="str">
        <f t="shared" si="38"/>
        <v/>
      </c>
      <c r="K354" s="115" t="str">
        <f t="shared" si="60"/>
        <v/>
      </c>
      <c r="L354" s="115" t="str">
        <f t="shared" si="61"/>
        <v/>
      </c>
      <c r="M354" s="226"/>
      <c r="N354" s="115" t="str">
        <f t="shared" si="39"/>
        <v/>
      </c>
      <c r="O354" s="232"/>
      <c r="P354" s="115" t="str">
        <f t="shared" si="40"/>
        <v/>
      </c>
      <c r="Q354" s="115" t="str">
        <f t="shared" si="41"/>
        <v/>
      </c>
      <c r="R354" s="115" t="str">
        <f t="shared" si="36"/>
        <v/>
      </c>
      <c r="S354" s="69"/>
    </row>
    <row r="355" spans="1:19" s="352" customFormat="1" ht="16.5" customHeight="1">
      <c r="A355" s="68">
        <v>348</v>
      </c>
      <c r="B355" s="69"/>
      <c r="C355" s="68"/>
      <c r="D355" s="68"/>
      <c r="E355" s="149" t="str">
        <f t="shared" si="58"/>
        <v/>
      </c>
      <c r="F355" s="115" t="str">
        <f t="shared" si="37"/>
        <v/>
      </c>
      <c r="G355" s="68"/>
      <c r="H355" s="68"/>
      <c r="I355" s="149" t="str">
        <f t="shared" si="59"/>
        <v/>
      </c>
      <c r="J355" s="115" t="str">
        <f t="shared" si="38"/>
        <v/>
      </c>
      <c r="K355" s="115" t="str">
        <f t="shared" si="60"/>
        <v/>
      </c>
      <c r="L355" s="115" t="str">
        <f t="shared" si="61"/>
        <v/>
      </c>
      <c r="M355" s="227"/>
      <c r="N355" s="115" t="str">
        <f t="shared" si="39"/>
        <v/>
      </c>
      <c r="O355" s="233"/>
      <c r="P355" s="115" t="str">
        <f t="shared" si="40"/>
        <v/>
      </c>
      <c r="Q355" s="115" t="str">
        <f t="shared" si="41"/>
        <v/>
      </c>
      <c r="R355" s="115" t="str">
        <f t="shared" si="36"/>
        <v/>
      </c>
      <c r="S355" s="69"/>
    </row>
    <row r="356" spans="1:19" s="352" customFormat="1" ht="16.5" customHeight="1">
      <c r="A356" s="68">
        <v>349</v>
      </c>
      <c r="B356" s="69"/>
      <c r="C356" s="72"/>
      <c r="D356" s="72"/>
      <c r="E356" s="147" t="str">
        <f t="shared" si="58"/>
        <v/>
      </c>
      <c r="F356" s="118" t="str">
        <f t="shared" si="37"/>
        <v/>
      </c>
      <c r="G356" s="72"/>
      <c r="H356" s="72"/>
      <c r="I356" s="149" t="str">
        <f t="shared" si="59"/>
        <v/>
      </c>
      <c r="J356" s="115" t="str">
        <f t="shared" si="38"/>
        <v/>
      </c>
      <c r="K356" s="115" t="str">
        <f t="shared" si="60"/>
        <v/>
      </c>
      <c r="L356" s="115" t="str">
        <f t="shared" si="61"/>
        <v/>
      </c>
      <c r="M356" s="227"/>
      <c r="N356" s="115" t="str">
        <f t="shared" si="39"/>
        <v/>
      </c>
      <c r="O356" s="233"/>
      <c r="P356" s="115" t="str">
        <f t="shared" si="40"/>
        <v/>
      </c>
      <c r="Q356" s="115" t="str">
        <f t="shared" si="41"/>
        <v/>
      </c>
      <c r="R356" s="115" t="str">
        <f t="shared" si="36"/>
        <v/>
      </c>
      <c r="S356" s="69"/>
    </row>
    <row r="357" spans="1:19" s="352" customFormat="1" ht="16.5" customHeight="1">
      <c r="A357" s="73">
        <v>350</v>
      </c>
      <c r="B357" s="25"/>
      <c r="C357" s="73"/>
      <c r="D357" s="73"/>
      <c r="E357" s="150" t="str">
        <f t="shared" si="58"/>
        <v/>
      </c>
      <c r="F357" s="74" t="str">
        <f t="shared" si="37"/>
        <v/>
      </c>
      <c r="G357" s="73"/>
      <c r="H357" s="73"/>
      <c r="I357" s="150" t="str">
        <f t="shared" si="59"/>
        <v/>
      </c>
      <c r="J357" s="74" t="str">
        <f t="shared" si="38"/>
        <v/>
      </c>
      <c r="K357" s="74" t="str">
        <f t="shared" si="60"/>
        <v/>
      </c>
      <c r="L357" s="74" t="str">
        <f t="shared" si="61"/>
        <v/>
      </c>
      <c r="M357" s="228"/>
      <c r="N357" s="116" t="str">
        <f t="shared" si="39"/>
        <v/>
      </c>
      <c r="O357" s="234"/>
      <c r="P357" s="116" t="str">
        <f t="shared" si="40"/>
        <v/>
      </c>
      <c r="Q357" s="74" t="str">
        <f t="shared" si="41"/>
        <v/>
      </c>
      <c r="R357" s="74" t="str">
        <f t="shared" si="36"/>
        <v/>
      </c>
      <c r="S357" s="25"/>
    </row>
    <row r="358" spans="1:19" s="352" customFormat="1" ht="16.5" customHeight="1">
      <c r="A358" s="65">
        <v>351</v>
      </c>
      <c r="B358" s="75"/>
      <c r="C358" s="72"/>
      <c r="D358" s="72"/>
      <c r="E358" s="147" t="str">
        <f t="shared" si="58"/>
        <v/>
      </c>
      <c r="F358" s="67" t="str">
        <f t="shared" si="37"/>
        <v/>
      </c>
      <c r="G358" s="72"/>
      <c r="H358" s="66"/>
      <c r="I358" s="152" t="str">
        <f t="shared" si="59"/>
        <v/>
      </c>
      <c r="J358" s="85" t="str">
        <f t="shared" si="38"/>
        <v/>
      </c>
      <c r="K358" s="85" t="str">
        <f t="shared" si="60"/>
        <v/>
      </c>
      <c r="L358" s="85" t="str">
        <f t="shared" si="61"/>
        <v/>
      </c>
      <c r="M358" s="225"/>
      <c r="N358" s="85" t="str">
        <f t="shared" si="39"/>
        <v/>
      </c>
      <c r="O358" s="229"/>
      <c r="P358" s="85" t="str">
        <f t="shared" si="40"/>
        <v/>
      </c>
      <c r="Q358" s="85" t="str">
        <f t="shared" si="41"/>
        <v/>
      </c>
      <c r="R358" s="115" t="str">
        <f t="shared" si="36"/>
        <v/>
      </c>
      <c r="S358" s="75"/>
    </row>
    <row r="359" spans="1:19" s="352" customFormat="1" ht="16.5" customHeight="1">
      <c r="A359" s="68">
        <v>352</v>
      </c>
      <c r="B359" s="69"/>
      <c r="C359" s="70"/>
      <c r="D359" s="70"/>
      <c r="E359" s="148" t="str">
        <f t="shared" si="58"/>
        <v/>
      </c>
      <c r="F359" s="71" t="str">
        <f t="shared" si="37"/>
        <v/>
      </c>
      <c r="G359" s="70"/>
      <c r="H359" s="70"/>
      <c r="I359" s="149" t="str">
        <f t="shared" si="59"/>
        <v/>
      </c>
      <c r="J359" s="115" t="str">
        <f t="shared" si="38"/>
        <v/>
      </c>
      <c r="K359" s="115" t="str">
        <f t="shared" si="60"/>
        <v/>
      </c>
      <c r="L359" s="115" t="str">
        <f t="shared" si="61"/>
        <v/>
      </c>
      <c r="M359" s="226"/>
      <c r="N359" s="115" t="str">
        <f t="shared" si="39"/>
        <v/>
      </c>
      <c r="O359" s="232"/>
      <c r="P359" s="115" t="str">
        <f t="shared" si="40"/>
        <v/>
      </c>
      <c r="Q359" s="115" t="str">
        <f t="shared" si="41"/>
        <v/>
      </c>
      <c r="R359" s="115" t="str">
        <f t="shared" si="36"/>
        <v/>
      </c>
      <c r="S359" s="69"/>
    </row>
    <row r="360" spans="1:19" s="352" customFormat="1" ht="16.5" customHeight="1">
      <c r="A360" s="68">
        <v>353</v>
      </c>
      <c r="B360" s="69"/>
      <c r="C360" s="68"/>
      <c r="D360" s="68"/>
      <c r="E360" s="149" t="str">
        <f t="shared" si="58"/>
        <v/>
      </c>
      <c r="F360" s="115" t="str">
        <f t="shared" si="37"/>
        <v/>
      </c>
      <c r="G360" s="68"/>
      <c r="H360" s="68"/>
      <c r="I360" s="149" t="str">
        <f t="shared" si="59"/>
        <v/>
      </c>
      <c r="J360" s="115" t="str">
        <f t="shared" si="38"/>
        <v/>
      </c>
      <c r="K360" s="115" t="str">
        <f t="shared" si="60"/>
        <v/>
      </c>
      <c r="L360" s="115" t="str">
        <f t="shared" si="61"/>
        <v/>
      </c>
      <c r="M360" s="227"/>
      <c r="N360" s="115" t="str">
        <f t="shared" si="39"/>
        <v/>
      </c>
      <c r="O360" s="233"/>
      <c r="P360" s="115" t="str">
        <f t="shared" si="40"/>
        <v/>
      </c>
      <c r="Q360" s="115" t="str">
        <f t="shared" si="41"/>
        <v/>
      </c>
      <c r="R360" s="115" t="str">
        <f t="shared" si="36"/>
        <v/>
      </c>
      <c r="S360" s="69"/>
    </row>
    <row r="361" spans="1:19" s="352" customFormat="1" ht="16.5" customHeight="1">
      <c r="A361" s="68">
        <v>354</v>
      </c>
      <c r="B361" s="69"/>
      <c r="C361" s="72"/>
      <c r="D361" s="72"/>
      <c r="E361" s="147" t="str">
        <f t="shared" si="58"/>
        <v/>
      </c>
      <c r="F361" s="118" t="str">
        <f t="shared" si="37"/>
        <v/>
      </c>
      <c r="G361" s="72"/>
      <c r="H361" s="72"/>
      <c r="I361" s="149" t="str">
        <f t="shared" si="59"/>
        <v/>
      </c>
      <c r="J361" s="115" t="str">
        <f t="shared" si="38"/>
        <v/>
      </c>
      <c r="K361" s="115" t="str">
        <f t="shared" si="60"/>
        <v/>
      </c>
      <c r="L361" s="115" t="str">
        <f t="shared" si="61"/>
        <v/>
      </c>
      <c r="M361" s="227"/>
      <c r="N361" s="115" t="str">
        <f t="shared" si="39"/>
        <v/>
      </c>
      <c r="O361" s="233"/>
      <c r="P361" s="115" t="str">
        <f t="shared" si="40"/>
        <v/>
      </c>
      <c r="Q361" s="115" t="str">
        <f t="shared" si="41"/>
        <v/>
      </c>
      <c r="R361" s="115" t="str">
        <f t="shared" si="36"/>
        <v/>
      </c>
      <c r="S361" s="69"/>
    </row>
    <row r="362" spans="1:19" s="352" customFormat="1" ht="16.5" customHeight="1">
      <c r="A362" s="73">
        <v>355</v>
      </c>
      <c r="B362" s="25"/>
      <c r="C362" s="73"/>
      <c r="D362" s="73"/>
      <c r="E362" s="150" t="str">
        <f t="shared" si="58"/>
        <v/>
      </c>
      <c r="F362" s="74" t="str">
        <f t="shared" si="37"/>
        <v/>
      </c>
      <c r="G362" s="73"/>
      <c r="H362" s="73"/>
      <c r="I362" s="150" t="str">
        <f t="shared" si="59"/>
        <v/>
      </c>
      <c r="J362" s="74" t="str">
        <f t="shared" si="38"/>
        <v/>
      </c>
      <c r="K362" s="74" t="str">
        <f t="shared" si="60"/>
        <v/>
      </c>
      <c r="L362" s="74" t="str">
        <f t="shared" si="61"/>
        <v/>
      </c>
      <c r="M362" s="228"/>
      <c r="N362" s="116" t="str">
        <f t="shared" si="39"/>
        <v/>
      </c>
      <c r="O362" s="234"/>
      <c r="P362" s="116" t="str">
        <f t="shared" si="40"/>
        <v/>
      </c>
      <c r="Q362" s="74" t="str">
        <f t="shared" si="41"/>
        <v/>
      </c>
      <c r="R362" s="74" t="str">
        <f t="shared" si="36"/>
        <v/>
      </c>
      <c r="S362" s="25"/>
    </row>
    <row r="363" spans="1:19" s="352" customFormat="1" ht="16.5" customHeight="1">
      <c r="A363" s="65">
        <v>356</v>
      </c>
      <c r="B363" s="75"/>
      <c r="C363" s="72"/>
      <c r="D363" s="72"/>
      <c r="E363" s="147" t="str">
        <f t="shared" si="58"/>
        <v/>
      </c>
      <c r="F363" s="67" t="str">
        <f t="shared" si="37"/>
        <v/>
      </c>
      <c r="G363" s="72"/>
      <c r="H363" s="66"/>
      <c r="I363" s="152" t="str">
        <f t="shared" si="59"/>
        <v/>
      </c>
      <c r="J363" s="85" t="str">
        <f t="shared" si="38"/>
        <v/>
      </c>
      <c r="K363" s="85" t="str">
        <f t="shared" si="60"/>
        <v/>
      </c>
      <c r="L363" s="85" t="str">
        <f t="shared" si="61"/>
        <v/>
      </c>
      <c r="M363" s="225"/>
      <c r="N363" s="85" t="str">
        <f t="shared" si="39"/>
        <v/>
      </c>
      <c r="O363" s="229"/>
      <c r="P363" s="85" t="str">
        <f t="shared" si="40"/>
        <v/>
      </c>
      <c r="Q363" s="85" t="str">
        <f t="shared" si="41"/>
        <v/>
      </c>
      <c r="R363" s="115" t="str">
        <f t="shared" si="36"/>
        <v/>
      </c>
      <c r="S363" s="75"/>
    </row>
    <row r="364" spans="1:19" s="352" customFormat="1" ht="16.5" customHeight="1">
      <c r="A364" s="68">
        <v>357</v>
      </c>
      <c r="B364" s="69"/>
      <c r="C364" s="70"/>
      <c r="D364" s="70"/>
      <c r="E364" s="148" t="str">
        <f t="shared" si="58"/>
        <v/>
      </c>
      <c r="F364" s="71" t="str">
        <f t="shared" si="37"/>
        <v/>
      </c>
      <c r="G364" s="70"/>
      <c r="H364" s="70"/>
      <c r="I364" s="149" t="str">
        <f t="shared" si="59"/>
        <v/>
      </c>
      <c r="J364" s="115" t="str">
        <f t="shared" si="38"/>
        <v/>
      </c>
      <c r="K364" s="115" t="str">
        <f t="shared" si="60"/>
        <v/>
      </c>
      <c r="L364" s="115" t="str">
        <f t="shared" si="61"/>
        <v/>
      </c>
      <c r="M364" s="226"/>
      <c r="N364" s="115" t="str">
        <f t="shared" si="39"/>
        <v/>
      </c>
      <c r="O364" s="232"/>
      <c r="P364" s="115" t="str">
        <f t="shared" si="40"/>
        <v/>
      </c>
      <c r="Q364" s="115" t="str">
        <f t="shared" si="41"/>
        <v/>
      </c>
      <c r="R364" s="115" t="str">
        <f t="shared" si="36"/>
        <v/>
      </c>
      <c r="S364" s="69"/>
    </row>
    <row r="365" spans="1:19" s="352" customFormat="1" ht="16.5" customHeight="1">
      <c r="A365" s="68">
        <v>358</v>
      </c>
      <c r="B365" s="69"/>
      <c r="C365" s="68"/>
      <c r="D365" s="68"/>
      <c r="E365" s="149" t="str">
        <f t="shared" si="58"/>
        <v/>
      </c>
      <c r="F365" s="115" t="str">
        <f t="shared" si="37"/>
        <v/>
      </c>
      <c r="G365" s="68"/>
      <c r="H365" s="68"/>
      <c r="I365" s="149" t="str">
        <f t="shared" si="59"/>
        <v/>
      </c>
      <c r="J365" s="115" t="str">
        <f t="shared" si="38"/>
        <v/>
      </c>
      <c r="K365" s="115" t="str">
        <f t="shared" si="60"/>
        <v/>
      </c>
      <c r="L365" s="115" t="str">
        <f t="shared" si="61"/>
        <v/>
      </c>
      <c r="M365" s="227"/>
      <c r="N365" s="115" t="str">
        <f t="shared" si="39"/>
        <v/>
      </c>
      <c r="O365" s="233"/>
      <c r="P365" s="115" t="str">
        <f t="shared" si="40"/>
        <v/>
      </c>
      <c r="Q365" s="115" t="str">
        <f t="shared" si="41"/>
        <v/>
      </c>
      <c r="R365" s="115" t="str">
        <f t="shared" si="36"/>
        <v/>
      </c>
      <c r="S365" s="69"/>
    </row>
    <row r="366" spans="1:19" s="352" customFormat="1" ht="16.5" customHeight="1">
      <c r="A366" s="68">
        <v>359</v>
      </c>
      <c r="B366" s="69"/>
      <c r="C366" s="72"/>
      <c r="D366" s="72"/>
      <c r="E366" s="147" t="str">
        <f t="shared" si="58"/>
        <v/>
      </c>
      <c r="F366" s="118" t="str">
        <f t="shared" si="37"/>
        <v/>
      </c>
      <c r="G366" s="72"/>
      <c r="H366" s="72"/>
      <c r="I366" s="149" t="str">
        <f t="shared" si="59"/>
        <v/>
      </c>
      <c r="J366" s="115" t="str">
        <f t="shared" si="38"/>
        <v/>
      </c>
      <c r="K366" s="115" t="str">
        <f t="shared" si="60"/>
        <v/>
      </c>
      <c r="L366" s="115" t="str">
        <f t="shared" si="61"/>
        <v/>
      </c>
      <c r="M366" s="227"/>
      <c r="N366" s="115" t="str">
        <f t="shared" si="39"/>
        <v/>
      </c>
      <c r="O366" s="233"/>
      <c r="P366" s="115" t="str">
        <f t="shared" si="40"/>
        <v/>
      </c>
      <c r="Q366" s="115" t="str">
        <f t="shared" si="41"/>
        <v/>
      </c>
      <c r="R366" s="115" t="str">
        <f t="shared" si="36"/>
        <v/>
      </c>
      <c r="S366" s="69"/>
    </row>
    <row r="367" spans="1:19" s="352" customFormat="1" ht="16.5" customHeight="1">
      <c r="A367" s="73">
        <v>360</v>
      </c>
      <c r="B367" s="25"/>
      <c r="C367" s="73"/>
      <c r="D367" s="73"/>
      <c r="E367" s="150" t="str">
        <f t="shared" si="58"/>
        <v/>
      </c>
      <c r="F367" s="74" t="str">
        <f t="shared" si="37"/>
        <v/>
      </c>
      <c r="G367" s="73"/>
      <c r="H367" s="73"/>
      <c r="I367" s="150" t="str">
        <f t="shared" si="59"/>
        <v/>
      </c>
      <c r="J367" s="74" t="str">
        <f t="shared" si="38"/>
        <v/>
      </c>
      <c r="K367" s="74" t="str">
        <f t="shared" si="60"/>
        <v/>
      </c>
      <c r="L367" s="74" t="str">
        <f t="shared" si="61"/>
        <v/>
      </c>
      <c r="M367" s="228"/>
      <c r="N367" s="124" t="str">
        <f t="shared" si="39"/>
        <v/>
      </c>
      <c r="O367" s="234"/>
      <c r="P367" s="124" t="str">
        <f t="shared" si="40"/>
        <v/>
      </c>
      <c r="Q367" s="74" t="str">
        <f t="shared" si="41"/>
        <v/>
      </c>
      <c r="R367" s="74" t="str">
        <f t="shared" si="36"/>
        <v/>
      </c>
      <c r="S367" s="25"/>
    </row>
    <row r="368" spans="1:19" s="352" customFormat="1" ht="16.5" customHeight="1">
      <c r="A368" s="65">
        <v>361</v>
      </c>
      <c r="B368" s="24"/>
      <c r="C368" s="66"/>
      <c r="D368" s="66"/>
      <c r="E368" s="151" t="str">
        <f t="shared" si="58"/>
        <v/>
      </c>
      <c r="F368" s="67" t="str">
        <f t="shared" si="37"/>
        <v/>
      </c>
      <c r="G368" s="66"/>
      <c r="H368" s="66"/>
      <c r="I368" s="152" t="str">
        <f t="shared" si="59"/>
        <v/>
      </c>
      <c r="J368" s="85" t="str">
        <f t="shared" si="38"/>
        <v/>
      </c>
      <c r="K368" s="85" t="str">
        <f t="shared" si="60"/>
        <v/>
      </c>
      <c r="L368" s="85" t="str">
        <f t="shared" si="61"/>
        <v/>
      </c>
      <c r="M368" s="225"/>
      <c r="N368" s="85" t="str">
        <f t="shared" si="39"/>
        <v/>
      </c>
      <c r="O368" s="229"/>
      <c r="P368" s="85" t="str">
        <f t="shared" si="40"/>
        <v/>
      </c>
      <c r="Q368" s="85" t="str">
        <f t="shared" si="41"/>
        <v/>
      </c>
      <c r="R368" s="85" t="str">
        <f t="shared" si="36"/>
        <v/>
      </c>
      <c r="S368" s="24"/>
    </row>
    <row r="369" spans="1:19" s="352" customFormat="1" ht="16.5" customHeight="1">
      <c r="A369" s="68">
        <v>362</v>
      </c>
      <c r="B369" s="69"/>
      <c r="C369" s="70"/>
      <c r="D369" s="70"/>
      <c r="E369" s="148" t="str">
        <f t="shared" si="58"/>
        <v/>
      </c>
      <c r="F369" s="71" t="str">
        <f t="shared" si="37"/>
        <v/>
      </c>
      <c r="G369" s="70"/>
      <c r="H369" s="70"/>
      <c r="I369" s="149" t="str">
        <f t="shared" si="59"/>
        <v/>
      </c>
      <c r="J369" s="115" t="str">
        <f t="shared" si="38"/>
        <v/>
      </c>
      <c r="K369" s="115" t="str">
        <f t="shared" si="60"/>
        <v/>
      </c>
      <c r="L369" s="115" t="str">
        <f t="shared" si="61"/>
        <v/>
      </c>
      <c r="M369" s="226"/>
      <c r="N369" s="115" t="str">
        <f t="shared" si="39"/>
        <v/>
      </c>
      <c r="O369" s="232"/>
      <c r="P369" s="115" t="str">
        <f t="shared" si="40"/>
        <v/>
      </c>
      <c r="Q369" s="115" t="str">
        <f t="shared" si="41"/>
        <v/>
      </c>
      <c r="R369" s="115" t="str">
        <f t="shared" si="36"/>
        <v/>
      </c>
      <c r="S369" s="69"/>
    </row>
    <row r="370" spans="1:19" s="352" customFormat="1" ht="16.5" customHeight="1">
      <c r="A370" s="68">
        <v>363</v>
      </c>
      <c r="B370" s="69"/>
      <c r="C370" s="68"/>
      <c r="D370" s="68"/>
      <c r="E370" s="149" t="str">
        <f t="shared" si="58"/>
        <v/>
      </c>
      <c r="F370" s="115" t="str">
        <f t="shared" si="37"/>
        <v/>
      </c>
      <c r="G370" s="68"/>
      <c r="H370" s="68"/>
      <c r="I370" s="149" t="str">
        <f t="shared" si="59"/>
        <v/>
      </c>
      <c r="J370" s="115" t="str">
        <f t="shared" si="38"/>
        <v/>
      </c>
      <c r="K370" s="115" t="str">
        <f t="shared" si="60"/>
        <v/>
      </c>
      <c r="L370" s="115" t="str">
        <f t="shared" si="61"/>
        <v/>
      </c>
      <c r="M370" s="227"/>
      <c r="N370" s="115" t="str">
        <f t="shared" si="39"/>
        <v/>
      </c>
      <c r="O370" s="233"/>
      <c r="P370" s="115" t="str">
        <f t="shared" si="40"/>
        <v/>
      </c>
      <c r="Q370" s="115" t="str">
        <f t="shared" si="41"/>
        <v/>
      </c>
      <c r="R370" s="115" t="str">
        <f t="shared" si="36"/>
        <v/>
      </c>
      <c r="S370" s="69"/>
    </row>
    <row r="371" spans="1:19" s="352" customFormat="1" ht="16.5" customHeight="1">
      <c r="A371" s="68">
        <v>364</v>
      </c>
      <c r="B371" s="69"/>
      <c r="C371" s="72"/>
      <c r="D371" s="72"/>
      <c r="E371" s="147" t="str">
        <f t="shared" si="58"/>
        <v/>
      </c>
      <c r="F371" s="118" t="str">
        <f t="shared" si="37"/>
        <v/>
      </c>
      <c r="G371" s="72"/>
      <c r="H371" s="72"/>
      <c r="I371" s="149" t="str">
        <f t="shared" si="59"/>
        <v/>
      </c>
      <c r="J371" s="115" t="str">
        <f t="shared" si="38"/>
        <v/>
      </c>
      <c r="K371" s="115" t="str">
        <f t="shared" si="60"/>
        <v/>
      </c>
      <c r="L371" s="115" t="str">
        <f t="shared" si="61"/>
        <v/>
      </c>
      <c r="M371" s="227"/>
      <c r="N371" s="115" t="str">
        <f t="shared" si="39"/>
        <v/>
      </c>
      <c r="O371" s="233"/>
      <c r="P371" s="115" t="str">
        <f t="shared" si="40"/>
        <v/>
      </c>
      <c r="Q371" s="115" t="str">
        <f t="shared" si="41"/>
        <v/>
      </c>
      <c r="R371" s="115" t="str">
        <f t="shared" si="36"/>
        <v/>
      </c>
      <c r="S371" s="69"/>
    </row>
    <row r="372" spans="1:19" s="352" customFormat="1" ht="16.5" customHeight="1">
      <c r="A372" s="73">
        <v>365</v>
      </c>
      <c r="B372" s="25"/>
      <c r="C372" s="73"/>
      <c r="D372" s="73"/>
      <c r="E372" s="150" t="str">
        <f t="shared" si="58"/>
        <v/>
      </c>
      <c r="F372" s="74" t="str">
        <f t="shared" si="37"/>
        <v/>
      </c>
      <c r="G372" s="73"/>
      <c r="H372" s="73"/>
      <c r="I372" s="150" t="str">
        <f t="shared" si="59"/>
        <v/>
      </c>
      <c r="J372" s="74" t="str">
        <f t="shared" si="38"/>
        <v/>
      </c>
      <c r="K372" s="74" t="str">
        <f t="shared" si="60"/>
        <v/>
      </c>
      <c r="L372" s="74" t="str">
        <f t="shared" si="61"/>
        <v/>
      </c>
      <c r="M372" s="228"/>
      <c r="N372" s="116" t="str">
        <f t="shared" si="39"/>
        <v/>
      </c>
      <c r="O372" s="234"/>
      <c r="P372" s="116" t="str">
        <f t="shared" si="40"/>
        <v/>
      </c>
      <c r="Q372" s="74" t="str">
        <f t="shared" si="41"/>
        <v/>
      </c>
      <c r="R372" s="74" t="str">
        <f t="shared" si="36"/>
        <v/>
      </c>
      <c r="S372" s="25"/>
    </row>
    <row r="373" spans="1:19" s="352" customFormat="1" ht="16.5" customHeight="1">
      <c r="A373" s="65">
        <v>366</v>
      </c>
      <c r="B373" s="75"/>
      <c r="C373" s="72"/>
      <c r="D373" s="72"/>
      <c r="E373" s="147" t="str">
        <f t="shared" si="58"/>
        <v/>
      </c>
      <c r="F373" s="67" t="str">
        <f t="shared" si="37"/>
        <v/>
      </c>
      <c r="G373" s="72"/>
      <c r="H373" s="66"/>
      <c r="I373" s="152" t="str">
        <f t="shared" si="59"/>
        <v/>
      </c>
      <c r="J373" s="85" t="str">
        <f t="shared" si="38"/>
        <v/>
      </c>
      <c r="K373" s="85" t="str">
        <f t="shared" si="60"/>
        <v/>
      </c>
      <c r="L373" s="85" t="str">
        <f t="shared" si="61"/>
        <v/>
      </c>
      <c r="M373" s="225"/>
      <c r="N373" s="85" t="str">
        <f t="shared" si="39"/>
        <v/>
      </c>
      <c r="O373" s="229"/>
      <c r="P373" s="85" t="str">
        <f t="shared" si="40"/>
        <v/>
      </c>
      <c r="Q373" s="85" t="str">
        <f t="shared" si="41"/>
        <v/>
      </c>
      <c r="R373" s="115" t="str">
        <f t="shared" si="36"/>
        <v/>
      </c>
      <c r="S373" s="75"/>
    </row>
    <row r="374" spans="1:19" s="352" customFormat="1" ht="16.5" customHeight="1">
      <c r="A374" s="68">
        <v>367</v>
      </c>
      <c r="B374" s="69"/>
      <c r="C374" s="70"/>
      <c r="D374" s="70"/>
      <c r="E374" s="148" t="str">
        <f t="shared" si="58"/>
        <v/>
      </c>
      <c r="F374" s="71" t="str">
        <f t="shared" si="37"/>
        <v/>
      </c>
      <c r="G374" s="70"/>
      <c r="H374" s="70"/>
      <c r="I374" s="149" t="str">
        <f t="shared" si="59"/>
        <v/>
      </c>
      <c r="J374" s="115" t="str">
        <f t="shared" si="38"/>
        <v/>
      </c>
      <c r="K374" s="115" t="str">
        <f t="shared" si="60"/>
        <v/>
      </c>
      <c r="L374" s="115" t="str">
        <f t="shared" si="61"/>
        <v/>
      </c>
      <c r="M374" s="226"/>
      <c r="N374" s="115" t="str">
        <f t="shared" si="39"/>
        <v/>
      </c>
      <c r="O374" s="232"/>
      <c r="P374" s="115" t="str">
        <f t="shared" si="40"/>
        <v/>
      </c>
      <c r="Q374" s="115" t="str">
        <f t="shared" si="41"/>
        <v/>
      </c>
      <c r="R374" s="115" t="str">
        <f t="shared" si="36"/>
        <v/>
      </c>
      <c r="S374" s="69"/>
    </row>
    <row r="375" spans="1:19" s="352" customFormat="1" ht="16.5" customHeight="1">
      <c r="A375" s="68">
        <v>368</v>
      </c>
      <c r="B375" s="69"/>
      <c r="C375" s="68"/>
      <c r="D375" s="68"/>
      <c r="E375" s="149" t="str">
        <f t="shared" si="58"/>
        <v/>
      </c>
      <c r="F375" s="115" t="str">
        <f t="shared" si="37"/>
        <v/>
      </c>
      <c r="G375" s="68"/>
      <c r="H375" s="68"/>
      <c r="I375" s="149" t="str">
        <f t="shared" si="59"/>
        <v/>
      </c>
      <c r="J375" s="115" t="str">
        <f t="shared" si="38"/>
        <v/>
      </c>
      <c r="K375" s="115" t="str">
        <f t="shared" si="60"/>
        <v/>
      </c>
      <c r="L375" s="115" t="str">
        <f t="shared" si="61"/>
        <v/>
      </c>
      <c r="M375" s="227"/>
      <c r="N375" s="115" t="str">
        <f t="shared" si="39"/>
        <v/>
      </c>
      <c r="O375" s="233"/>
      <c r="P375" s="115" t="str">
        <f t="shared" si="40"/>
        <v/>
      </c>
      <c r="Q375" s="115" t="str">
        <f t="shared" si="41"/>
        <v/>
      </c>
      <c r="R375" s="115" t="str">
        <f t="shared" si="36"/>
        <v/>
      </c>
      <c r="S375" s="69"/>
    </row>
    <row r="376" spans="1:19" s="352" customFormat="1" ht="16.5" customHeight="1">
      <c r="A376" s="68">
        <v>369</v>
      </c>
      <c r="B376" s="69"/>
      <c r="C376" s="72"/>
      <c r="D376" s="72"/>
      <c r="E376" s="147" t="str">
        <f t="shared" si="58"/>
        <v/>
      </c>
      <c r="F376" s="118" t="str">
        <f t="shared" si="37"/>
        <v/>
      </c>
      <c r="G376" s="72"/>
      <c r="H376" s="72"/>
      <c r="I376" s="149" t="str">
        <f t="shared" si="59"/>
        <v/>
      </c>
      <c r="J376" s="115" t="str">
        <f t="shared" si="38"/>
        <v/>
      </c>
      <c r="K376" s="115" t="str">
        <f t="shared" si="60"/>
        <v/>
      </c>
      <c r="L376" s="115" t="str">
        <f t="shared" si="61"/>
        <v/>
      </c>
      <c r="M376" s="227"/>
      <c r="N376" s="115" t="str">
        <f t="shared" si="39"/>
        <v/>
      </c>
      <c r="O376" s="233"/>
      <c r="P376" s="115" t="str">
        <f t="shared" si="40"/>
        <v/>
      </c>
      <c r="Q376" s="115" t="str">
        <f t="shared" si="41"/>
        <v/>
      </c>
      <c r="R376" s="115" t="str">
        <f t="shared" si="36"/>
        <v/>
      </c>
      <c r="S376" s="69"/>
    </row>
    <row r="377" spans="1:19" s="352" customFormat="1" ht="16.5" customHeight="1">
      <c r="A377" s="73">
        <v>370</v>
      </c>
      <c r="B377" s="25"/>
      <c r="C377" s="73"/>
      <c r="D377" s="73"/>
      <c r="E377" s="150" t="str">
        <f t="shared" si="58"/>
        <v/>
      </c>
      <c r="F377" s="74" t="str">
        <f t="shared" si="37"/>
        <v/>
      </c>
      <c r="G377" s="73"/>
      <c r="H377" s="73"/>
      <c r="I377" s="150" t="str">
        <f t="shared" si="59"/>
        <v/>
      </c>
      <c r="J377" s="74" t="str">
        <f t="shared" si="38"/>
        <v/>
      </c>
      <c r="K377" s="74" t="str">
        <f t="shared" si="60"/>
        <v/>
      </c>
      <c r="L377" s="74" t="str">
        <f t="shared" si="61"/>
        <v/>
      </c>
      <c r="M377" s="228"/>
      <c r="N377" s="116" t="str">
        <f t="shared" si="39"/>
        <v/>
      </c>
      <c r="O377" s="234"/>
      <c r="P377" s="116" t="str">
        <f t="shared" si="40"/>
        <v/>
      </c>
      <c r="Q377" s="74" t="str">
        <f t="shared" si="41"/>
        <v/>
      </c>
      <c r="R377" s="74" t="str">
        <f t="shared" si="36"/>
        <v/>
      </c>
      <c r="S377" s="25"/>
    </row>
    <row r="378" spans="1:19" s="352" customFormat="1" ht="16.5" customHeight="1">
      <c r="A378" s="65">
        <v>371</v>
      </c>
      <c r="B378" s="75"/>
      <c r="C378" s="72"/>
      <c r="D378" s="72"/>
      <c r="E378" s="147" t="str">
        <f t="shared" si="58"/>
        <v/>
      </c>
      <c r="F378" s="67" t="str">
        <f t="shared" si="37"/>
        <v/>
      </c>
      <c r="G378" s="72"/>
      <c r="H378" s="66"/>
      <c r="I378" s="152" t="str">
        <f t="shared" si="59"/>
        <v/>
      </c>
      <c r="J378" s="85" t="str">
        <f t="shared" si="38"/>
        <v/>
      </c>
      <c r="K378" s="85" t="str">
        <f t="shared" si="60"/>
        <v/>
      </c>
      <c r="L378" s="85" t="str">
        <f t="shared" si="61"/>
        <v/>
      </c>
      <c r="M378" s="225"/>
      <c r="N378" s="85" t="str">
        <f t="shared" si="39"/>
        <v/>
      </c>
      <c r="O378" s="229"/>
      <c r="P378" s="85" t="str">
        <f t="shared" si="40"/>
        <v/>
      </c>
      <c r="Q378" s="85" t="str">
        <f t="shared" si="41"/>
        <v/>
      </c>
      <c r="R378" s="115" t="str">
        <f t="shared" si="36"/>
        <v/>
      </c>
      <c r="S378" s="75"/>
    </row>
    <row r="379" spans="1:19" s="352" customFormat="1" ht="16.5" customHeight="1">
      <c r="A379" s="68">
        <v>372</v>
      </c>
      <c r="B379" s="69"/>
      <c r="C379" s="70"/>
      <c r="D379" s="70"/>
      <c r="E379" s="148" t="str">
        <f t="shared" si="58"/>
        <v/>
      </c>
      <c r="F379" s="71" t="str">
        <f t="shared" si="37"/>
        <v/>
      </c>
      <c r="G379" s="70"/>
      <c r="H379" s="70"/>
      <c r="I379" s="149" t="str">
        <f t="shared" si="59"/>
        <v/>
      </c>
      <c r="J379" s="115" t="str">
        <f t="shared" si="38"/>
        <v/>
      </c>
      <c r="K379" s="115" t="str">
        <f t="shared" si="60"/>
        <v/>
      </c>
      <c r="L379" s="115" t="str">
        <f t="shared" si="61"/>
        <v/>
      </c>
      <c r="M379" s="226"/>
      <c r="N379" s="115" t="str">
        <f t="shared" si="39"/>
        <v/>
      </c>
      <c r="O379" s="232"/>
      <c r="P379" s="115" t="str">
        <f t="shared" si="40"/>
        <v/>
      </c>
      <c r="Q379" s="115" t="str">
        <f t="shared" si="41"/>
        <v/>
      </c>
      <c r="R379" s="115" t="str">
        <f t="shared" si="36"/>
        <v/>
      </c>
      <c r="S379" s="69"/>
    </row>
    <row r="380" spans="1:19" s="352" customFormat="1" ht="16.5" customHeight="1">
      <c r="A380" s="68">
        <v>373</v>
      </c>
      <c r="B380" s="69"/>
      <c r="C380" s="68"/>
      <c r="D380" s="68"/>
      <c r="E380" s="149" t="str">
        <f t="shared" si="58"/>
        <v/>
      </c>
      <c r="F380" s="115" t="str">
        <f t="shared" si="37"/>
        <v/>
      </c>
      <c r="G380" s="68"/>
      <c r="H380" s="68"/>
      <c r="I380" s="149" t="str">
        <f t="shared" si="59"/>
        <v/>
      </c>
      <c r="J380" s="115" t="str">
        <f t="shared" si="38"/>
        <v/>
      </c>
      <c r="K380" s="115" t="str">
        <f t="shared" si="60"/>
        <v/>
      </c>
      <c r="L380" s="115" t="str">
        <f t="shared" si="61"/>
        <v/>
      </c>
      <c r="M380" s="227"/>
      <c r="N380" s="115" t="str">
        <f t="shared" si="39"/>
        <v/>
      </c>
      <c r="O380" s="233"/>
      <c r="P380" s="115" t="str">
        <f t="shared" si="40"/>
        <v/>
      </c>
      <c r="Q380" s="115" t="str">
        <f t="shared" si="41"/>
        <v/>
      </c>
      <c r="R380" s="115" t="str">
        <f t="shared" si="36"/>
        <v/>
      </c>
      <c r="S380" s="69"/>
    </row>
    <row r="381" spans="1:19" s="352" customFormat="1" ht="16.5" customHeight="1">
      <c r="A381" s="68">
        <v>374</v>
      </c>
      <c r="B381" s="69"/>
      <c r="C381" s="72"/>
      <c r="D381" s="72"/>
      <c r="E381" s="147" t="str">
        <f t="shared" si="58"/>
        <v/>
      </c>
      <c r="F381" s="118" t="str">
        <f t="shared" si="37"/>
        <v/>
      </c>
      <c r="G381" s="72"/>
      <c r="H381" s="72"/>
      <c r="I381" s="149" t="str">
        <f t="shared" si="59"/>
        <v/>
      </c>
      <c r="J381" s="115" t="str">
        <f t="shared" si="38"/>
        <v/>
      </c>
      <c r="K381" s="115" t="str">
        <f t="shared" si="60"/>
        <v/>
      </c>
      <c r="L381" s="115" t="str">
        <f t="shared" si="61"/>
        <v/>
      </c>
      <c r="M381" s="227"/>
      <c r="N381" s="115" t="str">
        <f t="shared" si="39"/>
        <v/>
      </c>
      <c r="O381" s="233"/>
      <c r="P381" s="115" t="str">
        <f t="shared" si="40"/>
        <v/>
      </c>
      <c r="Q381" s="115" t="str">
        <f t="shared" si="41"/>
        <v/>
      </c>
      <c r="R381" s="115" t="str">
        <f t="shared" si="36"/>
        <v/>
      </c>
      <c r="S381" s="69"/>
    </row>
    <row r="382" spans="1:19" s="352" customFormat="1" ht="16.5" customHeight="1">
      <c r="A382" s="73">
        <v>375</v>
      </c>
      <c r="B382" s="25"/>
      <c r="C382" s="73"/>
      <c r="D382" s="73"/>
      <c r="E382" s="150" t="str">
        <f t="shared" si="58"/>
        <v/>
      </c>
      <c r="F382" s="74" t="str">
        <f t="shared" si="37"/>
        <v/>
      </c>
      <c r="G382" s="73"/>
      <c r="H382" s="73"/>
      <c r="I382" s="150" t="str">
        <f t="shared" si="59"/>
        <v/>
      </c>
      <c r="J382" s="74" t="str">
        <f t="shared" si="38"/>
        <v/>
      </c>
      <c r="K382" s="74" t="str">
        <f t="shared" si="60"/>
        <v/>
      </c>
      <c r="L382" s="74" t="str">
        <f t="shared" si="61"/>
        <v/>
      </c>
      <c r="M382" s="228"/>
      <c r="N382" s="116" t="str">
        <f t="shared" si="39"/>
        <v/>
      </c>
      <c r="O382" s="234"/>
      <c r="P382" s="116" t="str">
        <f t="shared" si="40"/>
        <v/>
      </c>
      <c r="Q382" s="74" t="str">
        <f t="shared" si="41"/>
        <v/>
      </c>
      <c r="R382" s="74" t="str">
        <f t="shared" si="36"/>
        <v/>
      </c>
      <c r="S382" s="25"/>
    </row>
    <row r="383" spans="1:19" s="352" customFormat="1" ht="16.5" customHeight="1">
      <c r="A383" s="65">
        <v>376</v>
      </c>
      <c r="B383" s="75"/>
      <c r="C383" s="72"/>
      <c r="D383" s="72"/>
      <c r="E383" s="147" t="str">
        <f t="shared" si="58"/>
        <v/>
      </c>
      <c r="F383" s="67" t="str">
        <f t="shared" si="37"/>
        <v/>
      </c>
      <c r="G383" s="72"/>
      <c r="H383" s="66"/>
      <c r="I383" s="152" t="str">
        <f t="shared" si="59"/>
        <v/>
      </c>
      <c r="J383" s="85" t="str">
        <f t="shared" si="38"/>
        <v/>
      </c>
      <c r="K383" s="85" t="str">
        <f t="shared" si="60"/>
        <v/>
      </c>
      <c r="L383" s="85" t="str">
        <f t="shared" si="61"/>
        <v/>
      </c>
      <c r="M383" s="225"/>
      <c r="N383" s="85" t="str">
        <f t="shared" si="39"/>
        <v/>
      </c>
      <c r="O383" s="229"/>
      <c r="P383" s="85" t="str">
        <f t="shared" si="40"/>
        <v/>
      </c>
      <c r="Q383" s="85" t="str">
        <f t="shared" si="41"/>
        <v/>
      </c>
      <c r="R383" s="115" t="str">
        <f t="shared" si="36"/>
        <v/>
      </c>
      <c r="S383" s="75"/>
    </row>
    <row r="384" spans="1:19" s="352" customFormat="1" ht="16.5" customHeight="1">
      <c r="A384" s="68">
        <v>377</v>
      </c>
      <c r="B384" s="69"/>
      <c r="C384" s="70"/>
      <c r="D384" s="70"/>
      <c r="E384" s="148" t="str">
        <f t="shared" si="58"/>
        <v/>
      </c>
      <c r="F384" s="71" t="str">
        <f t="shared" si="37"/>
        <v/>
      </c>
      <c r="G384" s="70"/>
      <c r="H384" s="70"/>
      <c r="I384" s="149" t="str">
        <f t="shared" si="59"/>
        <v/>
      </c>
      <c r="J384" s="115" t="str">
        <f t="shared" si="38"/>
        <v/>
      </c>
      <c r="K384" s="115" t="str">
        <f t="shared" si="60"/>
        <v/>
      </c>
      <c r="L384" s="115" t="str">
        <f t="shared" si="61"/>
        <v/>
      </c>
      <c r="M384" s="226"/>
      <c r="N384" s="115" t="str">
        <f t="shared" si="39"/>
        <v/>
      </c>
      <c r="O384" s="232"/>
      <c r="P384" s="115" t="str">
        <f t="shared" si="40"/>
        <v/>
      </c>
      <c r="Q384" s="115" t="str">
        <f t="shared" si="41"/>
        <v/>
      </c>
      <c r="R384" s="115" t="str">
        <f t="shared" si="36"/>
        <v/>
      </c>
      <c r="S384" s="69"/>
    </row>
    <row r="385" spans="1:19" s="352" customFormat="1" ht="16.5" customHeight="1">
      <c r="A385" s="68">
        <v>378</v>
      </c>
      <c r="B385" s="69"/>
      <c r="C385" s="68"/>
      <c r="D385" s="68"/>
      <c r="E385" s="149" t="str">
        <f t="shared" si="58"/>
        <v/>
      </c>
      <c r="F385" s="115" t="str">
        <f t="shared" si="37"/>
        <v/>
      </c>
      <c r="G385" s="68"/>
      <c r="H385" s="68"/>
      <c r="I385" s="149" t="str">
        <f t="shared" si="59"/>
        <v/>
      </c>
      <c r="J385" s="115" t="str">
        <f t="shared" si="38"/>
        <v/>
      </c>
      <c r="K385" s="115" t="str">
        <f t="shared" si="60"/>
        <v/>
      </c>
      <c r="L385" s="115" t="str">
        <f t="shared" si="61"/>
        <v/>
      </c>
      <c r="M385" s="227"/>
      <c r="N385" s="115" t="str">
        <f t="shared" si="39"/>
        <v/>
      </c>
      <c r="O385" s="233"/>
      <c r="P385" s="115" t="str">
        <f t="shared" si="40"/>
        <v/>
      </c>
      <c r="Q385" s="115" t="str">
        <f t="shared" si="41"/>
        <v/>
      </c>
      <c r="R385" s="115" t="str">
        <f t="shared" si="36"/>
        <v/>
      </c>
      <c r="S385" s="69"/>
    </row>
    <row r="386" spans="1:19" s="352" customFormat="1" ht="16.5" customHeight="1">
      <c r="A386" s="68">
        <v>379</v>
      </c>
      <c r="B386" s="69"/>
      <c r="C386" s="72"/>
      <c r="D386" s="72"/>
      <c r="E386" s="147" t="str">
        <f t="shared" si="58"/>
        <v/>
      </c>
      <c r="F386" s="118" t="str">
        <f t="shared" si="37"/>
        <v/>
      </c>
      <c r="G386" s="72"/>
      <c r="H386" s="72"/>
      <c r="I386" s="149" t="str">
        <f t="shared" si="59"/>
        <v/>
      </c>
      <c r="J386" s="115" t="str">
        <f t="shared" si="38"/>
        <v/>
      </c>
      <c r="K386" s="115" t="str">
        <f t="shared" si="60"/>
        <v/>
      </c>
      <c r="L386" s="115" t="str">
        <f t="shared" si="61"/>
        <v/>
      </c>
      <c r="M386" s="227"/>
      <c r="N386" s="115" t="str">
        <f t="shared" si="39"/>
        <v/>
      </c>
      <c r="O386" s="233"/>
      <c r="P386" s="115" t="str">
        <f t="shared" si="40"/>
        <v/>
      </c>
      <c r="Q386" s="115" t="str">
        <f t="shared" si="41"/>
        <v/>
      </c>
      <c r="R386" s="115" t="str">
        <f t="shared" si="36"/>
        <v/>
      </c>
      <c r="S386" s="69"/>
    </row>
    <row r="387" spans="1:19" s="352" customFormat="1" ht="16.5" customHeight="1">
      <c r="A387" s="73">
        <v>380</v>
      </c>
      <c r="B387" s="25"/>
      <c r="C387" s="73"/>
      <c r="D387" s="73"/>
      <c r="E387" s="150" t="str">
        <f t="shared" si="58"/>
        <v/>
      </c>
      <c r="F387" s="74" t="str">
        <f t="shared" si="37"/>
        <v/>
      </c>
      <c r="G387" s="73"/>
      <c r="H387" s="73"/>
      <c r="I387" s="150" t="str">
        <f t="shared" si="59"/>
        <v/>
      </c>
      <c r="J387" s="74" t="str">
        <f t="shared" si="38"/>
        <v/>
      </c>
      <c r="K387" s="74" t="str">
        <f t="shared" si="60"/>
        <v/>
      </c>
      <c r="L387" s="74" t="str">
        <f t="shared" si="61"/>
        <v/>
      </c>
      <c r="M387" s="228"/>
      <c r="N387" s="124" t="str">
        <f t="shared" si="39"/>
        <v/>
      </c>
      <c r="O387" s="234"/>
      <c r="P387" s="124" t="str">
        <f t="shared" si="40"/>
        <v/>
      </c>
      <c r="Q387" s="74" t="str">
        <f t="shared" si="41"/>
        <v/>
      </c>
      <c r="R387" s="74" t="str">
        <f t="shared" si="36"/>
        <v/>
      </c>
      <c r="S387" s="25"/>
    </row>
    <row r="388" spans="1:19" s="352" customFormat="1" ht="16.5" customHeight="1">
      <c r="A388" s="65">
        <v>381</v>
      </c>
      <c r="B388" s="24"/>
      <c r="C388" s="66"/>
      <c r="D388" s="66"/>
      <c r="E388" s="151" t="str">
        <f t="shared" si="58"/>
        <v/>
      </c>
      <c r="F388" s="67" t="str">
        <f t="shared" si="37"/>
        <v/>
      </c>
      <c r="G388" s="66"/>
      <c r="H388" s="66"/>
      <c r="I388" s="152" t="str">
        <f t="shared" si="59"/>
        <v/>
      </c>
      <c r="J388" s="85" t="str">
        <f t="shared" si="38"/>
        <v/>
      </c>
      <c r="K388" s="85" t="str">
        <f t="shared" si="60"/>
        <v/>
      </c>
      <c r="L388" s="85" t="str">
        <f t="shared" si="61"/>
        <v/>
      </c>
      <c r="M388" s="225"/>
      <c r="N388" s="85" t="str">
        <f t="shared" si="39"/>
        <v/>
      </c>
      <c r="O388" s="229"/>
      <c r="P388" s="85" t="str">
        <f t="shared" si="40"/>
        <v/>
      </c>
      <c r="Q388" s="85" t="str">
        <f t="shared" si="41"/>
        <v/>
      </c>
      <c r="R388" s="85" t="str">
        <f t="shared" si="36"/>
        <v/>
      </c>
      <c r="S388" s="24"/>
    </row>
    <row r="389" spans="1:19" s="352" customFormat="1" ht="16.5" customHeight="1">
      <c r="A389" s="68">
        <v>382</v>
      </c>
      <c r="B389" s="69"/>
      <c r="C389" s="70"/>
      <c r="D389" s="70"/>
      <c r="E389" s="148" t="str">
        <f t="shared" si="58"/>
        <v/>
      </c>
      <c r="F389" s="71" t="str">
        <f t="shared" si="37"/>
        <v/>
      </c>
      <c r="G389" s="70"/>
      <c r="H389" s="70"/>
      <c r="I389" s="149" t="str">
        <f t="shared" si="59"/>
        <v/>
      </c>
      <c r="J389" s="115" t="str">
        <f t="shared" si="38"/>
        <v/>
      </c>
      <c r="K389" s="115" t="str">
        <f t="shared" si="60"/>
        <v/>
      </c>
      <c r="L389" s="115" t="str">
        <f t="shared" si="61"/>
        <v/>
      </c>
      <c r="M389" s="226"/>
      <c r="N389" s="115" t="str">
        <f t="shared" si="39"/>
        <v/>
      </c>
      <c r="O389" s="232"/>
      <c r="P389" s="115" t="str">
        <f t="shared" si="40"/>
        <v/>
      </c>
      <c r="Q389" s="115" t="str">
        <f t="shared" si="41"/>
        <v/>
      </c>
      <c r="R389" s="115" t="str">
        <f t="shared" si="36"/>
        <v/>
      </c>
      <c r="S389" s="69"/>
    </row>
    <row r="390" spans="1:19" s="352" customFormat="1" ht="16.5" customHeight="1">
      <c r="A390" s="68">
        <v>383</v>
      </c>
      <c r="B390" s="69"/>
      <c r="C390" s="68"/>
      <c r="D390" s="68"/>
      <c r="E390" s="149" t="str">
        <f t="shared" si="58"/>
        <v/>
      </c>
      <c r="F390" s="115" t="str">
        <f t="shared" si="37"/>
        <v/>
      </c>
      <c r="G390" s="68"/>
      <c r="H390" s="68"/>
      <c r="I390" s="149" t="str">
        <f t="shared" si="59"/>
        <v/>
      </c>
      <c r="J390" s="115" t="str">
        <f t="shared" si="38"/>
        <v/>
      </c>
      <c r="K390" s="115" t="str">
        <f t="shared" si="60"/>
        <v/>
      </c>
      <c r="L390" s="115" t="str">
        <f t="shared" si="61"/>
        <v/>
      </c>
      <c r="M390" s="227"/>
      <c r="N390" s="115" t="str">
        <f t="shared" si="39"/>
        <v/>
      </c>
      <c r="O390" s="233"/>
      <c r="P390" s="115" t="str">
        <f t="shared" si="40"/>
        <v/>
      </c>
      <c r="Q390" s="115" t="str">
        <f t="shared" si="41"/>
        <v/>
      </c>
      <c r="R390" s="115" t="str">
        <f t="shared" si="36"/>
        <v/>
      </c>
      <c r="S390" s="69"/>
    </row>
    <row r="391" spans="1:19" s="352" customFormat="1" ht="16.5" customHeight="1">
      <c r="A391" s="68">
        <v>384</v>
      </c>
      <c r="B391" s="69"/>
      <c r="C391" s="72"/>
      <c r="D391" s="72"/>
      <c r="E391" s="147" t="str">
        <f t="shared" si="58"/>
        <v/>
      </c>
      <c r="F391" s="118" t="str">
        <f t="shared" si="37"/>
        <v/>
      </c>
      <c r="G391" s="72"/>
      <c r="H391" s="72"/>
      <c r="I391" s="149" t="str">
        <f t="shared" si="59"/>
        <v/>
      </c>
      <c r="J391" s="115" t="str">
        <f t="shared" si="38"/>
        <v/>
      </c>
      <c r="K391" s="115" t="str">
        <f t="shared" si="60"/>
        <v/>
      </c>
      <c r="L391" s="115" t="str">
        <f t="shared" si="61"/>
        <v/>
      </c>
      <c r="M391" s="227"/>
      <c r="N391" s="115" t="str">
        <f t="shared" si="39"/>
        <v/>
      </c>
      <c r="O391" s="233"/>
      <c r="P391" s="115" t="str">
        <f t="shared" si="40"/>
        <v/>
      </c>
      <c r="Q391" s="115" t="str">
        <f t="shared" si="41"/>
        <v/>
      </c>
      <c r="R391" s="115" t="str">
        <f t="shared" si="36"/>
        <v/>
      </c>
      <c r="S391" s="69"/>
    </row>
    <row r="392" spans="1:19" s="352" customFormat="1" ht="16.5" customHeight="1">
      <c r="A392" s="73">
        <v>385</v>
      </c>
      <c r="B392" s="25"/>
      <c r="C392" s="73"/>
      <c r="D392" s="73"/>
      <c r="E392" s="150" t="str">
        <f t="shared" si="58"/>
        <v/>
      </c>
      <c r="F392" s="74" t="str">
        <f t="shared" si="37"/>
        <v/>
      </c>
      <c r="G392" s="73"/>
      <c r="H392" s="73"/>
      <c r="I392" s="150" t="str">
        <f t="shared" si="59"/>
        <v/>
      </c>
      <c r="J392" s="74" t="str">
        <f t="shared" si="38"/>
        <v/>
      </c>
      <c r="K392" s="74" t="str">
        <f t="shared" si="60"/>
        <v/>
      </c>
      <c r="L392" s="74" t="str">
        <f t="shared" si="61"/>
        <v/>
      </c>
      <c r="M392" s="228"/>
      <c r="N392" s="116" t="str">
        <f t="shared" si="39"/>
        <v/>
      </c>
      <c r="O392" s="234"/>
      <c r="P392" s="116" t="str">
        <f t="shared" si="40"/>
        <v/>
      </c>
      <c r="Q392" s="74" t="str">
        <f t="shared" si="41"/>
        <v/>
      </c>
      <c r="R392" s="74" t="str">
        <f t="shared" si="36"/>
        <v/>
      </c>
      <c r="S392" s="25"/>
    </row>
    <row r="393" spans="1:19" s="352" customFormat="1" ht="16.5" customHeight="1">
      <c r="A393" s="65">
        <v>386</v>
      </c>
      <c r="B393" s="75"/>
      <c r="C393" s="72"/>
      <c r="D393" s="72"/>
      <c r="E393" s="147" t="str">
        <f t="shared" si="58"/>
        <v/>
      </c>
      <c r="F393" s="67" t="str">
        <f t="shared" si="37"/>
        <v/>
      </c>
      <c r="G393" s="72"/>
      <c r="H393" s="66"/>
      <c r="I393" s="152" t="str">
        <f t="shared" si="59"/>
        <v/>
      </c>
      <c r="J393" s="85" t="str">
        <f t="shared" si="38"/>
        <v/>
      </c>
      <c r="K393" s="85" t="str">
        <f t="shared" si="60"/>
        <v/>
      </c>
      <c r="L393" s="85" t="str">
        <f t="shared" si="61"/>
        <v/>
      </c>
      <c r="M393" s="225"/>
      <c r="N393" s="85" t="str">
        <f t="shared" si="39"/>
        <v/>
      </c>
      <c r="O393" s="229"/>
      <c r="P393" s="85" t="str">
        <f t="shared" si="40"/>
        <v/>
      </c>
      <c r="Q393" s="85" t="str">
        <f t="shared" si="41"/>
        <v/>
      </c>
      <c r="R393" s="115" t="str">
        <f t="shared" si="36"/>
        <v/>
      </c>
      <c r="S393" s="75"/>
    </row>
    <row r="394" spans="1:19" s="352" customFormat="1" ht="16.5" customHeight="1">
      <c r="A394" s="68">
        <v>387</v>
      </c>
      <c r="B394" s="69"/>
      <c r="C394" s="70"/>
      <c r="D394" s="70"/>
      <c r="E394" s="148" t="str">
        <f t="shared" si="58"/>
        <v/>
      </c>
      <c r="F394" s="71" t="str">
        <f t="shared" si="37"/>
        <v/>
      </c>
      <c r="G394" s="70"/>
      <c r="H394" s="70"/>
      <c r="I394" s="149" t="str">
        <f t="shared" si="59"/>
        <v/>
      </c>
      <c r="J394" s="115" t="str">
        <f t="shared" si="38"/>
        <v/>
      </c>
      <c r="K394" s="115" t="str">
        <f t="shared" si="60"/>
        <v/>
      </c>
      <c r="L394" s="115" t="str">
        <f t="shared" si="61"/>
        <v/>
      </c>
      <c r="M394" s="226"/>
      <c r="N394" s="115" t="str">
        <f t="shared" si="39"/>
        <v/>
      </c>
      <c r="O394" s="232"/>
      <c r="P394" s="115" t="str">
        <f t="shared" si="40"/>
        <v/>
      </c>
      <c r="Q394" s="115" t="str">
        <f t="shared" si="41"/>
        <v/>
      </c>
      <c r="R394" s="115" t="str">
        <f t="shared" si="36"/>
        <v/>
      </c>
      <c r="S394" s="69"/>
    </row>
    <row r="395" spans="1:19" s="352" customFormat="1" ht="16.5" customHeight="1">
      <c r="A395" s="68">
        <v>388</v>
      </c>
      <c r="B395" s="69"/>
      <c r="C395" s="68"/>
      <c r="D395" s="68"/>
      <c r="E395" s="149" t="str">
        <f t="shared" si="58"/>
        <v/>
      </c>
      <c r="F395" s="115" t="str">
        <f t="shared" si="37"/>
        <v/>
      </c>
      <c r="G395" s="68"/>
      <c r="H395" s="68"/>
      <c r="I395" s="149" t="str">
        <f t="shared" si="59"/>
        <v/>
      </c>
      <c r="J395" s="115" t="str">
        <f t="shared" si="38"/>
        <v/>
      </c>
      <c r="K395" s="115" t="str">
        <f t="shared" si="60"/>
        <v/>
      </c>
      <c r="L395" s="115" t="str">
        <f t="shared" si="61"/>
        <v/>
      </c>
      <c r="M395" s="227"/>
      <c r="N395" s="115" t="str">
        <f t="shared" si="39"/>
        <v/>
      </c>
      <c r="O395" s="233"/>
      <c r="P395" s="115" t="str">
        <f t="shared" si="40"/>
        <v/>
      </c>
      <c r="Q395" s="115" t="str">
        <f t="shared" si="41"/>
        <v/>
      </c>
      <c r="R395" s="115" t="str">
        <f t="shared" si="36"/>
        <v/>
      </c>
      <c r="S395" s="69"/>
    </row>
    <row r="396" spans="1:19" s="352" customFormat="1" ht="16.5" customHeight="1">
      <c r="A396" s="68">
        <v>389</v>
      </c>
      <c r="B396" s="69"/>
      <c r="C396" s="72"/>
      <c r="D396" s="72"/>
      <c r="E396" s="147" t="str">
        <f t="shared" si="58"/>
        <v/>
      </c>
      <c r="F396" s="118" t="str">
        <f t="shared" si="37"/>
        <v/>
      </c>
      <c r="G396" s="72"/>
      <c r="H396" s="72"/>
      <c r="I396" s="149" t="str">
        <f t="shared" si="59"/>
        <v/>
      </c>
      <c r="J396" s="115" t="str">
        <f t="shared" si="38"/>
        <v/>
      </c>
      <c r="K396" s="115" t="str">
        <f t="shared" si="60"/>
        <v/>
      </c>
      <c r="L396" s="115" t="str">
        <f t="shared" si="61"/>
        <v/>
      </c>
      <c r="M396" s="227"/>
      <c r="N396" s="115" t="str">
        <f t="shared" si="39"/>
        <v/>
      </c>
      <c r="O396" s="233"/>
      <c r="P396" s="115" t="str">
        <f t="shared" si="40"/>
        <v/>
      </c>
      <c r="Q396" s="115" t="str">
        <f t="shared" si="41"/>
        <v/>
      </c>
      <c r="R396" s="115" t="str">
        <f t="shared" si="36"/>
        <v/>
      </c>
      <c r="S396" s="69"/>
    </row>
    <row r="397" spans="1:19" s="352" customFormat="1" ht="16.5" customHeight="1">
      <c r="A397" s="73">
        <v>390</v>
      </c>
      <c r="B397" s="25"/>
      <c r="C397" s="73"/>
      <c r="D397" s="73"/>
      <c r="E397" s="150" t="str">
        <f t="shared" si="58"/>
        <v/>
      </c>
      <c r="F397" s="74" t="str">
        <f t="shared" si="37"/>
        <v/>
      </c>
      <c r="G397" s="73"/>
      <c r="H397" s="73"/>
      <c r="I397" s="150" t="str">
        <f t="shared" si="59"/>
        <v/>
      </c>
      <c r="J397" s="74" t="str">
        <f t="shared" si="38"/>
        <v/>
      </c>
      <c r="K397" s="74" t="str">
        <f t="shared" si="60"/>
        <v/>
      </c>
      <c r="L397" s="74" t="str">
        <f t="shared" si="61"/>
        <v/>
      </c>
      <c r="M397" s="228"/>
      <c r="N397" s="116" t="str">
        <f t="shared" si="39"/>
        <v/>
      </c>
      <c r="O397" s="234"/>
      <c r="P397" s="116" t="str">
        <f t="shared" si="40"/>
        <v/>
      </c>
      <c r="Q397" s="74" t="str">
        <f t="shared" si="41"/>
        <v/>
      </c>
      <c r="R397" s="74" t="str">
        <f t="shared" si="36"/>
        <v/>
      </c>
      <c r="S397" s="25"/>
    </row>
    <row r="398" spans="1:19" s="352" customFormat="1" ht="16.5" customHeight="1">
      <c r="A398" s="65">
        <v>391</v>
      </c>
      <c r="B398" s="75"/>
      <c r="C398" s="72"/>
      <c r="D398" s="72"/>
      <c r="E398" s="147" t="str">
        <f t="shared" si="58"/>
        <v/>
      </c>
      <c r="F398" s="67" t="str">
        <f t="shared" si="37"/>
        <v/>
      </c>
      <c r="G398" s="72"/>
      <c r="H398" s="66"/>
      <c r="I398" s="152" t="str">
        <f t="shared" si="59"/>
        <v/>
      </c>
      <c r="J398" s="85" t="str">
        <f t="shared" si="38"/>
        <v/>
      </c>
      <c r="K398" s="85" t="str">
        <f t="shared" si="60"/>
        <v/>
      </c>
      <c r="L398" s="85" t="str">
        <f t="shared" si="61"/>
        <v/>
      </c>
      <c r="M398" s="225"/>
      <c r="N398" s="85" t="str">
        <f t="shared" si="39"/>
        <v/>
      </c>
      <c r="O398" s="229"/>
      <c r="P398" s="85" t="str">
        <f t="shared" si="40"/>
        <v/>
      </c>
      <c r="Q398" s="85" t="str">
        <f t="shared" si="41"/>
        <v/>
      </c>
      <c r="R398" s="115" t="str">
        <f t="shared" si="36"/>
        <v/>
      </c>
      <c r="S398" s="75"/>
    </row>
    <row r="399" spans="1:19" s="352" customFormat="1" ht="16.5" customHeight="1">
      <c r="A399" s="68">
        <v>392</v>
      </c>
      <c r="B399" s="69"/>
      <c r="C399" s="70"/>
      <c r="D399" s="70"/>
      <c r="E399" s="148" t="str">
        <f t="shared" si="58"/>
        <v/>
      </c>
      <c r="F399" s="71" t="str">
        <f t="shared" si="37"/>
        <v/>
      </c>
      <c r="G399" s="70"/>
      <c r="H399" s="70"/>
      <c r="I399" s="149" t="str">
        <f t="shared" si="59"/>
        <v/>
      </c>
      <c r="J399" s="115" t="str">
        <f t="shared" si="38"/>
        <v/>
      </c>
      <c r="K399" s="115" t="str">
        <f t="shared" si="60"/>
        <v/>
      </c>
      <c r="L399" s="115" t="str">
        <f t="shared" si="61"/>
        <v/>
      </c>
      <c r="M399" s="226"/>
      <c r="N399" s="115" t="str">
        <f t="shared" si="39"/>
        <v/>
      </c>
      <c r="O399" s="232"/>
      <c r="P399" s="115" t="str">
        <f t="shared" si="40"/>
        <v/>
      </c>
      <c r="Q399" s="115" t="str">
        <f t="shared" si="41"/>
        <v/>
      </c>
      <c r="R399" s="115" t="str">
        <f t="shared" si="36"/>
        <v/>
      </c>
      <c r="S399" s="69"/>
    </row>
    <row r="400" spans="1:19" s="352" customFormat="1" ht="16.5" customHeight="1">
      <c r="A400" s="68">
        <v>393</v>
      </c>
      <c r="B400" s="69"/>
      <c r="C400" s="68"/>
      <c r="D400" s="68"/>
      <c r="E400" s="149" t="str">
        <f t="shared" si="58"/>
        <v/>
      </c>
      <c r="F400" s="115" t="str">
        <f t="shared" si="37"/>
        <v/>
      </c>
      <c r="G400" s="68"/>
      <c r="H400" s="68"/>
      <c r="I400" s="149" t="str">
        <f t="shared" si="59"/>
        <v/>
      </c>
      <c r="J400" s="115" t="str">
        <f t="shared" si="38"/>
        <v/>
      </c>
      <c r="K400" s="115" t="str">
        <f t="shared" si="60"/>
        <v/>
      </c>
      <c r="L400" s="115" t="str">
        <f t="shared" si="61"/>
        <v/>
      </c>
      <c r="M400" s="227"/>
      <c r="N400" s="115" t="str">
        <f t="shared" si="39"/>
        <v/>
      </c>
      <c r="O400" s="233"/>
      <c r="P400" s="115" t="str">
        <f t="shared" si="40"/>
        <v/>
      </c>
      <c r="Q400" s="115" t="str">
        <f t="shared" si="41"/>
        <v/>
      </c>
      <c r="R400" s="115" t="str">
        <f t="shared" ref="R400:R402" si="62">IF(Q400&lt;&gt;"",IF(Q400&lt;25,"ปรับปรุง",IF(Q400&lt;50,"พอใช้",IF(Q400&lt;75,"ดี",IF(Q400&lt;101,"ดีมาก")))),"")</f>
        <v/>
      </c>
      <c r="S400" s="69"/>
    </row>
    <row r="401" spans="1:20" s="352" customFormat="1" ht="16.5" customHeight="1">
      <c r="A401" s="68">
        <v>394</v>
      </c>
      <c r="B401" s="69"/>
      <c r="C401" s="72"/>
      <c r="D401" s="72"/>
      <c r="E401" s="147" t="str">
        <f t="shared" si="58"/>
        <v/>
      </c>
      <c r="F401" s="118" t="str">
        <f t="shared" ref="F401:F402" si="63">IF(E401&lt;&gt;"",IF(E401&lt;10,"ปรับปรุง",IF(E401&lt;20,"พอใช้",IF(E401&lt;30,"ดี",IF(E401&lt;41,"ดีมาก")))),"")</f>
        <v/>
      </c>
      <c r="G401" s="72"/>
      <c r="H401" s="72"/>
      <c r="I401" s="149" t="str">
        <f t="shared" si="59"/>
        <v/>
      </c>
      <c r="J401" s="115" t="str">
        <f t="shared" ref="J401:J402" si="64">IF(I401&lt;&gt;"",IF(I401&lt;4,"ปรับปรุง",IF(I401&lt;8,"พอใช้",IF(I401&lt;12,"ดี",IF(I401&lt;16,"ดีมาก")))),"")</f>
        <v/>
      </c>
      <c r="K401" s="115" t="str">
        <f t="shared" si="60"/>
        <v/>
      </c>
      <c r="L401" s="115" t="str">
        <f t="shared" si="61"/>
        <v/>
      </c>
      <c r="M401" s="227"/>
      <c r="N401" s="115" t="str">
        <f t="shared" ref="N401:N402" si="65">IF(M401&lt;&gt;"",IF(M401&lt;5,"ปรับปรุง",IF(M401&lt;10,"พอใช้",IF(M401&lt;15,"ดี",IF(M401&lt;21,"ดีมาก")))),"")</f>
        <v/>
      </c>
      <c r="O401" s="233"/>
      <c r="P401" s="115" t="str">
        <f t="shared" ref="P401:P402" si="66">IF(O401&lt;&gt;"",IF(O401&lt;5,"ปรับปรุง",IF(O401&lt;10,"พอใช้",IF(O401&lt;15,"ดี",IF(O401&lt;21,"ดีมาก")))),"")</f>
        <v/>
      </c>
      <c r="Q401" s="115" t="str">
        <f t="shared" ref="Q401:Q402" si="67">IF(AND(ISBLANK(M401),ISBLANK(O401)),"",(M401+O401)*100/40)</f>
        <v/>
      </c>
      <c r="R401" s="115" t="str">
        <f t="shared" si="62"/>
        <v/>
      </c>
      <c r="S401" s="69"/>
    </row>
    <row r="402" spans="1:20" s="352" customFormat="1" ht="16.5" customHeight="1">
      <c r="A402" s="73">
        <v>395</v>
      </c>
      <c r="B402" s="25"/>
      <c r="C402" s="73"/>
      <c r="D402" s="73"/>
      <c r="E402" s="150" t="str">
        <f t="shared" si="58"/>
        <v/>
      </c>
      <c r="F402" s="74" t="str">
        <f t="shared" si="63"/>
        <v/>
      </c>
      <c r="G402" s="73"/>
      <c r="H402" s="73"/>
      <c r="I402" s="150" t="str">
        <f t="shared" si="59"/>
        <v/>
      </c>
      <c r="J402" s="74" t="str">
        <f t="shared" si="64"/>
        <v/>
      </c>
      <c r="K402" s="74" t="str">
        <f t="shared" si="60"/>
        <v/>
      </c>
      <c r="L402" s="74" t="str">
        <f t="shared" si="61"/>
        <v/>
      </c>
      <c r="M402" s="228"/>
      <c r="N402" s="116" t="str">
        <f t="shared" si="65"/>
        <v/>
      </c>
      <c r="O402" s="234"/>
      <c r="P402" s="116" t="str">
        <f t="shared" si="66"/>
        <v/>
      </c>
      <c r="Q402" s="74" t="str">
        <f t="shared" si="67"/>
        <v/>
      </c>
      <c r="R402" s="74" t="str">
        <f t="shared" si="62"/>
        <v/>
      </c>
      <c r="S402" s="25"/>
    </row>
    <row r="403" spans="1:20" ht="16.5" customHeight="1">
      <c r="A403" s="65">
        <v>396</v>
      </c>
      <c r="B403" s="24"/>
      <c r="C403" s="66"/>
      <c r="D403" s="66"/>
      <c r="E403" s="147" t="str">
        <f t="shared" ref="E403" si="68">IF(AND(ISBLANK(C403),ISBLANK(D403)),"",SUM(C403:D403))</f>
        <v/>
      </c>
      <c r="F403" s="67" t="str">
        <f t="shared" si="37"/>
        <v/>
      </c>
      <c r="G403" s="66"/>
      <c r="H403" s="66"/>
      <c r="I403" s="152" t="str">
        <f t="shared" si="33"/>
        <v/>
      </c>
      <c r="J403" s="85" t="str">
        <f t="shared" si="38"/>
        <v/>
      </c>
      <c r="K403" s="85" t="str">
        <f t="shared" si="34"/>
        <v/>
      </c>
      <c r="L403" s="85" t="str">
        <f t="shared" si="35"/>
        <v/>
      </c>
      <c r="M403" s="225"/>
      <c r="N403" s="85" t="str">
        <f t="shared" si="39"/>
        <v/>
      </c>
      <c r="O403" s="229"/>
      <c r="P403" s="85" t="str">
        <f t="shared" si="40"/>
        <v/>
      </c>
      <c r="Q403" s="85" t="str">
        <f t="shared" si="41"/>
        <v/>
      </c>
      <c r="R403" s="115" t="str">
        <f t="shared" si="36"/>
        <v/>
      </c>
      <c r="S403" s="24"/>
    </row>
    <row r="404" spans="1:20" ht="16.5" customHeight="1">
      <c r="A404" s="68">
        <v>397</v>
      </c>
      <c r="B404" s="69"/>
      <c r="C404" s="70"/>
      <c r="D404" s="70"/>
      <c r="E404" s="148" t="str">
        <f t="shared" ref="E404:E407" si="69">IF(AND(ISBLANK(C404),ISBLANK(D404)),"",SUM(C404:D404))</f>
        <v/>
      </c>
      <c r="F404" s="71" t="str">
        <f t="shared" si="37"/>
        <v/>
      </c>
      <c r="G404" s="70"/>
      <c r="H404" s="70"/>
      <c r="I404" s="149" t="str">
        <f t="shared" si="33"/>
        <v/>
      </c>
      <c r="J404" s="115" t="str">
        <f t="shared" si="38"/>
        <v/>
      </c>
      <c r="K404" s="115" t="str">
        <f t="shared" si="34"/>
        <v/>
      </c>
      <c r="L404" s="115" t="str">
        <f t="shared" si="35"/>
        <v/>
      </c>
      <c r="M404" s="226"/>
      <c r="N404" s="115" t="str">
        <f t="shared" si="39"/>
        <v/>
      </c>
      <c r="O404" s="232"/>
      <c r="P404" s="115" t="str">
        <f t="shared" si="40"/>
        <v/>
      </c>
      <c r="Q404" s="115" t="str">
        <f t="shared" si="41"/>
        <v/>
      </c>
      <c r="R404" s="115" t="str">
        <f t="shared" si="36"/>
        <v/>
      </c>
      <c r="S404" s="69"/>
    </row>
    <row r="405" spans="1:20" ht="16.5" customHeight="1">
      <c r="A405" s="68">
        <v>398</v>
      </c>
      <c r="B405" s="69"/>
      <c r="C405" s="68"/>
      <c r="D405" s="68"/>
      <c r="E405" s="149" t="str">
        <f t="shared" si="69"/>
        <v/>
      </c>
      <c r="F405" s="115" t="str">
        <f t="shared" si="37"/>
        <v/>
      </c>
      <c r="G405" s="68"/>
      <c r="H405" s="68"/>
      <c r="I405" s="149" t="str">
        <f t="shared" si="33"/>
        <v/>
      </c>
      <c r="J405" s="115" t="str">
        <f t="shared" si="38"/>
        <v/>
      </c>
      <c r="K405" s="115" t="str">
        <f t="shared" si="34"/>
        <v/>
      </c>
      <c r="L405" s="115" t="str">
        <f t="shared" si="35"/>
        <v/>
      </c>
      <c r="M405" s="227"/>
      <c r="N405" s="115" t="str">
        <f t="shared" si="39"/>
        <v/>
      </c>
      <c r="O405" s="233"/>
      <c r="P405" s="115" t="str">
        <f t="shared" si="40"/>
        <v/>
      </c>
      <c r="Q405" s="115" t="str">
        <f t="shared" si="41"/>
        <v/>
      </c>
      <c r="R405" s="115" t="str">
        <f t="shared" si="36"/>
        <v/>
      </c>
      <c r="S405" s="69"/>
    </row>
    <row r="406" spans="1:20" ht="16.5" customHeight="1">
      <c r="A406" s="68">
        <v>399</v>
      </c>
      <c r="B406" s="69"/>
      <c r="C406" s="72"/>
      <c r="D406" s="72"/>
      <c r="E406" s="147" t="str">
        <f t="shared" si="69"/>
        <v/>
      </c>
      <c r="F406" s="118" t="str">
        <f t="shared" si="37"/>
        <v/>
      </c>
      <c r="G406" s="72"/>
      <c r="H406" s="72"/>
      <c r="I406" s="149" t="str">
        <f t="shared" ref="I406:I407" si="70">IF(AND(ISBLANK(G406),ISBLANK(H406)),"",SUM(G406:H406))</f>
        <v/>
      </c>
      <c r="J406" s="115" t="str">
        <f t="shared" si="38"/>
        <v/>
      </c>
      <c r="K406" s="115" t="str">
        <f t="shared" ref="K406:K407" si="71">IF(AND(ISBLANK(C406),ISBLANK(D406),ISBLANK(G406),ISBLANK(H406)),"",(C406+D406+G406+H406)*100/55)</f>
        <v/>
      </c>
      <c r="L406" s="115" t="str">
        <f t="shared" ref="L406:L407" si="72">IF(K406&lt;&gt;"",IF(K406&lt;25,"ปรับปรุง",IF(K406&lt;50,"พอใช้",IF(K406&lt;75,"ดี",IF(K406&lt;101,"ดีมาก")))),"")</f>
        <v/>
      </c>
      <c r="M406" s="227"/>
      <c r="N406" s="115" t="str">
        <f t="shared" si="39"/>
        <v/>
      </c>
      <c r="O406" s="233"/>
      <c r="P406" s="115" t="str">
        <f t="shared" si="40"/>
        <v/>
      </c>
      <c r="Q406" s="115" t="str">
        <f t="shared" si="41"/>
        <v/>
      </c>
      <c r="R406" s="115" t="str">
        <f t="shared" si="36"/>
        <v/>
      </c>
      <c r="S406" s="69"/>
    </row>
    <row r="407" spans="1:20" ht="16.5" customHeight="1">
      <c r="A407" s="73">
        <v>400</v>
      </c>
      <c r="B407" s="25"/>
      <c r="C407" s="73"/>
      <c r="D407" s="73"/>
      <c r="E407" s="150" t="str">
        <f t="shared" si="69"/>
        <v/>
      </c>
      <c r="F407" s="74" t="str">
        <f t="shared" si="37"/>
        <v/>
      </c>
      <c r="G407" s="73"/>
      <c r="H407" s="73"/>
      <c r="I407" s="150" t="str">
        <f t="shared" si="70"/>
        <v/>
      </c>
      <c r="J407" s="74" t="str">
        <f t="shared" si="38"/>
        <v/>
      </c>
      <c r="K407" s="74" t="str">
        <f t="shared" si="71"/>
        <v/>
      </c>
      <c r="L407" s="74" t="str">
        <f t="shared" si="72"/>
        <v/>
      </c>
      <c r="M407" s="228"/>
      <c r="N407" s="124" t="str">
        <f t="shared" si="39"/>
        <v/>
      </c>
      <c r="O407" s="234"/>
      <c r="P407" s="124" t="str">
        <f t="shared" si="40"/>
        <v/>
      </c>
      <c r="Q407" s="74" t="str">
        <f t="shared" si="41"/>
        <v/>
      </c>
      <c r="R407" s="74" t="str">
        <f t="shared" si="36"/>
        <v/>
      </c>
      <c r="S407" s="25"/>
    </row>
    <row r="408" spans="1:20" ht="17.25" customHeight="1">
      <c r="A408" s="154"/>
      <c r="B408" s="157"/>
      <c r="C408" s="154"/>
      <c r="D408" s="154"/>
      <c r="E408" s="76"/>
      <c r="F408" s="154"/>
      <c r="G408" s="154"/>
      <c r="H408" s="154"/>
      <c r="I408" s="76"/>
      <c r="J408" s="154"/>
      <c r="K408" s="142"/>
      <c r="L408" s="142"/>
      <c r="M408" s="80"/>
      <c r="N408" s="154"/>
      <c r="O408" s="80"/>
      <c r="P408" s="154"/>
      <c r="Q408" s="142"/>
      <c r="R408" s="142"/>
      <c r="S408" s="26"/>
    </row>
    <row r="409" spans="1:20" s="64" customFormat="1" ht="17.25" customHeight="1">
      <c r="A409" s="77"/>
      <c r="B409" s="78"/>
      <c r="C409" s="77"/>
      <c r="D409" s="77"/>
      <c r="E409" s="183" t="e">
        <f>AVERAGE(E8:E407)</f>
        <v>#DIV/0!</v>
      </c>
      <c r="F409" s="199" t="s">
        <v>6</v>
      </c>
      <c r="G409" s="77"/>
      <c r="H409" s="77"/>
      <c r="I409" s="183" t="e">
        <f>AVERAGE(I8:I407)</f>
        <v>#DIV/0!</v>
      </c>
      <c r="J409" s="199" t="s">
        <v>6</v>
      </c>
      <c r="K409" s="183" t="e">
        <f>AVERAGE(K8:K407)</f>
        <v>#DIV/0!</v>
      </c>
      <c r="L409" s="199" t="s">
        <v>6</v>
      </c>
      <c r="M409" s="190" t="e">
        <f>AVERAGE(M8:M407)</f>
        <v>#DIV/0!</v>
      </c>
      <c r="N409" s="199" t="s">
        <v>6</v>
      </c>
      <c r="O409" s="190" t="e">
        <f>AVERAGE(O8:O407)</f>
        <v>#DIV/0!</v>
      </c>
      <c r="P409" s="199" t="s">
        <v>6</v>
      </c>
      <c r="Q409" s="190" t="e">
        <f>AVERAGE(Q8:Q407)</f>
        <v>#DIV/0!</v>
      </c>
      <c r="R409" s="199" t="s">
        <v>6</v>
      </c>
      <c r="S409" s="26"/>
    </row>
    <row r="410" spans="1:20" ht="17.25" customHeight="1" thickBot="1">
      <c r="A410" s="154"/>
      <c r="B410" s="157"/>
      <c r="C410" s="154"/>
      <c r="D410" s="154"/>
      <c r="E410" s="76"/>
      <c r="F410" s="154"/>
      <c r="G410" s="154"/>
      <c r="H410" s="154"/>
      <c r="I410" s="76"/>
      <c r="J410" s="154"/>
      <c r="K410" s="76"/>
      <c r="L410" s="154"/>
      <c r="M410" s="80"/>
      <c r="N410" s="154"/>
      <c r="O410" s="80"/>
      <c r="P410" s="154"/>
      <c r="Q410" s="76"/>
      <c r="R410" s="154"/>
      <c r="S410" s="27"/>
    </row>
    <row r="411" spans="1:20" s="84" customFormat="1" ht="17.25" customHeight="1" thickBot="1">
      <c r="A411" s="120"/>
      <c r="B411" s="195"/>
      <c r="C411" s="133"/>
      <c r="D411" s="133"/>
      <c r="E411" s="133"/>
      <c r="F411" s="76"/>
      <c r="G411" s="120"/>
      <c r="H411" s="133"/>
      <c r="I411" s="133"/>
      <c r="J411" s="76"/>
      <c r="K411" s="475" t="s">
        <v>9</v>
      </c>
      <c r="L411" s="476"/>
      <c r="M411" s="134"/>
      <c r="N411" s="121"/>
      <c r="O411" s="120"/>
      <c r="P411" s="121"/>
      <c r="Q411" s="475" t="s">
        <v>7</v>
      </c>
      <c r="R411" s="476"/>
      <c r="S411" s="120"/>
      <c r="T411" s="134"/>
    </row>
    <row r="412" spans="1:20" s="84" customFormat="1" ht="17.25" customHeight="1">
      <c r="A412" s="135"/>
      <c r="B412" s="197" t="s">
        <v>3</v>
      </c>
      <c r="C412" s="123"/>
      <c r="D412" s="123"/>
      <c r="E412" s="180">
        <f>COUNTIF(F8:F407,"ดีมาก")</f>
        <v>0</v>
      </c>
      <c r="F412" s="83" t="s">
        <v>3</v>
      </c>
      <c r="G412" s="123"/>
      <c r="H412" s="123"/>
      <c r="I412" s="180">
        <f>COUNTIF(J8:J407,"ดีมาก")</f>
        <v>0</v>
      </c>
      <c r="J412" s="173" t="s">
        <v>3</v>
      </c>
      <c r="K412" s="181">
        <f>COUNTIF(L8:L407,"ดีมาก")</f>
        <v>0</v>
      </c>
      <c r="L412" s="177" t="s">
        <v>3</v>
      </c>
      <c r="M412" s="200">
        <f>COUNTIF(N8:N407,"ดีมาก")</f>
        <v>0</v>
      </c>
      <c r="N412" s="83" t="s">
        <v>3</v>
      </c>
      <c r="O412" s="200">
        <f>COUNTIF(P8:P407,"ดีมาก")</f>
        <v>0</v>
      </c>
      <c r="P412" s="173" t="s">
        <v>3</v>
      </c>
      <c r="Q412" s="191">
        <f>COUNTIF(R8:R407,"ดีมาก")</f>
        <v>0</v>
      </c>
      <c r="R412" s="177" t="s">
        <v>3</v>
      </c>
    </row>
    <row r="413" spans="1:20" s="84" customFormat="1" ht="17.25" customHeight="1">
      <c r="A413" s="135"/>
      <c r="B413" s="197" t="s">
        <v>4</v>
      </c>
      <c r="C413" s="123"/>
      <c r="D413" s="123"/>
      <c r="E413" s="180">
        <f>COUNTIF(F8:F407,"ดี")</f>
        <v>0</v>
      </c>
      <c r="F413" s="83" t="s">
        <v>4</v>
      </c>
      <c r="G413" s="123"/>
      <c r="H413" s="123"/>
      <c r="I413" s="180">
        <f>COUNTIF(J8:J407,"ดี")</f>
        <v>0</v>
      </c>
      <c r="J413" s="173" t="s">
        <v>4</v>
      </c>
      <c r="K413" s="182">
        <f>COUNTIF(L8:L407,"ดี")</f>
        <v>0</v>
      </c>
      <c r="L413" s="175" t="s">
        <v>4</v>
      </c>
      <c r="M413" s="200">
        <f>COUNTIF(N8:N407,"ดี")</f>
        <v>0</v>
      </c>
      <c r="N413" s="83" t="s">
        <v>4</v>
      </c>
      <c r="O413" s="200">
        <f>COUNTIF(P8:P407,"ดี")</f>
        <v>0</v>
      </c>
      <c r="P413" s="173" t="s">
        <v>4</v>
      </c>
      <c r="Q413" s="192">
        <f>COUNTIF(R8:R407,"ดี")</f>
        <v>0</v>
      </c>
      <c r="R413" s="175" t="s">
        <v>4</v>
      </c>
    </row>
    <row r="414" spans="1:20" s="84" customFormat="1" ht="17.25" customHeight="1">
      <c r="A414" s="135"/>
      <c r="B414" s="197" t="s">
        <v>5</v>
      </c>
      <c r="C414" s="123"/>
      <c r="D414" s="123"/>
      <c r="E414" s="180">
        <f>COUNTIF(F8:F407,"พอใช้")</f>
        <v>0</v>
      </c>
      <c r="F414" s="136" t="s">
        <v>5</v>
      </c>
      <c r="G414" s="123"/>
      <c r="H414" s="123"/>
      <c r="I414" s="180">
        <f>COUNTIF(J8:J407,"พอใช้")</f>
        <v>0</v>
      </c>
      <c r="J414" s="174" t="s">
        <v>5</v>
      </c>
      <c r="K414" s="182">
        <f>COUNTIF(L8:L407,"พอใช้")</f>
        <v>0</v>
      </c>
      <c r="L414" s="176" t="s">
        <v>5</v>
      </c>
      <c r="M414" s="200">
        <f>COUNTIF(N8:N407,"พอใช้")</f>
        <v>0</v>
      </c>
      <c r="N414" s="136" t="s">
        <v>5</v>
      </c>
      <c r="O414" s="200">
        <f>COUNTIF(P8:P407,"พอใช้")</f>
        <v>0</v>
      </c>
      <c r="P414" s="174" t="s">
        <v>5</v>
      </c>
      <c r="Q414" s="192">
        <f>COUNTIF(R8:R407,"พอใช้")</f>
        <v>0</v>
      </c>
      <c r="R414" s="176" t="s">
        <v>5</v>
      </c>
    </row>
    <row r="415" spans="1:20" s="84" customFormat="1" ht="17.25" customHeight="1">
      <c r="A415" s="135"/>
      <c r="B415" s="198" t="s">
        <v>27</v>
      </c>
      <c r="C415" s="123"/>
      <c r="D415" s="123"/>
      <c r="E415" s="180">
        <f>COUNTIF(F8:F407,"ปรับปรุง")</f>
        <v>0</v>
      </c>
      <c r="F415" s="83" t="s">
        <v>27</v>
      </c>
      <c r="G415" s="123"/>
      <c r="H415" s="123"/>
      <c r="I415" s="180">
        <f>COUNTIF(J8:J407,"ปรับปรุง")</f>
        <v>0</v>
      </c>
      <c r="J415" s="173" t="s">
        <v>27</v>
      </c>
      <c r="K415" s="182">
        <f>COUNTIF(L8:L407,"ปรับปรุง")</f>
        <v>0</v>
      </c>
      <c r="L415" s="175" t="s">
        <v>27</v>
      </c>
      <c r="M415" s="200">
        <f>COUNTIF(N8:N407,"ปรับปรุง")</f>
        <v>0</v>
      </c>
      <c r="N415" s="83" t="s">
        <v>27</v>
      </c>
      <c r="O415" s="200">
        <f>COUNTIF(P8:P407,"ปรับปรุง")</f>
        <v>0</v>
      </c>
      <c r="P415" s="173" t="s">
        <v>27</v>
      </c>
      <c r="Q415" s="192">
        <f>COUNTIF(R8:R407,"ปรับปรุง")</f>
        <v>0</v>
      </c>
      <c r="R415" s="175" t="s">
        <v>27</v>
      </c>
    </row>
    <row r="416" spans="1:20" s="84" customFormat="1" ht="17.25" customHeight="1" thickBot="1">
      <c r="A416" s="135"/>
      <c r="B416" s="197" t="s">
        <v>8</v>
      </c>
      <c r="C416" s="133"/>
      <c r="D416" s="133"/>
      <c r="E416" s="184">
        <f>SUM(E412:E415)</f>
        <v>0</v>
      </c>
      <c r="F416" s="186" t="s">
        <v>8</v>
      </c>
      <c r="G416" s="133"/>
      <c r="H416" s="133"/>
      <c r="I416" s="184">
        <f>SUM(I412:I415)</f>
        <v>0</v>
      </c>
      <c r="J416" s="187" t="s">
        <v>8</v>
      </c>
      <c r="K416" s="188">
        <f>SUM(K412:K415)</f>
        <v>0</v>
      </c>
      <c r="L416" s="189" t="s">
        <v>8</v>
      </c>
      <c r="M416" s="184">
        <f>SUM(M412:M415)</f>
        <v>0</v>
      </c>
      <c r="N416" s="186" t="s">
        <v>8</v>
      </c>
      <c r="O416" s="184">
        <f>SUM(O412:O415)</f>
        <v>0</v>
      </c>
      <c r="P416" s="187" t="s">
        <v>8</v>
      </c>
      <c r="Q416" s="188">
        <f>SUM(Q412:Q415)</f>
        <v>0</v>
      </c>
      <c r="R416" s="189" t="s">
        <v>8</v>
      </c>
    </row>
    <row r="417" spans="1:20" s="139" customFormat="1" ht="17.25" customHeight="1">
      <c r="A417" s="138"/>
      <c r="B417" s="137"/>
      <c r="C417" s="123"/>
      <c r="D417" s="123"/>
      <c r="E417" s="133"/>
      <c r="F417" s="133"/>
      <c r="G417" s="123"/>
      <c r="H417" s="133"/>
      <c r="I417" s="133"/>
      <c r="J417" s="133"/>
      <c r="K417" s="133"/>
      <c r="L417" s="133"/>
      <c r="M417" s="123"/>
      <c r="N417" s="133"/>
      <c r="O417" s="123"/>
      <c r="P417" s="133"/>
      <c r="Q417" s="133"/>
      <c r="R417" s="133"/>
      <c r="S417" s="59"/>
      <c r="T417" s="59"/>
    </row>
    <row r="418" spans="1:20">
      <c r="A418" s="155"/>
      <c r="B418" s="81"/>
      <c r="C418" s="155"/>
      <c r="D418" s="155"/>
      <c r="E418" s="60"/>
      <c r="F418" s="155"/>
      <c r="G418" s="155"/>
      <c r="H418" s="155"/>
      <c r="I418" s="60"/>
      <c r="J418" s="155"/>
      <c r="K418" s="145"/>
      <c r="L418" s="145"/>
      <c r="M418" s="61"/>
      <c r="N418" s="155"/>
      <c r="O418" s="61"/>
      <c r="P418" s="155"/>
      <c r="Q418" s="145"/>
      <c r="R418" s="145"/>
      <c r="S418" s="26"/>
    </row>
    <row r="419" spans="1:20">
      <c r="K419" s="145"/>
      <c r="L419" s="145"/>
      <c r="Q419" s="145"/>
      <c r="R419" s="145"/>
    </row>
  </sheetData>
  <sheetProtection password="CF73" sheet="1" objects="1" scenarios="1"/>
  <dataConsolidate/>
  <mergeCells count="23">
    <mergeCell ref="A4:A7"/>
    <mergeCell ref="B4:B7"/>
    <mergeCell ref="A1:S1"/>
    <mergeCell ref="C4:L4"/>
    <mergeCell ref="A3:S3"/>
    <mergeCell ref="C2:H2"/>
    <mergeCell ref="M4:R4"/>
    <mergeCell ref="S4:S7"/>
    <mergeCell ref="J2:Q2"/>
    <mergeCell ref="K5:K7"/>
    <mergeCell ref="L5:L7"/>
    <mergeCell ref="Q5:Q7"/>
    <mergeCell ref="R5:R7"/>
    <mergeCell ref="C5:F5"/>
    <mergeCell ref="G5:J5"/>
    <mergeCell ref="M5:N5"/>
    <mergeCell ref="K411:L411"/>
    <mergeCell ref="Q411:R411"/>
    <mergeCell ref="F6:F7"/>
    <mergeCell ref="J6:J7"/>
    <mergeCell ref="N6:N7"/>
    <mergeCell ref="P6:P7"/>
    <mergeCell ref="O5:P5"/>
  </mergeCells>
  <conditionalFormatting sqref="J8:J202 J403:J407">
    <cfRule type="cellIs" dxfId="1359" priority="598" operator="equal">
      <formula>"ดี"</formula>
    </cfRule>
  </conditionalFormatting>
  <conditionalFormatting sqref="F8:F202 F403:F407">
    <cfRule type="cellIs" dxfId="1358" priority="688" operator="equal">
      <formula>"ดี"</formula>
    </cfRule>
  </conditionalFormatting>
  <conditionalFormatting sqref="P8:P202 P403:P407">
    <cfRule type="cellIs" dxfId="1357" priority="590" operator="equal">
      <formula>"ดี"</formula>
    </cfRule>
  </conditionalFormatting>
  <conditionalFormatting sqref="F8:F202 F403:F407">
    <cfRule type="cellIs" dxfId="1356" priority="687" operator="equal">
      <formula>"ดีมาก"</formula>
    </cfRule>
  </conditionalFormatting>
  <conditionalFormatting sqref="F8:F202 F403:F407">
    <cfRule type="cellIs" dxfId="1355" priority="689" operator="equal">
      <formula>"พอใช้"</formula>
    </cfRule>
    <cfRule type="cellIs" dxfId="1354" priority="690" operator="equal">
      <formula>"ปรับปรุง"</formula>
    </cfRule>
  </conditionalFormatting>
  <conditionalFormatting sqref="B417">
    <cfRule type="cellIs" dxfId="1353" priority="582" operator="equal">
      <formula>"ดีเยี่ยม"</formula>
    </cfRule>
  </conditionalFormatting>
  <conditionalFormatting sqref="B417">
    <cfRule type="cellIs" dxfId="1352" priority="580" operator="equal">
      <formula>"ดี"</formula>
    </cfRule>
  </conditionalFormatting>
  <conditionalFormatting sqref="B417">
    <cfRule type="cellIs" dxfId="1351" priority="581" operator="equal">
      <formula>"ดีมาก"</formula>
    </cfRule>
  </conditionalFormatting>
  <conditionalFormatting sqref="B417">
    <cfRule type="cellIs" dxfId="1350" priority="578" operator="equal">
      <formula>"ปรับปรุงเร่งด่วน"</formula>
    </cfRule>
  </conditionalFormatting>
  <conditionalFormatting sqref="F415">
    <cfRule type="cellIs" dxfId="1349" priority="328" operator="equal">
      <formula>"ดี"</formula>
    </cfRule>
  </conditionalFormatting>
  <conditionalFormatting sqref="J413">
    <cfRule type="cellIs" dxfId="1348" priority="314" operator="equal">
      <formula>"ดี"</formula>
    </cfRule>
  </conditionalFormatting>
  <conditionalFormatting sqref="J8:J202 J403:J407">
    <cfRule type="cellIs" dxfId="1347" priority="597" operator="equal">
      <formula>"ดีมาก"</formula>
    </cfRule>
  </conditionalFormatting>
  <conditionalFormatting sqref="J8:J202 J403:J407">
    <cfRule type="cellIs" dxfId="1346" priority="599" operator="equal">
      <formula>"พอใช้"</formula>
    </cfRule>
    <cfRule type="cellIs" dxfId="1345" priority="600" operator="equal">
      <formula>"ปรับปรุง"</formula>
    </cfRule>
  </conditionalFormatting>
  <conditionalFormatting sqref="N8:N202 N403:N407">
    <cfRule type="cellIs" dxfId="1344" priority="593" operator="equal">
      <formula>"ดีมาก"</formula>
    </cfRule>
  </conditionalFormatting>
  <conditionalFormatting sqref="N8:N202 N403:N407">
    <cfRule type="cellIs" dxfId="1343" priority="594" operator="equal">
      <formula>"ดี"</formula>
    </cfRule>
  </conditionalFormatting>
  <conditionalFormatting sqref="N8:N202 N403:N407">
    <cfRule type="cellIs" dxfId="1342" priority="595" operator="equal">
      <formula>"พอใช้"</formula>
    </cfRule>
    <cfRule type="cellIs" dxfId="1341" priority="596" operator="equal">
      <formula>"ปรับปรุง"</formula>
    </cfRule>
  </conditionalFormatting>
  <conditionalFormatting sqref="P8:P202 P403:P407">
    <cfRule type="cellIs" dxfId="1340" priority="589" operator="equal">
      <formula>"ดีมาก"</formula>
    </cfRule>
  </conditionalFormatting>
  <conditionalFormatting sqref="P8:P202 P403:P407">
    <cfRule type="cellIs" dxfId="1339" priority="591" operator="equal">
      <formula>"พอใช้"</formula>
    </cfRule>
    <cfRule type="cellIs" dxfId="1338" priority="592" operator="equal">
      <formula>"ปรับปรุง"</formula>
    </cfRule>
  </conditionalFormatting>
  <conditionalFormatting sqref="B416">
    <cfRule type="cellIs" dxfId="1337" priority="414" operator="equal">
      <formula>"ดี"</formula>
    </cfRule>
  </conditionalFormatting>
  <conditionalFormatting sqref="B417">
    <cfRule type="cellIs" dxfId="1336" priority="577" operator="equal">
      <formula>"อ่านไม่ออก"</formula>
    </cfRule>
    <cfRule type="cellIs" dxfId="1335" priority="579" operator="equal">
      <formula>"พอใช้"</formula>
    </cfRule>
  </conditionalFormatting>
  <conditionalFormatting sqref="F415">
    <cfRule type="cellIs" dxfId="1334" priority="327" operator="equal">
      <formula>"ดีมาก"</formula>
    </cfRule>
  </conditionalFormatting>
  <conditionalFormatting sqref="F415">
    <cfRule type="cellIs" dxfId="1333" priority="329" operator="equal">
      <formula>"พอใช้"</formula>
    </cfRule>
    <cfRule type="cellIs" dxfId="1332" priority="330" operator="equal">
      <formula>"ปรับปรุง"</formula>
    </cfRule>
  </conditionalFormatting>
  <conditionalFormatting sqref="F414">
    <cfRule type="cellIs" dxfId="1331" priority="326" operator="equal">
      <formula>"ดีเยี่ยม"</formula>
    </cfRule>
  </conditionalFormatting>
  <conditionalFormatting sqref="F414">
    <cfRule type="cellIs" dxfId="1330" priority="324" operator="equal">
      <formula>"ดี"</formula>
    </cfRule>
  </conditionalFormatting>
  <conditionalFormatting sqref="F414">
    <cfRule type="cellIs" dxfId="1329" priority="321" operator="equal">
      <formula>"อ่านไม่ได้"</formula>
    </cfRule>
    <cfRule type="cellIs" dxfId="1328" priority="323" operator="equal">
      <formula>"พอใช้"</formula>
    </cfRule>
  </conditionalFormatting>
  <conditionalFormatting sqref="F414">
    <cfRule type="cellIs" dxfId="1327" priority="325" operator="equal">
      <formula>"ดีมาก"</formula>
    </cfRule>
  </conditionalFormatting>
  <conditionalFormatting sqref="F414">
    <cfRule type="cellIs" dxfId="1326" priority="322" operator="equal">
      <formula>"ปรับปรุงเร่งด่วน"</formula>
    </cfRule>
  </conditionalFormatting>
  <conditionalFormatting sqref="F412">
    <cfRule type="cellIs" dxfId="1325" priority="317" operator="equal">
      <formula>"ดีมาก"</formula>
    </cfRule>
  </conditionalFormatting>
  <conditionalFormatting sqref="F412">
    <cfRule type="cellIs" dxfId="1324" priority="318" operator="equal">
      <formula>"ดี"</formula>
    </cfRule>
  </conditionalFormatting>
  <conditionalFormatting sqref="F412">
    <cfRule type="cellIs" dxfId="1323" priority="319" operator="equal">
      <formula>"พอใช้"</formula>
    </cfRule>
    <cfRule type="cellIs" dxfId="1322" priority="320" operator="equal">
      <formula>"ปรับปรุง"</formula>
    </cfRule>
  </conditionalFormatting>
  <conditionalFormatting sqref="J413">
    <cfRule type="cellIs" dxfId="1321" priority="315" operator="equal">
      <formula>"ดีมาก"</formula>
    </cfRule>
  </conditionalFormatting>
  <conditionalFormatting sqref="J413">
    <cfRule type="cellIs" dxfId="1320" priority="311" operator="equal">
      <formula>"ปรับปรุงเร่งด่วน"</formula>
    </cfRule>
    <cfRule type="cellIs" dxfId="1319" priority="313" operator="equal">
      <formula>"พอใช้"</formula>
    </cfRule>
  </conditionalFormatting>
  <conditionalFormatting sqref="J413">
    <cfRule type="cellIs" dxfId="1318" priority="316" operator="equal">
      <formula>"ดีเยี่ยม"</formula>
    </cfRule>
  </conditionalFormatting>
  <conditionalFormatting sqref="J413">
    <cfRule type="cellIs" dxfId="1317" priority="312" operator="equal">
      <formula>"ปรับปรุง"</formula>
    </cfRule>
  </conditionalFormatting>
  <conditionalFormatting sqref="J415">
    <cfRule type="cellIs" dxfId="1316" priority="307" operator="equal">
      <formula>"ดีมาก"</formula>
    </cfRule>
  </conditionalFormatting>
  <conditionalFormatting sqref="J415">
    <cfRule type="cellIs" dxfId="1315" priority="308" operator="equal">
      <formula>"ดี"</formula>
    </cfRule>
  </conditionalFormatting>
  <conditionalFormatting sqref="J415">
    <cfRule type="cellIs" dxfId="1314" priority="309" operator="equal">
      <formula>"พอใช้"</formula>
    </cfRule>
    <cfRule type="cellIs" dxfId="1313" priority="310" operator="equal">
      <formula>"ปรับปรุง"</formula>
    </cfRule>
  </conditionalFormatting>
  <conditionalFormatting sqref="J414">
    <cfRule type="cellIs" dxfId="1312" priority="306" operator="equal">
      <formula>"ดีเยี่ยม"</formula>
    </cfRule>
  </conditionalFormatting>
  <conditionalFormatting sqref="J414">
    <cfRule type="cellIs" dxfId="1311" priority="304" operator="equal">
      <formula>"ดี"</formula>
    </cfRule>
  </conditionalFormatting>
  <conditionalFormatting sqref="J414">
    <cfRule type="cellIs" dxfId="1310" priority="301" operator="equal">
      <formula>"อ่านไม่ได้"</formula>
    </cfRule>
    <cfRule type="cellIs" dxfId="1309" priority="303" operator="equal">
      <formula>"พอใช้"</formula>
    </cfRule>
  </conditionalFormatting>
  <conditionalFormatting sqref="J414">
    <cfRule type="cellIs" dxfId="1308" priority="305" operator="equal">
      <formula>"ดีมาก"</formula>
    </cfRule>
  </conditionalFormatting>
  <conditionalFormatting sqref="J414">
    <cfRule type="cellIs" dxfId="1307" priority="302" operator="equal">
      <formula>"ปรับปรุงเร่งด่วน"</formula>
    </cfRule>
  </conditionalFormatting>
  <conditionalFormatting sqref="J412">
    <cfRule type="cellIs" dxfId="1306" priority="297" operator="equal">
      <formula>"ดีมาก"</formula>
    </cfRule>
  </conditionalFormatting>
  <conditionalFormatting sqref="J412">
    <cfRule type="cellIs" dxfId="1305" priority="298" operator="equal">
      <formula>"ดี"</formula>
    </cfRule>
  </conditionalFormatting>
  <conditionalFormatting sqref="J412">
    <cfRule type="cellIs" dxfId="1304" priority="299" operator="equal">
      <formula>"พอใช้"</formula>
    </cfRule>
    <cfRule type="cellIs" dxfId="1303" priority="300" operator="equal">
      <formula>"ปรับปรุง"</formula>
    </cfRule>
  </conditionalFormatting>
  <conditionalFormatting sqref="N413">
    <cfRule type="cellIs" dxfId="1302" priority="294" operator="equal">
      <formula>"ดี"</formula>
    </cfRule>
  </conditionalFormatting>
  <conditionalFormatting sqref="N413">
    <cfRule type="cellIs" dxfId="1301" priority="295" operator="equal">
      <formula>"ดีมาก"</formula>
    </cfRule>
  </conditionalFormatting>
  <conditionalFormatting sqref="N413">
    <cfRule type="cellIs" dxfId="1300" priority="291" operator="equal">
      <formula>"ปรับปรุงเร่งด่วน"</formula>
    </cfRule>
    <cfRule type="cellIs" dxfId="1299" priority="293" operator="equal">
      <formula>"พอใช้"</formula>
    </cfRule>
  </conditionalFormatting>
  <conditionalFormatting sqref="N413">
    <cfRule type="cellIs" dxfId="1298" priority="296" operator="equal">
      <formula>"ดีเยี่ยม"</formula>
    </cfRule>
  </conditionalFormatting>
  <conditionalFormatting sqref="N413">
    <cfRule type="cellIs" dxfId="1297" priority="292" operator="equal">
      <formula>"ปรับปรุง"</formula>
    </cfRule>
  </conditionalFormatting>
  <conditionalFormatting sqref="N415">
    <cfRule type="cellIs" dxfId="1296" priority="287" operator="equal">
      <formula>"ดีมาก"</formula>
    </cfRule>
  </conditionalFormatting>
  <conditionalFormatting sqref="N415">
    <cfRule type="cellIs" dxfId="1295" priority="288" operator="equal">
      <formula>"ดี"</formula>
    </cfRule>
  </conditionalFormatting>
  <conditionalFormatting sqref="N415">
    <cfRule type="cellIs" dxfId="1294" priority="289" operator="equal">
      <formula>"พอใช้"</formula>
    </cfRule>
    <cfRule type="cellIs" dxfId="1293" priority="290" operator="equal">
      <formula>"ปรับปรุง"</formula>
    </cfRule>
  </conditionalFormatting>
  <conditionalFormatting sqref="N414">
    <cfRule type="cellIs" dxfId="1292" priority="286" operator="equal">
      <formula>"ดีเยี่ยม"</formula>
    </cfRule>
  </conditionalFormatting>
  <conditionalFormatting sqref="N414">
    <cfRule type="cellIs" dxfId="1291" priority="284" operator="equal">
      <formula>"ดี"</formula>
    </cfRule>
  </conditionalFormatting>
  <conditionalFormatting sqref="N414">
    <cfRule type="cellIs" dxfId="1290" priority="281" operator="equal">
      <formula>"อ่านไม่ได้"</formula>
    </cfRule>
    <cfRule type="cellIs" dxfId="1289" priority="283" operator="equal">
      <formula>"พอใช้"</formula>
    </cfRule>
  </conditionalFormatting>
  <conditionalFormatting sqref="N414">
    <cfRule type="cellIs" dxfId="1288" priority="285" operator="equal">
      <formula>"ดีมาก"</formula>
    </cfRule>
  </conditionalFormatting>
  <conditionalFormatting sqref="N414">
    <cfRule type="cellIs" dxfId="1287" priority="282" operator="equal">
      <formula>"ปรับปรุงเร่งด่วน"</formula>
    </cfRule>
  </conditionalFormatting>
  <conditionalFormatting sqref="N412">
    <cfRule type="cellIs" dxfId="1286" priority="277" operator="equal">
      <formula>"ดีมาก"</formula>
    </cfRule>
  </conditionalFormatting>
  <conditionalFormatting sqref="N412">
    <cfRule type="cellIs" dxfId="1285" priority="278" operator="equal">
      <formula>"ดี"</formula>
    </cfRule>
  </conditionalFormatting>
  <conditionalFormatting sqref="N412">
    <cfRule type="cellIs" dxfId="1284" priority="279" operator="equal">
      <formula>"พอใช้"</formula>
    </cfRule>
    <cfRule type="cellIs" dxfId="1283" priority="280" operator="equal">
      <formula>"ปรับปรุง"</formula>
    </cfRule>
  </conditionalFormatting>
  <conditionalFormatting sqref="P413">
    <cfRule type="cellIs" dxfId="1282" priority="274" operator="equal">
      <formula>"ดี"</formula>
    </cfRule>
  </conditionalFormatting>
  <conditionalFormatting sqref="P413">
    <cfRule type="cellIs" dxfId="1281" priority="275" operator="equal">
      <formula>"ดีมาก"</formula>
    </cfRule>
  </conditionalFormatting>
  <conditionalFormatting sqref="P413">
    <cfRule type="cellIs" dxfId="1280" priority="271" operator="equal">
      <formula>"ปรับปรุงเร่งด่วน"</formula>
    </cfRule>
    <cfRule type="cellIs" dxfId="1279" priority="273" operator="equal">
      <formula>"พอใช้"</formula>
    </cfRule>
  </conditionalFormatting>
  <conditionalFormatting sqref="P413">
    <cfRule type="cellIs" dxfId="1278" priority="276" operator="equal">
      <formula>"ดีเยี่ยม"</formula>
    </cfRule>
  </conditionalFormatting>
  <conditionalFormatting sqref="P413">
    <cfRule type="cellIs" dxfId="1277" priority="272" operator="equal">
      <formula>"ปรับปรุง"</formula>
    </cfRule>
  </conditionalFormatting>
  <conditionalFormatting sqref="P415">
    <cfRule type="cellIs" dxfId="1276" priority="267" operator="equal">
      <formula>"ดีมาก"</formula>
    </cfRule>
  </conditionalFormatting>
  <conditionalFormatting sqref="P415">
    <cfRule type="cellIs" dxfId="1275" priority="268" operator="equal">
      <formula>"ดี"</formula>
    </cfRule>
  </conditionalFormatting>
  <conditionalFormatting sqref="P415">
    <cfRule type="cellIs" dxfId="1274" priority="269" operator="equal">
      <formula>"พอใช้"</formula>
    </cfRule>
    <cfRule type="cellIs" dxfId="1273" priority="270" operator="equal">
      <formula>"ปรับปรุง"</formula>
    </cfRule>
  </conditionalFormatting>
  <conditionalFormatting sqref="P414">
    <cfRule type="cellIs" dxfId="1272" priority="266" operator="equal">
      <formula>"ดีเยี่ยม"</formula>
    </cfRule>
  </conditionalFormatting>
  <conditionalFormatting sqref="P414">
    <cfRule type="cellIs" dxfId="1271" priority="264" operator="equal">
      <formula>"ดี"</formula>
    </cfRule>
  </conditionalFormatting>
  <conditionalFormatting sqref="P414">
    <cfRule type="cellIs" dxfId="1270" priority="261" operator="equal">
      <formula>"อ่านไม่ได้"</formula>
    </cfRule>
    <cfRule type="cellIs" dxfId="1269" priority="263" operator="equal">
      <formula>"พอใช้"</formula>
    </cfRule>
  </conditionalFormatting>
  <conditionalFormatting sqref="P414">
    <cfRule type="cellIs" dxfId="1268" priority="265" operator="equal">
      <formula>"ดีมาก"</formula>
    </cfRule>
  </conditionalFormatting>
  <conditionalFormatting sqref="P414">
    <cfRule type="cellIs" dxfId="1267" priority="262" operator="equal">
      <formula>"ปรับปรุงเร่งด่วน"</formula>
    </cfRule>
  </conditionalFormatting>
  <conditionalFormatting sqref="P412">
    <cfRule type="cellIs" dxfId="1266" priority="257" operator="equal">
      <formula>"ดีมาก"</formula>
    </cfRule>
  </conditionalFormatting>
  <conditionalFormatting sqref="P412">
    <cfRule type="cellIs" dxfId="1265" priority="258" operator="equal">
      <formula>"ดี"</formula>
    </cfRule>
  </conditionalFormatting>
  <conditionalFormatting sqref="P412">
    <cfRule type="cellIs" dxfId="1264" priority="259" operator="equal">
      <formula>"พอใช้"</formula>
    </cfRule>
    <cfRule type="cellIs" dxfId="1263" priority="260" operator="equal">
      <formula>"ปรับปรุง"</formula>
    </cfRule>
  </conditionalFormatting>
  <conditionalFormatting sqref="F413">
    <cfRule type="cellIs" dxfId="1262" priority="335" operator="equal">
      <formula>"ดีมาก"</formula>
    </cfRule>
  </conditionalFormatting>
  <conditionalFormatting sqref="F413">
    <cfRule type="cellIs" dxfId="1261" priority="331" operator="equal">
      <formula>"ปรับปรุงเร่งด่วน"</formula>
    </cfRule>
    <cfRule type="cellIs" dxfId="1260" priority="333" operator="equal">
      <formula>"พอใช้"</formula>
    </cfRule>
  </conditionalFormatting>
  <conditionalFormatting sqref="F413">
    <cfRule type="cellIs" dxfId="1259" priority="336" operator="equal">
      <formula>"ดีเยี่ยม"</formula>
    </cfRule>
  </conditionalFormatting>
  <conditionalFormatting sqref="F413">
    <cfRule type="cellIs" dxfId="1258" priority="332" operator="equal">
      <formula>"ปรับปรุง"</formula>
    </cfRule>
  </conditionalFormatting>
  <conditionalFormatting sqref="B416">
    <cfRule type="cellIs" dxfId="1257" priority="412" operator="equal">
      <formula>"ปรับปรุงเร่งด่วน"</formula>
    </cfRule>
  </conditionalFormatting>
  <conditionalFormatting sqref="B416">
    <cfRule type="cellIs" dxfId="1256" priority="416" operator="equal">
      <formula>"ดีเยี่ยม"</formula>
    </cfRule>
  </conditionalFormatting>
  <conditionalFormatting sqref="F413">
    <cfRule type="cellIs" dxfId="1255" priority="334" operator="equal">
      <formula>"ดี"</formula>
    </cfRule>
  </conditionalFormatting>
  <conditionalFormatting sqref="B416">
    <cfRule type="cellIs" dxfId="1254" priority="411" operator="equal">
      <formula>"อ่านไม่ออก"</formula>
    </cfRule>
    <cfRule type="cellIs" dxfId="1253" priority="413" operator="equal">
      <formula>"พอใช้"</formula>
    </cfRule>
  </conditionalFormatting>
  <conditionalFormatting sqref="B416">
    <cfRule type="cellIs" dxfId="1252" priority="415" operator="equal">
      <formula>"ดีมาก"</formula>
    </cfRule>
  </conditionalFormatting>
  <conditionalFormatting sqref="L8:L202 L403:L407">
    <cfRule type="cellIs" dxfId="1251" priority="214" operator="equal">
      <formula>"ดี"</formula>
    </cfRule>
  </conditionalFormatting>
  <conditionalFormatting sqref="L8:L202 L403:L407">
    <cfRule type="cellIs" dxfId="1250" priority="213" operator="equal">
      <formula>"ดีมาก"</formula>
    </cfRule>
  </conditionalFormatting>
  <conditionalFormatting sqref="L8:L202 L403:L407">
    <cfRule type="cellIs" dxfId="1249" priority="215" operator="equal">
      <formula>"พอใช้"</formula>
    </cfRule>
    <cfRule type="cellIs" dxfId="1248" priority="216" operator="equal">
      <formula>"ปรับปรุง"</formula>
    </cfRule>
  </conditionalFormatting>
  <conditionalFormatting sqref="K8:K202 K403:K407">
    <cfRule type="cellIs" dxfId="1247" priority="209" operator="equal">
      <formula>"ดีมาก"</formula>
    </cfRule>
  </conditionalFormatting>
  <conditionalFormatting sqref="K8:K202 K403:K407">
    <cfRule type="cellIs" dxfId="1246" priority="210" operator="equal">
      <formula>"ดี"</formula>
    </cfRule>
  </conditionalFormatting>
  <conditionalFormatting sqref="K8:K202 K403:K407">
    <cfRule type="cellIs" dxfId="1245" priority="211" operator="equal">
      <formula>"พอใช้"</formula>
    </cfRule>
    <cfRule type="cellIs" dxfId="1244" priority="212" operator="equal">
      <formula>"ปรับปรุง"</formula>
    </cfRule>
  </conditionalFormatting>
  <conditionalFormatting sqref="R8:R202 R403:R407">
    <cfRule type="cellIs" dxfId="1243" priority="205" operator="equal">
      <formula>"ดีมาก"</formula>
    </cfRule>
  </conditionalFormatting>
  <conditionalFormatting sqref="R8:R202 R403:R407">
    <cfRule type="cellIs" dxfId="1242" priority="206" operator="equal">
      <formula>"ดี"</formula>
    </cfRule>
  </conditionalFormatting>
  <conditionalFormatting sqref="R8:R202 R403:R407">
    <cfRule type="cellIs" dxfId="1241" priority="207" operator="equal">
      <formula>"พอใช้"</formula>
    </cfRule>
    <cfRule type="cellIs" dxfId="1240" priority="208" operator="equal">
      <formula>"ปรับปรุง"</formula>
    </cfRule>
  </conditionalFormatting>
  <conditionalFormatting sqref="I8:I202 I403:I407">
    <cfRule type="cellIs" dxfId="1239" priority="145" operator="equal">
      <formula>"ดีมาก"</formula>
    </cfRule>
  </conditionalFormatting>
  <conditionalFormatting sqref="I8:I202 I403:I407">
    <cfRule type="cellIs" dxfId="1238" priority="146" operator="equal">
      <formula>"ดี"</formula>
    </cfRule>
  </conditionalFormatting>
  <conditionalFormatting sqref="I8:I202 I403:I407">
    <cfRule type="cellIs" dxfId="1237" priority="147" operator="equal">
      <formula>"พอใช้"</formula>
    </cfRule>
    <cfRule type="cellIs" dxfId="1236" priority="148" operator="equal">
      <formula>"ปรับปรุง"</formula>
    </cfRule>
  </conditionalFormatting>
  <conditionalFormatting sqref="Q8:Q202 Q403:Q407">
    <cfRule type="cellIs" dxfId="1235" priority="162" operator="equal">
      <formula>"ดี"</formula>
    </cfRule>
  </conditionalFormatting>
  <conditionalFormatting sqref="Q8:Q202 Q403:Q407">
    <cfRule type="cellIs" dxfId="1234" priority="161" operator="equal">
      <formula>"ดีมาก"</formula>
    </cfRule>
  </conditionalFormatting>
  <conditionalFormatting sqref="Q8:Q202 Q403:Q407">
    <cfRule type="cellIs" dxfId="1233" priority="163" operator="equal">
      <formula>"พอใช้"</formula>
    </cfRule>
    <cfRule type="cellIs" dxfId="1232" priority="164" operator="equal">
      <formula>"ปรับปรุง"</formula>
    </cfRule>
  </conditionalFormatting>
  <conditionalFormatting sqref="E8 E13 E18 E23 E28 E33 E38 E43 E48 E53 E58 E63 E68 E73 E78 E83 E88 E93 E98 E103 E108 E113 E118 E123 E128 E133 E138 E143 E148 E153 E158 E163 E168 E173 E178 E183 E188 E193 E198 E403">
    <cfRule type="cellIs" dxfId="1231" priority="158" operator="equal">
      <formula>"ดี"</formula>
    </cfRule>
  </conditionalFormatting>
  <conditionalFormatting sqref="E8 E13 E18 E23 E28 E33 E38 E43 E48 E53 E58 E63 E68 E73 E78 E83 E88 E93 E98 E103 E108 E113 E118 E123 E128 E133 E138 E143 E148 E153 E158 E163 E168 E173 E178 E183 E188 E193 E198 E403">
    <cfRule type="cellIs" dxfId="1230" priority="157" operator="equal">
      <formula>"ดีมาก"</formula>
    </cfRule>
  </conditionalFormatting>
  <conditionalFormatting sqref="E8 E13 E18 E23 E28 E33 E38 E43 E48 E53 E58 E63 E68 E73 E78 E83 E88 E93 E98 E103 E108 E113 E118 E123 E128 E133 E138 E143 E148 E153 E158 E163 E168 E173 E178 E183 E188 E193 E198 E403">
    <cfRule type="cellIs" dxfId="1229" priority="159" operator="equal">
      <formula>"พอใช้"</formula>
    </cfRule>
    <cfRule type="cellIs" dxfId="1228" priority="160" operator="equal">
      <formula>"ปรับปรุง"</formula>
    </cfRule>
  </conditionalFormatting>
  <conditionalFormatting sqref="E9:E11 E14:E16 E19:E21 E24:E26 E29:E31 E34:E36 E39:E41 E44:E46 E49:E51 E54:E56 E59:E61 E64:E66 E69:E71 E74:E76 E79:E81 E84:E86 E89:E91 E94:E96 E99:E101 E104:E106 E109:E111 E114:E116 E119:E121 E124:E126 E129:E131 E134:E136 E139:E141 E144:E146 E149:E151 E154:E156 E159:E161 E164:E166 E169:E171 E174:E176 E179:E181 E184:E186 E189:E191 E194:E196 E199:E201 E404:E406">
    <cfRule type="cellIs" dxfId="1227" priority="154" operator="equal">
      <formula>"ดี"</formula>
    </cfRule>
  </conditionalFormatting>
  <conditionalFormatting sqref="E9:E11 E14:E16 E19:E21 E24:E26 E29:E31 E34:E36 E39:E41 E44:E46 E49:E51 E54:E56 E59:E61 E64:E66 E69:E71 E74:E76 E79:E81 E84:E86 E89:E91 E94:E96 E99:E101 E104:E106 E109:E111 E114:E116 E119:E121 E124:E126 E129:E131 E134:E136 E139:E141 E144:E146 E149:E151 E154:E156 E159:E161 E164:E166 E169:E171 E174:E176 E179:E181 E184:E186 E189:E191 E194:E196 E199:E201 E404:E406">
    <cfRule type="cellIs" dxfId="1226" priority="153" operator="equal">
      <formula>"ดีมาก"</formula>
    </cfRule>
  </conditionalFormatting>
  <conditionalFormatting sqref="E9:E11 E14:E16 E19:E21 E24:E26 E29:E31 E34:E36 E39:E41 E44:E46 E49:E51 E54:E56 E59:E61 E64:E66 E69:E71 E74:E76 E79:E81 E84:E86 E89:E91 E94:E96 E99:E101 E104:E106 E109:E111 E114:E116 E119:E121 E124:E126 E129:E131 E134:E136 E139:E141 E144:E146 E149:E151 E154:E156 E159:E161 E164:E166 E169:E171 E174:E176 E179:E181 E184:E186 E189:E191 E194:E196 E199:E201 E404:E406">
    <cfRule type="cellIs" dxfId="1225" priority="155" operator="equal">
      <formula>"พอใช้"</formula>
    </cfRule>
    <cfRule type="cellIs" dxfId="1224" priority="156" operator="equal">
      <formula>"ปรับปรุง"</formula>
    </cfRule>
  </conditionalFormatting>
  <conditionalFormatting sqref="E12 E17 E22 E27 E32 E37 E42 E47 E52 E57 E62 E67 E72 E77 E82 E87 E92 E97 E102 E107 E112 E117 E122 E127 E132 E137 E142 E147 E152 E157 E162 E167 E172 E177 E182 E187 E192 E197 E202 E407">
    <cfRule type="cellIs" dxfId="1223" priority="150" operator="equal">
      <formula>"ดี"</formula>
    </cfRule>
  </conditionalFormatting>
  <conditionalFormatting sqref="E12 E17 E22 E27 E32 E37 E42 E47 E52 E57 E62 E67 E72 E77 E82 E87 E92 E97 E102 E107 E112 E117 E122 E127 E132 E137 E142 E147 E152 E157 E162 E167 E172 E177 E182 E187 E192 E197 E202 E407">
    <cfRule type="cellIs" dxfId="1222" priority="149" operator="equal">
      <formula>"ดีมาก"</formula>
    </cfRule>
  </conditionalFormatting>
  <conditionalFormatting sqref="E12 E17 E22 E27 E32 E37 E42 E47 E52 E57 E62 E67 E72 E77 E82 E87 E92 E97 E102 E107 E112 E117 E122 E127 E132 E137 E142 E147 E152 E157 E162 E167 E172 E177 E182 E187 E192 E197 E202 E407">
    <cfRule type="cellIs" dxfId="1221" priority="151" operator="equal">
      <formula>"พอใช้"</formula>
    </cfRule>
    <cfRule type="cellIs" dxfId="1220" priority="152" operator="equal">
      <formula>"ปรับปรุง"</formula>
    </cfRule>
  </conditionalFormatting>
  <conditionalFormatting sqref="L413">
    <cfRule type="cellIs" dxfId="1219" priority="134" operator="equal">
      <formula>"ดี"</formula>
    </cfRule>
  </conditionalFormatting>
  <conditionalFormatting sqref="L413">
    <cfRule type="cellIs" dxfId="1218" priority="135" operator="equal">
      <formula>"ดีมาก"</formula>
    </cfRule>
  </conditionalFormatting>
  <conditionalFormatting sqref="L413">
    <cfRule type="cellIs" dxfId="1217" priority="131" operator="equal">
      <formula>"ปรับปรุงเร่งด่วน"</formula>
    </cfRule>
    <cfRule type="cellIs" dxfId="1216" priority="133" operator="equal">
      <formula>"พอใช้"</formula>
    </cfRule>
  </conditionalFormatting>
  <conditionalFormatting sqref="L413">
    <cfRule type="cellIs" dxfId="1215" priority="136" operator="equal">
      <formula>"ดีเยี่ยม"</formula>
    </cfRule>
  </conditionalFormatting>
  <conditionalFormatting sqref="L413">
    <cfRule type="cellIs" dxfId="1214" priority="132" operator="equal">
      <formula>"ปรับปรุง"</formula>
    </cfRule>
  </conditionalFormatting>
  <conditionalFormatting sqref="L415">
    <cfRule type="cellIs" dxfId="1213" priority="127" operator="equal">
      <formula>"ดีมาก"</formula>
    </cfRule>
  </conditionalFormatting>
  <conditionalFormatting sqref="L415">
    <cfRule type="cellIs" dxfId="1212" priority="128" operator="equal">
      <formula>"ดี"</formula>
    </cfRule>
  </conditionalFormatting>
  <conditionalFormatting sqref="L415">
    <cfRule type="cellIs" dxfId="1211" priority="129" operator="equal">
      <formula>"พอใช้"</formula>
    </cfRule>
    <cfRule type="cellIs" dxfId="1210" priority="130" operator="equal">
      <formula>"ปรับปรุง"</formula>
    </cfRule>
  </conditionalFormatting>
  <conditionalFormatting sqref="L414">
    <cfRule type="cellIs" dxfId="1209" priority="126" operator="equal">
      <formula>"ดีเยี่ยม"</formula>
    </cfRule>
  </conditionalFormatting>
  <conditionalFormatting sqref="L414">
    <cfRule type="cellIs" dxfId="1208" priority="124" operator="equal">
      <formula>"ดี"</formula>
    </cfRule>
  </conditionalFormatting>
  <conditionalFormatting sqref="L414">
    <cfRule type="cellIs" dxfId="1207" priority="121" operator="equal">
      <formula>"อ่านไม่ได้"</formula>
    </cfRule>
    <cfRule type="cellIs" dxfId="1206" priority="123" operator="equal">
      <formula>"พอใช้"</formula>
    </cfRule>
  </conditionalFormatting>
  <conditionalFormatting sqref="L414">
    <cfRule type="cellIs" dxfId="1205" priority="125" operator="equal">
      <formula>"ดีมาก"</formula>
    </cfRule>
  </conditionalFormatting>
  <conditionalFormatting sqref="L414">
    <cfRule type="cellIs" dxfId="1204" priority="122" operator="equal">
      <formula>"ปรับปรุงเร่งด่วน"</formula>
    </cfRule>
  </conditionalFormatting>
  <conditionalFormatting sqref="L412">
    <cfRule type="cellIs" dxfId="1203" priority="117" operator="equal">
      <formula>"ดีมาก"</formula>
    </cfRule>
  </conditionalFormatting>
  <conditionalFormatting sqref="L412">
    <cfRule type="cellIs" dxfId="1202" priority="118" operator="equal">
      <formula>"ดี"</formula>
    </cfRule>
  </conditionalFormatting>
  <conditionalFormatting sqref="L412">
    <cfRule type="cellIs" dxfId="1201" priority="119" operator="equal">
      <formula>"พอใช้"</formula>
    </cfRule>
    <cfRule type="cellIs" dxfId="1200" priority="120" operator="equal">
      <formula>"ปรับปรุง"</formula>
    </cfRule>
  </conditionalFormatting>
  <conditionalFormatting sqref="R413">
    <cfRule type="cellIs" dxfId="1199" priority="114" operator="equal">
      <formula>"ดี"</formula>
    </cfRule>
  </conditionalFormatting>
  <conditionalFormatting sqref="R413">
    <cfRule type="cellIs" dxfId="1198" priority="115" operator="equal">
      <formula>"ดีมาก"</formula>
    </cfRule>
  </conditionalFormatting>
  <conditionalFormatting sqref="R413">
    <cfRule type="cellIs" dxfId="1197" priority="111" operator="equal">
      <formula>"ปรับปรุงเร่งด่วน"</formula>
    </cfRule>
    <cfRule type="cellIs" dxfId="1196" priority="113" operator="equal">
      <formula>"พอใช้"</formula>
    </cfRule>
  </conditionalFormatting>
  <conditionalFormatting sqref="R413">
    <cfRule type="cellIs" dxfId="1195" priority="116" operator="equal">
      <formula>"ดีเยี่ยม"</formula>
    </cfRule>
  </conditionalFormatting>
  <conditionalFormatting sqref="R413">
    <cfRule type="cellIs" dxfId="1194" priority="112" operator="equal">
      <formula>"ปรับปรุง"</formula>
    </cfRule>
  </conditionalFormatting>
  <conditionalFormatting sqref="R415">
    <cfRule type="cellIs" dxfId="1193" priority="107" operator="equal">
      <formula>"ดีมาก"</formula>
    </cfRule>
  </conditionalFormatting>
  <conditionalFormatting sqref="R415">
    <cfRule type="cellIs" dxfId="1192" priority="108" operator="equal">
      <formula>"ดี"</formula>
    </cfRule>
  </conditionalFormatting>
  <conditionalFormatting sqref="R415">
    <cfRule type="cellIs" dxfId="1191" priority="109" operator="equal">
      <formula>"พอใช้"</formula>
    </cfRule>
    <cfRule type="cellIs" dxfId="1190" priority="110" operator="equal">
      <formula>"ปรับปรุง"</formula>
    </cfRule>
  </conditionalFormatting>
  <conditionalFormatting sqref="R414">
    <cfRule type="cellIs" dxfId="1189" priority="106" operator="equal">
      <formula>"ดีเยี่ยม"</formula>
    </cfRule>
  </conditionalFormatting>
  <conditionalFormatting sqref="R414">
    <cfRule type="cellIs" dxfId="1188" priority="104" operator="equal">
      <formula>"ดี"</formula>
    </cfRule>
  </conditionalFormatting>
  <conditionalFormatting sqref="R414">
    <cfRule type="cellIs" dxfId="1187" priority="101" operator="equal">
      <formula>"อ่านไม่ได้"</formula>
    </cfRule>
    <cfRule type="cellIs" dxfId="1186" priority="103" operator="equal">
      <formula>"พอใช้"</formula>
    </cfRule>
  </conditionalFormatting>
  <conditionalFormatting sqref="R414">
    <cfRule type="cellIs" dxfId="1185" priority="105" operator="equal">
      <formula>"ดีมาก"</formula>
    </cfRule>
  </conditionalFormatting>
  <conditionalFormatting sqref="R414">
    <cfRule type="cellIs" dxfId="1184" priority="102" operator="equal">
      <formula>"ปรับปรุงเร่งด่วน"</formula>
    </cfRule>
  </conditionalFormatting>
  <conditionalFormatting sqref="R412">
    <cfRule type="cellIs" dxfId="1183" priority="97" operator="equal">
      <formula>"ดีมาก"</formula>
    </cfRule>
  </conditionalFormatting>
  <conditionalFormatting sqref="R412">
    <cfRule type="cellIs" dxfId="1182" priority="98" operator="equal">
      <formula>"ดี"</formula>
    </cfRule>
  </conditionalFormatting>
  <conditionalFormatting sqref="R412">
    <cfRule type="cellIs" dxfId="1181" priority="99" operator="equal">
      <formula>"พอใช้"</formula>
    </cfRule>
    <cfRule type="cellIs" dxfId="1180" priority="100" operator="equal">
      <formula>"ปรับปรุง"</formula>
    </cfRule>
  </conditionalFormatting>
  <conditionalFormatting sqref="J203:J212 J223:J402">
    <cfRule type="cellIs" dxfId="1179" priority="90" operator="equal">
      <formula>"ดี"</formula>
    </cfRule>
  </conditionalFormatting>
  <conditionalFormatting sqref="F203:F212 F223:F402">
    <cfRule type="cellIs" dxfId="1178" priority="94" operator="equal">
      <formula>"ดี"</formula>
    </cfRule>
  </conditionalFormatting>
  <conditionalFormatting sqref="P203:P212 P223:P402">
    <cfRule type="cellIs" dxfId="1177" priority="82" operator="equal">
      <formula>"ดี"</formula>
    </cfRule>
  </conditionalFormatting>
  <conditionalFormatting sqref="F203:F212 F223:F402">
    <cfRule type="cellIs" dxfId="1176" priority="93" operator="equal">
      <formula>"ดีมาก"</formula>
    </cfRule>
  </conditionalFormatting>
  <conditionalFormatting sqref="F203:F212 F223:F402">
    <cfRule type="cellIs" dxfId="1175" priority="95" operator="equal">
      <formula>"พอใช้"</formula>
    </cfRule>
    <cfRule type="cellIs" dxfId="1174" priority="96" operator="equal">
      <formula>"ปรับปรุง"</formula>
    </cfRule>
  </conditionalFormatting>
  <conditionalFormatting sqref="J203:J212 J223:J402">
    <cfRule type="cellIs" dxfId="1173" priority="89" operator="equal">
      <formula>"ดีมาก"</formula>
    </cfRule>
  </conditionalFormatting>
  <conditionalFormatting sqref="J203:J212 J223:J402">
    <cfRule type="cellIs" dxfId="1172" priority="91" operator="equal">
      <formula>"พอใช้"</formula>
    </cfRule>
    <cfRule type="cellIs" dxfId="1171" priority="92" operator="equal">
      <formula>"ปรับปรุง"</formula>
    </cfRule>
  </conditionalFormatting>
  <conditionalFormatting sqref="N203:N212 N223:N402">
    <cfRule type="cellIs" dxfId="1170" priority="85" operator="equal">
      <formula>"ดีมาก"</formula>
    </cfRule>
  </conditionalFormatting>
  <conditionalFormatting sqref="N203:N212 N223:N402">
    <cfRule type="cellIs" dxfId="1169" priority="86" operator="equal">
      <formula>"ดี"</formula>
    </cfRule>
  </conditionalFormatting>
  <conditionalFormatting sqref="N203:N212 N223:N402">
    <cfRule type="cellIs" dxfId="1168" priority="87" operator="equal">
      <formula>"พอใช้"</formula>
    </cfRule>
    <cfRule type="cellIs" dxfId="1167" priority="88" operator="equal">
      <formula>"ปรับปรุง"</formula>
    </cfRule>
  </conditionalFormatting>
  <conditionalFormatting sqref="P203:P212 P223:P402">
    <cfRule type="cellIs" dxfId="1166" priority="81" operator="equal">
      <formula>"ดีมาก"</formula>
    </cfRule>
  </conditionalFormatting>
  <conditionalFormatting sqref="P203:P212 P223:P402">
    <cfRule type="cellIs" dxfId="1165" priority="83" operator="equal">
      <formula>"พอใช้"</formula>
    </cfRule>
    <cfRule type="cellIs" dxfId="1164" priority="84" operator="equal">
      <formula>"ปรับปรุง"</formula>
    </cfRule>
  </conditionalFormatting>
  <conditionalFormatting sqref="L203:L212 L223:L402">
    <cfRule type="cellIs" dxfId="1163" priority="78" operator="equal">
      <formula>"ดี"</formula>
    </cfRule>
  </conditionalFormatting>
  <conditionalFormatting sqref="L203:L212 L223:L402">
    <cfRule type="cellIs" dxfId="1162" priority="77" operator="equal">
      <formula>"ดีมาก"</formula>
    </cfRule>
  </conditionalFormatting>
  <conditionalFormatting sqref="L203:L212 L223:L402">
    <cfRule type="cellIs" dxfId="1161" priority="79" operator="equal">
      <formula>"พอใช้"</formula>
    </cfRule>
    <cfRule type="cellIs" dxfId="1160" priority="80" operator="equal">
      <formula>"ปรับปรุง"</formula>
    </cfRule>
  </conditionalFormatting>
  <conditionalFormatting sqref="K203:K212 K223:K402">
    <cfRule type="cellIs" dxfId="1159" priority="73" operator="equal">
      <formula>"ดีมาก"</formula>
    </cfRule>
  </conditionalFormatting>
  <conditionalFormatting sqref="K203:K212 K223:K402">
    <cfRule type="cellIs" dxfId="1158" priority="74" operator="equal">
      <formula>"ดี"</formula>
    </cfRule>
  </conditionalFormatting>
  <conditionalFormatting sqref="K203:K212 K223:K402">
    <cfRule type="cellIs" dxfId="1157" priority="75" operator="equal">
      <formula>"พอใช้"</formula>
    </cfRule>
    <cfRule type="cellIs" dxfId="1156" priority="76" operator="equal">
      <formula>"ปรับปรุง"</formula>
    </cfRule>
  </conditionalFormatting>
  <conditionalFormatting sqref="R203:R212 R223:R402">
    <cfRule type="cellIs" dxfId="1155" priority="69" operator="equal">
      <formula>"ดีมาก"</formula>
    </cfRule>
  </conditionalFormatting>
  <conditionalFormatting sqref="R203:R212 R223:R402">
    <cfRule type="cellIs" dxfId="1154" priority="70" operator="equal">
      <formula>"ดี"</formula>
    </cfRule>
  </conditionalFormatting>
  <conditionalFormatting sqref="R203:R212 R223:R402">
    <cfRule type="cellIs" dxfId="1153" priority="71" operator="equal">
      <formula>"พอใช้"</formula>
    </cfRule>
    <cfRule type="cellIs" dxfId="1152" priority="72" operator="equal">
      <formula>"ปรับปรุง"</formula>
    </cfRule>
  </conditionalFormatting>
  <conditionalFormatting sqref="I203:I212 I223:I402">
    <cfRule type="cellIs" dxfId="1151" priority="49" operator="equal">
      <formula>"ดีมาก"</formula>
    </cfRule>
  </conditionalFormatting>
  <conditionalFormatting sqref="I203:I212 I223:I402">
    <cfRule type="cellIs" dxfId="1150" priority="50" operator="equal">
      <formula>"ดี"</formula>
    </cfRule>
  </conditionalFormatting>
  <conditionalFormatting sqref="I203:I212 I223:I402">
    <cfRule type="cellIs" dxfId="1149" priority="51" operator="equal">
      <formula>"พอใช้"</formula>
    </cfRule>
    <cfRule type="cellIs" dxfId="1148" priority="52" operator="equal">
      <formula>"ปรับปรุง"</formula>
    </cfRule>
  </conditionalFormatting>
  <conditionalFormatting sqref="Q203:Q212 Q223:Q402">
    <cfRule type="cellIs" dxfId="1147" priority="66" operator="equal">
      <formula>"ดี"</formula>
    </cfRule>
  </conditionalFormatting>
  <conditionalFormatting sqref="Q203:Q212 Q223:Q402">
    <cfRule type="cellIs" dxfId="1146" priority="65" operator="equal">
      <formula>"ดีมาก"</formula>
    </cfRule>
  </conditionalFormatting>
  <conditionalFormatting sqref="Q203:Q212 Q223:Q402">
    <cfRule type="cellIs" dxfId="1145" priority="67" operator="equal">
      <formula>"พอใช้"</formula>
    </cfRule>
    <cfRule type="cellIs" dxfId="1144" priority="68" operator="equal">
      <formula>"ปรับปรุง"</formula>
    </cfRule>
  </conditionalFormatting>
  <conditionalFormatting sqref="E203 E208 E223 E228 E233 E238 E243 E248 E253 E258 E263 E268 E273 E278 E283 E288 E293 E298 E303 E308 E313 E318 E323 E328 E333 E338 E343 E348 E353 E358 E363 E368 E373 E378 E383 E388 E393 E398">
    <cfRule type="cellIs" dxfId="1143" priority="62" operator="equal">
      <formula>"ดี"</formula>
    </cfRule>
  </conditionalFormatting>
  <conditionalFormatting sqref="E203 E208 E223 E228 E233 E238 E243 E248 E253 E258 E263 E268 E273 E278 E283 E288 E293 E298 E303 E308 E313 E318 E323 E328 E333 E338 E343 E348 E353 E358 E363 E368 E373 E378 E383 E388 E393 E398">
    <cfRule type="cellIs" dxfId="1142" priority="61" operator="equal">
      <formula>"ดีมาก"</formula>
    </cfRule>
  </conditionalFormatting>
  <conditionalFormatting sqref="E203 E208 E223 E228 E233 E238 E243 E248 E253 E258 E263 E268 E273 E278 E283 E288 E293 E298 E303 E308 E313 E318 E323 E328 E333 E338 E343 E348 E353 E358 E363 E368 E373 E378 E383 E388 E393 E398">
    <cfRule type="cellIs" dxfId="1141" priority="63" operator="equal">
      <formula>"พอใช้"</formula>
    </cfRule>
    <cfRule type="cellIs" dxfId="1140" priority="64" operator="equal">
      <formula>"ปรับปรุง"</formula>
    </cfRule>
  </conditionalFormatting>
  <conditionalFormatting sqref="E204:E206 E209:E211 E224:E226 E229:E231 E234:E236 E239:E241 E244:E246 E249:E251 E254:E256 E259:E261 E264:E266 E269:E271 E274:E276 E279:E281 E284:E286 E289:E291 E294:E296 E299:E301 E304:E306 E309:E311 E314:E316 E319:E321 E324:E326 E329:E331 E334:E336 E339:E341 E344:E346 E349:E351 E354:E356 E359:E361 E364:E366 E369:E371 E374:E376 E379:E381 E384:E386 E389:E391 E394:E396 E399:E401">
    <cfRule type="cellIs" dxfId="1139" priority="58" operator="equal">
      <formula>"ดี"</formula>
    </cfRule>
  </conditionalFormatting>
  <conditionalFormatting sqref="E204:E206 E209:E211 E224:E226 E229:E231 E234:E236 E239:E241 E244:E246 E249:E251 E254:E256 E259:E261 E264:E266 E269:E271 E274:E276 E279:E281 E284:E286 E289:E291 E294:E296 E299:E301 E304:E306 E309:E311 E314:E316 E319:E321 E324:E326 E329:E331 E334:E336 E339:E341 E344:E346 E349:E351 E354:E356 E359:E361 E364:E366 E369:E371 E374:E376 E379:E381 E384:E386 E389:E391 E394:E396 E399:E401">
    <cfRule type="cellIs" dxfId="1138" priority="57" operator="equal">
      <formula>"ดีมาก"</formula>
    </cfRule>
  </conditionalFormatting>
  <conditionalFormatting sqref="E204:E206 E209:E211 E224:E226 E229:E231 E234:E236 E239:E241 E244:E246 E249:E251 E254:E256 E259:E261 E264:E266 E269:E271 E274:E276 E279:E281 E284:E286 E289:E291 E294:E296 E299:E301 E304:E306 E309:E311 E314:E316 E319:E321 E324:E326 E329:E331 E334:E336 E339:E341 E344:E346 E349:E351 E354:E356 E359:E361 E364:E366 E369:E371 E374:E376 E379:E381 E384:E386 E389:E391 E394:E396 E399:E401">
    <cfRule type="cellIs" dxfId="1137" priority="59" operator="equal">
      <formula>"พอใช้"</formula>
    </cfRule>
    <cfRule type="cellIs" dxfId="1136" priority="60" operator="equal">
      <formula>"ปรับปรุง"</formula>
    </cfRule>
  </conditionalFormatting>
  <conditionalFormatting sqref="E207 E212 E227 E232 E237 E242 E247 E252 E257 E262 E267 E272 E277 E282 E287 E292 E297 E302 E307 E312 E317 E322 E327 E332 E337 E342 E347 E352 E357 E362 E367 E372 E377 E382 E387 E392 E397 E402">
    <cfRule type="cellIs" dxfId="1135" priority="54" operator="equal">
      <formula>"ดี"</formula>
    </cfRule>
  </conditionalFormatting>
  <conditionalFormatting sqref="E207 E212 E227 E232 E237 E242 E247 E252 E257 E262 E267 E272 E277 E282 E287 E292 E297 E302 E307 E312 E317 E322 E327 E332 E337 E342 E347 E352 E357 E362 E367 E372 E377 E382 E387 E392 E397 E402">
    <cfRule type="cellIs" dxfId="1134" priority="53" operator="equal">
      <formula>"ดีมาก"</formula>
    </cfRule>
  </conditionalFormatting>
  <conditionalFormatting sqref="E207 E212 E227 E232 E237 E242 E247 E252 E257 E262 E267 E272 E277 E282 E287 E292 E297 E302 E307 E312 E317 E322 E327 E332 E337 E342 E347 E352 E357 E362 E367 E372 E377 E382 E387 E392 E397 E402">
    <cfRule type="cellIs" dxfId="1133" priority="55" operator="equal">
      <formula>"พอใช้"</formula>
    </cfRule>
    <cfRule type="cellIs" dxfId="1132" priority="56" operator="equal">
      <formula>"ปรับปรุง"</formula>
    </cfRule>
  </conditionalFormatting>
  <conditionalFormatting sqref="J213:J222">
    <cfRule type="cellIs" dxfId="1131" priority="42" operator="equal">
      <formula>"ดี"</formula>
    </cfRule>
  </conditionalFormatting>
  <conditionalFormatting sqref="F213:F222">
    <cfRule type="cellIs" dxfId="1130" priority="46" operator="equal">
      <formula>"ดี"</formula>
    </cfRule>
  </conditionalFormatting>
  <conditionalFormatting sqref="P213:P222">
    <cfRule type="cellIs" dxfId="1129" priority="34" operator="equal">
      <formula>"ดี"</formula>
    </cfRule>
  </conditionalFormatting>
  <conditionalFormatting sqref="F213:F222">
    <cfRule type="cellIs" dxfId="1128" priority="45" operator="equal">
      <formula>"ดีมาก"</formula>
    </cfRule>
  </conditionalFormatting>
  <conditionalFormatting sqref="F213:F222">
    <cfRule type="cellIs" dxfId="1127" priority="47" operator="equal">
      <formula>"พอใช้"</formula>
    </cfRule>
    <cfRule type="cellIs" dxfId="1126" priority="48" operator="equal">
      <formula>"ปรับปรุง"</formula>
    </cfRule>
  </conditionalFormatting>
  <conditionalFormatting sqref="J213:J222">
    <cfRule type="cellIs" dxfId="1125" priority="41" operator="equal">
      <formula>"ดีมาก"</formula>
    </cfRule>
  </conditionalFormatting>
  <conditionalFormatting sqref="J213:J222">
    <cfRule type="cellIs" dxfId="1124" priority="43" operator="equal">
      <formula>"พอใช้"</formula>
    </cfRule>
    <cfRule type="cellIs" dxfId="1123" priority="44" operator="equal">
      <formula>"ปรับปรุง"</formula>
    </cfRule>
  </conditionalFormatting>
  <conditionalFormatting sqref="N213:N222">
    <cfRule type="cellIs" dxfId="1122" priority="37" operator="equal">
      <formula>"ดีมาก"</formula>
    </cfRule>
  </conditionalFormatting>
  <conditionalFormatting sqref="N213:N222">
    <cfRule type="cellIs" dxfId="1121" priority="38" operator="equal">
      <formula>"ดี"</formula>
    </cfRule>
  </conditionalFormatting>
  <conditionalFormatting sqref="N213:N222">
    <cfRule type="cellIs" dxfId="1120" priority="39" operator="equal">
      <formula>"พอใช้"</formula>
    </cfRule>
    <cfRule type="cellIs" dxfId="1119" priority="40" operator="equal">
      <formula>"ปรับปรุง"</formula>
    </cfRule>
  </conditionalFormatting>
  <conditionalFormatting sqref="P213:P222">
    <cfRule type="cellIs" dxfId="1118" priority="33" operator="equal">
      <formula>"ดีมาก"</formula>
    </cfRule>
  </conditionalFormatting>
  <conditionalFormatting sqref="P213:P222">
    <cfRule type="cellIs" dxfId="1117" priority="35" operator="equal">
      <formula>"พอใช้"</formula>
    </cfRule>
    <cfRule type="cellIs" dxfId="1116" priority="36" operator="equal">
      <formula>"ปรับปรุง"</formula>
    </cfRule>
  </conditionalFormatting>
  <conditionalFormatting sqref="L213:L222">
    <cfRule type="cellIs" dxfId="1115" priority="30" operator="equal">
      <formula>"ดี"</formula>
    </cfRule>
  </conditionalFormatting>
  <conditionalFormatting sqref="L213:L222">
    <cfRule type="cellIs" dxfId="1114" priority="29" operator="equal">
      <formula>"ดีมาก"</formula>
    </cfRule>
  </conditionalFormatting>
  <conditionalFormatting sqref="L213:L222">
    <cfRule type="cellIs" dxfId="1113" priority="31" operator="equal">
      <formula>"พอใช้"</formula>
    </cfRule>
    <cfRule type="cellIs" dxfId="1112" priority="32" operator="equal">
      <formula>"ปรับปรุง"</formula>
    </cfRule>
  </conditionalFormatting>
  <conditionalFormatting sqref="K213:K222">
    <cfRule type="cellIs" dxfId="1111" priority="25" operator="equal">
      <formula>"ดีมาก"</formula>
    </cfRule>
  </conditionalFormatting>
  <conditionalFormatting sqref="K213:K222">
    <cfRule type="cellIs" dxfId="1110" priority="26" operator="equal">
      <formula>"ดี"</formula>
    </cfRule>
  </conditionalFormatting>
  <conditionalFormatting sqref="K213:K222">
    <cfRule type="cellIs" dxfId="1109" priority="27" operator="equal">
      <formula>"พอใช้"</formula>
    </cfRule>
    <cfRule type="cellIs" dxfId="1108" priority="28" operator="equal">
      <formula>"ปรับปรุง"</formula>
    </cfRule>
  </conditionalFormatting>
  <conditionalFormatting sqref="R213:R222">
    <cfRule type="cellIs" dxfId="1107" priority="21" operator="equal">
      <formula>"ดีมาก"</formula>
    </cfRule>
  </conditionalFormatting>
  <conditionalFormatting sqref="R213:R222">
    <cfRule type="cellIs" dxfId="1106" priority="22" operator="equal">
      <formula>"ดี"</formula>
    </cfRule>
  </conditionalFormatting>
  <conditionalFormatting sqref="R213:R222">
    <cfRule type="cellIs" dxfId="1105" priority="23" operator="equal">
      <formula>"พอใช้"</formula>
    </cfRule>
    <cfRule type="cellIs" dxfId="1104" priority="24" operator="equal">
      <formula>"ปรับปรุง"</formula>
    </cfRule>
  </conditionalFormatting>
  <conditionalFormatting sqref="I213:I222">
    <cfRule type="cellIs" dxfId="1103" priority="1" operator="equal">
      <formula>"ดีมาก"</formula>
    </cfRule>
  </conditionalFormatting>
  <conditionalFormatting sqref="I213:I222">
    <cfRule type="cellIs" dxfId="1102" priority="2" operator="equal">
      <formula>"ดี"</formula>
    </cfRule>
  </conditionalFormatting>
  <conditionalFormatting sqref="I213:I222">
    <cfRule type="cellIs" dxfId="1101" priority="3" operator="equal">
      <formula>"พอใช้"</formula>
    </cfRule>
    <cfRule type="cellIs" dxfId="1100" priority="4" operator="equal">
      <formula>"ปรับปรุง"</formula>
    </cfRule>
  </conditionalFormatting>
  <conditionalFormatting sqref="Q213:Q222">
    <cfRule type="cellIs" dxfId="1099" priority="18" operator="equal">
      <formula>"ดี"</formula>
    </cfRule>
  </conditionalFormatting>
  <conditionalFormatting sqref="Q213:Q222">
    <cfRule type="cellIs" dxfId="1098" priority="17" operator="equal">
      <formula>"ดีมาก"</formula>
    </cfRule>
  </conditionalFormatting>
  <conditionalFormatting sqref="Q213:Q222">
    <cfRule type="cellIs" dxfId="1097" priority="19" operator="equal">
      <formula>"พอใช้"</formula>
    </cfRule>
    <cfRule type="cellIs" dxfId="1096" priority="20" operator="equal">
      <formula>"ปรับปรุง"</formula>
    </cfRule>
  </conditionalFormatting>
  <conditionalFormatting sqref="E213 E218">
    <cfRule type="cellIs" dxfId="1095" priority="14" operator="equal">
      <formula>"ดี"</formula>
    </cfRule>
  </conditionalFormatting>
  <conditionalFormatting sqref="E213 E218">
    <cfRule type="cellIs" dxfId="1094" priority="13" operator="equal">
      <formula>"ดีมาก"</formula>
    </cfRule>
  </conditionalFormatting>
  <conditionalFormatting sqref="E213 E218">
    <cfRule type="cellIs" dxfId="1093" priority="15" operator="equal">
      <formula>"พอใช้"</formula>
    </cfRule>
    <cfRule type="cellIs" dxfId="1092" priority="16" operator="equal">
      <formula>"ปรับปรุง"</formula>
    </cfRule>
  </conditionalFormatting>
  <conditionalFormatting sqref="E214:E216 E219:E221">
    <cfRule type="cellIs" dxfId="1091" priority="10" operator="equal">
      <formula>"ดี"</formula>
    </cfRule>
  </conditionalFormatting>
  <conditionalFormatting sqref="E214:E216 E219:E221">
    <cfRule type="cellIs" dxfId="1090" priority="9" operator="equal">
      <formula>"ดีมาก"</formula>
    </cfRule>
  </conditionalFormatting>
  <conditionalFormatting sqref="E214:E216 E219:E221">
    <cfRule type="cellIs" dxfId="1089" priority="11" operator="equal">
      <formula>"พอใช้"</formula>
    </cfRule>
    <cfRule type="cellIs" dxfId="1088" priority="12" operator="equal">
      <formula>"ปรับปรุง"</formula>
    </cfRule>
  </conditionalFormatting>
  <conditionalFormatting sqref="E217 E222">
    <cfRule type="cellIs" dxfId="1087" priority="6" operator="equal">
      <formula>"ดี"</formula>
    </cfRule>
  </conditionalFormatting>
  <conditionalFormatting sqref="E217 E222">
    <cfRule type="cellIs" dxfId="1086" priority="5" operator="equal">
      <formula>"ดีมาก"</formula>
    </cfRule>
  </conditionalFormatting>
  <conditionalFormatting sqref="E217 E222">
    <cfRule type="cellIs" dxfId="1085" priority="7" operator="equal">
      <formula>"พอใช้"</formula>
    </cfRule>
    <cfRule type="cellIs" dxfId="1084" priority="8" operator="equal">
      <formula>"ปรับปรุง"</formula>
    </cfRule>
  </conditionalFormatting>
  <dataValidations count="3">
    <dataValidation type="decimal" allowBlank="1" showInputMessage="1" showErrorMessage="1" sqref="O8:O407 M8:M407 C8:D407">
      <formula1>0</formula1>
      <formula2>20</formula2>
    </dataValidation>
    <dataValidation type="decimal" allowBlank="1" showInputMessage="1" showErrorMessage="1" sqref="G8:G407">
      <formula1>0</formula1>
      <formula2>5</formula2>
    </dataValidation>
    <dataValidation type="decimal" allowBlank="1" showInputMessage="1" showErrorMessage="1" sqref="H8:H407">
      <formula1>0</formula1>
      <formula2>10</formula2>
    </dataValidation>
  </dataValidations>
  <pageMargins left="0.59055118110236227" right="0.23622047244094491" top="0.35433070866141736" bottom="0.23622047244094491" header="0.31496062992125984" footer="0.31496062992125984"/>
  <pageSetup paperSize="9" orientation="landscape" r:id="rId1"/>
  <rowBreaks count="9" manualBreakCount="9">
    <brk id="27" max="16383" man="1"/>
    <brk id="47" max="16383" man="1"/>
    <brk id="67" max="16383" man="1"/>
    <brk id="107" max="16383" man="1"/>
    <brk id="127" max="16383" man="1"/>
    <brk id="147" max="16383" man="1"/>
    <brk id="167" max="16383" man="1"/>
    <brk id="187" max="16383" man="1"/>
    <brk id="40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425"/>
  <sheetViews>
    <sheetView zoomScale="130" zoomScaleNormal="130" workbookViewId="0">
      <pane ySplit="7" topLeftCell="A8" activePane="bottomLeft" state="frozen"/>
      <selection activeCell="AC9" sqref="AC9"/>
      <selection pane="bottomLeft" activeCell="A3" sqref="A3:S3"/>
    </sheetView>
  </sheetViews>
  <sheetFormatPr defaultColWidth="13.125" defaultRowHeight="24"/>
  <cols>
    <col min="1" max="1" width="4.875" style="9" customWidth="1"/>
    <col min="2" max="2" width="27.625" style="110" customWidth="1"/>
    <col min="3" max="4" width="4.625" style="9" customWidth="1"/>
    <col min="5" max="5" width="4.625" style="82" customWidth="1"/>
    <col min="6" max="6" width="6.75" style="9" customWidth="1"/>
    <col min="7" max="8" width="4.625" style="9" customWidth="1"/>
    <col min="9" max="9" width="4.625" style="82" customWidth="1"/>
    <col min="10" max="10" width="6.75" style="9" customWidth="1"/>
    <col min="11" max="11" width="5.875" style="146" customWidth="1"/>
    <col min="12" max="12" width="6.75" style="146" customWidth="1"/>
    <col min="13" max="13" width="4.625" style="86" customWidth="1"/>
    <col min="14" max="14" width="6.75" style="9" customWidth="1"/>
    <col min="15" max="15" width="4.625" style="86" customWidth="1"/>
    <col min="16" max="16" width="6.75" style="9" customWidth="1"/>
    <col min="17" max="17" width="5.875" style="146" customWidth="1"/>
    <col min="18" max="18" width="6.75" style="146" customWidth="1"/>
    <col min="19" max="19" width="15.375" style="28" customWidth="1"/>
    <col min="20" max="20" width="0.875" style="110" customWidth="1"/>
    <col min="21" max="16384" width="13.125" style="110"/>
  </cols>
  <sheetData>
    <row r="1" spans="1:19" s="325" customFormat="1" ht="23.25" customHeight="1">
      <c r="A1" s="462" t="s">
        <v>150</v>
      </c>
      <c r="B1" s="462"/>
      <c r="C1" s="462"/>
      <c r="D1" s="462"/>
      <c r="E1" s="462"/>
      <c r="F1" s="462"/>
      <c r="G1" s="462"/>
      <c r="H1" s="462"/>
      <c r="I1" s="462"/>
      <c r="J1" s="462"/>
      <c r="K1" s="462"/>
      <c r="L1" s="462"/>
      <c r="M1" s="462"/>
      <c r="N1" s="462"/>
      <c r="O1" s="462"/>
      <c r="P1" s="462"/>
      <c r="Q1" s="462"/>
      <c r="R1" s="462"/>
      <c r="S1" s="462"/>
    </row>
    <row r="2" spans="1:19" s="78" customFormat="1" ht="18.75" customHeight="1">
      <c r="A2" s="77"/>
      <c r="C2" s="499" t="s">
        <v>116</v>
      </c>
      <c r="D2" s="499"/>
      <c r="E2" s="499"/>
      <c r="F2" s="499"/>
      <c r="G2" s="499"/>
      <c r="H2" s="499"/>
      <c r="J2" s="492" t="str">
        <f>ReadMe!$C$10&amp;ReadMe!$E$10</f>
        <v>โรงเรียนโรงเรียนวัดธรรมศาลา(หลวงพ่อน้อยอุปถัมภ์)</v>
      </c>
      <c r="K2" s="492"/>
      <c r="L2" s="492"/>
      <c r="M2" s="492"/>
      <c r="N2" s="492"/>
      <c r="O2" s="492"/>
      <c r="P2" s="492"/>
      <c r="Q2" s="492"/>
      <c r="R2" s="321"/>
    </row>
    <row r="3" spans="1:19" s="356" customFormat="1" ht="18.75" customHeight="1">
      <c r="A3" s="465" t="s">
        <v>174</v>
      </c>
      <c r="B3" s="465"/>
      <c r="C3" s="465"/>
      <c r="D3" s="465"/>
      <c r="E3" s="465"/>
      <c r="F3" s="465"/>
      <c r="G3" s="465"/>
      <c r="H3" s="465"/>
      <c r="I3" s="465"/>
      <c r="J3" s="465"/>
      <c r="K3" s="465"/>
      <c r="L3" s="465"/>
      <c r="M3" s="465"/>
      <c r="N3" s="465"/>
      <c r="O3" s="465"/>
      <c r="P3" s="465"/>
      <c r="Q3" s="465"/>
      <c r="R3" s="465"/>
      <c r="S3" s="465"/>
    </row>
    <row r="4" spans="1:19" s="64" customFormat="1" ht="17.25" customHeight="1">
      <c r="A4" s="477" t="s">
        <v>0</v>
      </c>
      <c r="B4" s="497" t="s">
        <v>23</v>
      </c>
      <c r="C4" s="478" t="s">
        <v>9</v>
      </c>
      <c r="D4" s="479"/>
      <c r="E4" s="479"/>
      <c r="F4" s="479"/>
      <c r="G4" s="479"/>
      <c r="H4" s="479"/>
      <c r="I4" s="479"/>
      <c r="J4" s="479"/>
      <c r="K4" s="479"/>
      <c r="L4" s="479"/>
      <c r="M4" s="493" t="s">
        <v>7</v>
      </c>
      <c r="N4" s="494"/>
      <c r="O4" s="494"/>
      <c r="P4" s="494"/>
      <c r="Q4" s="494"/>
      <c r="R4" s="495"/>
      <c r="S4" s="497" t="s">
        <v>103</v>
      </c>
    </row>
    <row r="5" spans="1:19" s="64" customFormat="1" ht="17.25" customHeight="1">
      <c r="A5" s="477"/>
      <c r="B5" s="498"/>
      <c r="C5" s="488" t="s">
        <v>60</v>
      </c>
      <c r="D5" s="489"/>
      <c r="E5" s="489"/>
      <c r="F5" s="490"/>
      <c r="G5" s="488" t="s">
        <v>61</v>
      </c>
      <c r="H5" s="489"/>
      <c r="I5" s="489"/>
      <c r="J5" s="491"/>
      <c r="K5" s="449" t="s">
        <v>80</v>
      </c>
      <c r="L5" s="452" t="s">
        <v>78</v>
      </c>
      <c r="M5" s="473" t="s">
        <v>63</v>
      </c>
      <c r="N5" s="474"/>
      <c r="O5" s="474" t="s">
        <v>64</v>
      </c>
      <c r="P5" s="474"/>
      <c r="Q5" s="485" t="s">
        <v>87</v>
      </c>
      <c r="R5" s="452" t="s">
        <v>86</v>
      </c>
      <c r="S5" s="497"/>
    </row>
    <row r="6" spans="1:19" s="117" customFormat="1" ht="87" customHeight="1">
      <c r="A6" s="477"/>
      <c r="B6" s="498"/>
      <c r="C6" s="162" t="s">
        <v>163</v>
      </c>
      <c r="D6" s="162" t="s">
        <v>162</v>
      </c>
      <c r="E6" s="163" t="s">
        <v>79</v>
      </c>
      <c r="F6" s="452" t="s">
        <v>10</v>
      </c>
      <c r="G6" s="162" t="s">
        <v>106</v>
      </c>
      <c r="H6" s="162" t="s">
        <v>62</v>
      </c>
      <c r="I6" s="163" t="s">
        <v>79</v>
      </c>
      <c r="J6" s="452" t="s">
        <v>10</v>
      </c>
      <c r="K6" s="450"/>
      <c r="L6" s="453"/>
      <c r="M6" s="357" t="s">
        <v>82</v>
      </c>
      <c r="N6" s="496" t="s">
        <v>10</v>
      </c>
      <c r="O6" s="358" t="s">
        <v>69</v>
      </c>
      <c r="P6" s="496" t="s">
        <v>10</v>
      </c>
      <c r="Q6" s="486"/>
      <c r="R6" s="453"/>
      <c r="S6" s="497"/>
    </row>
    <row r="7" spans="1:19" s="119" customFormat="1" ht="15.75" customHeight="1">
      <c r="A7" s="477"/>
      <c r="B7" s="498"/>
      <c r="C7" s="165">
        <v>20</v>
      </c>
      <c r="D7" s="165">
        <v>20</v>
      </c>
      <c r="E7" s="160">
        <f>SUM(C7:D7)</f>
        <v>40</v>
      </c>
      <c r="F7" s="454"/>
      <c r="G7" s="164">
        <v>5</v>
      </c>
      <c r="H7" s="164">
        <v>15</v>
      </c>
      <c r="I7" s="161">
        <f>SUM(G7:H7)</f>
        <v>20</v>
      </c>
      <c r="J7" s="454"/>
      <c r="K7" s="451"/>
      <c r="L7" s="454"/>
      <c r="M7" s="288">
        <v>20</v>
      </c>
      <c r="N7" s="496"/>
      <c r="O7" s="289">
        <v>20</v>
      </c>
      <c r="P7" s="496"/>
      <c r="Q7" s="487"/>
      <c r="R7" s="454"/>
      <c r="S7" s="497"/>
    </row>
    <row r="8" spans="1:19" s="20" customFormat="1" ht="17.25" customHeight="1">
      <c r="A8" s="65">
        <v>1</v>
      </c>
      <c r="B8" s="24"/>
      <c r="C8" s="66"/>
      <c r="D8" s="66"/>
      <c r="E8" s="151" t="str">
        <f>IF(AND(ISBLANK(C8),ISBLANK(D8)),"",SUM(C8:D8))</f>
        <v/>
      </c>
      <c r="F8" s="67" t="str">
        <f>IF(E8&lt;&gt;"",IF(E8&lt;10,"ปรับปรุง",IF(E8&lt;20,"พอใช้",IF(E8&lt;30,"ดี",IF(E8&lt;41,"ดีมาก")))),"")</f>
        <v/>
      </c>
      <c r="G8" s="291"/>
      <c r="H8" s="291"/>
      <c r="I8" s="151" t="str">
        <f>IF(AND(ISBLANK(G8),ISBLANK(H8)),"",SUM(G8:H8))</f>
        <v/>
      </c>
      <c r="J8" s="85" t="str">
        <f>IF(I8&lt;&gt;"",IF(I8&lt;5,"ปรับปรุง",IF(I8&lt;10,"พอใช้",IF(I8&lt;15,"ดี",IF(I8&lt;21,"ดีมาก")))),"")</f>
        <v/>
      </c>
      <c r="K8" s="67" t="str">
        <f>IF(AND(ISBLANK(C8),ISBLANK(D8),ISBLANK(G8),ISBLANK(H8)),"",(C8+D8+G8+H8)*100/60)</f>
        <v/>
      </c>
      <c r="L8" s="85" t="str">
        <f t="shared" ref="L8:L71" si="0">IF(K8&lt;&gt;"",IF(K8&lt;25,"ปรับปรุง",IF(K8&lt;50,"พอใช้",IF(K8&lt;75,"ดี",IF(K8&lt;101,"ดีมาก")))),"")</f>
        <v/>
      </c>
      <c r="M8" s="229"/>
      <c r="N8" s="85" t="str">
        <f>IF(M8&lt;&gt;"",IF(M8&lt;5,"ปรับปรุง",IF(M8&lt;10,"พอใช้",IF(M8&lt;15,"ดี",IF(M8&lt;21,"ดีมาก")))),"")</f>
        <v/>
      </c>
      <c r="O8" s="229"/>
      <c r="P8" s="85" t="str">
        <f>IF(O8&lt;&gt;"",IF(O8&lt;5,"ปรับปรุง",IF(O8&lt;10,"พอใช้",IF(O8&lt;15,"ดี",IF(O8&lt;21,"ดีมาก")))),"")</f>
        <v/>
      </c>
      <c r="Q8" s="85" t="str">
        <f>IF(AND(ISBLANK(M8),ISBLANK(O8)),"",(M8+O8)*100/40)</f>
        <v/>
      </c>
      <c r="R8" s="85" t="str">
        <f t="shared" ref="R8:R71" si="1">IF(Q8&lt;&gt;"",IF(Q8&lt;25,"ปรับปรุง",IF(Q8&lt;50,"พอใช้",IF(Q8&lt;75,"ดี",IF(Q8&lt;101,"ดีมาก")))),"")</f>
        <v/>
      </c>
      <c r="S8" s="24"/>
    </row>
    <row r="9" spans="1:19" ht="17.25" customHeight="1">
      <c r="A9" s="68">
        <v>2</v>
      </c>
      <c r="B9" s="69"/>
      <c r="C9" s="70"/>
      <c r="D9" s="70"/>
      <c r="E9" s="148" t="str">
        <f t="shared" ref="E9:E72" si="2">IF(AND(ISBLANK(C9),ISBLANK(D9)),"",SUM(C9:D9))</f>
        <v/>
      </c>
      <c r="F9" s="71" t="str">
        <f t="shared" ref="F9:F72" si="3">IF(E9&lt;&gt;"",IF(E9&lt;10,"ปรับปรุง",IF(E9&lt;20,"พอใช้",IF(E9&lt;30,"ดี",IF(E9&lt;41,"ดีมาก")))),"")</f>
        <v/>
      </c>
      <c r="G9" s="292"/>
      <c r="H9" s="293"/>
      <c r="I9" s="148" t="str">
        <f t="shared" ref="I9:I72" si="4">IF(AND(ISBLANK(G9),ISBLANK(H9)),"",SUM(G9:H9))</f>
        <v/>
      </c>
      <c r="J9" s="115" t="str">
        <f t="shared" ref="J9:J72" si="5">IF(I9&lt;&gt;"",IF(I9&lt;5,"ปรับปรุง",IF(I9&lt;10,"พอใช้",IF(I9&lt;15,"ดี",IF(I9&lt;21,"ดีมาก")))),"")</f>
        <v/>
      </c>
      <c r="K9" s="71" t="str">
        <f t="shared" ref="K9:K72" si="6">IF(AND(ISBLANK(C9),ISBLANK(D9),ISBLANK(G9),ISBLANK(H9)),"",(C9+D9+G9+H9)*100/60)</f>
        <v/>
      </c>
      <c r="L9" s="115" t="str">
        <f t="shared" si="0"/>
        <v/>
      </c>
      <c r="M9" s="232"/>
      <c r="N9" s="115" t="str">
        <f t="shared" ref="N9:N72" si="7">IF(M9&lt;&gt;"",IF(M9&lt;5,"ปรับปรุง",IF(M9&lt;10,"พอใช้",IF(M9&lt;15,"ดี",IF(M9&lt;21,"ดีมาก")))),"")</f>
        <v/>
      </c>
      <c r="O9" s="230"/>
      <c r="P9" s="115" t="str">
        <f t="shared" ref="P9:P72" si="8">IF(O9&lt;&gt;"",IF(O9&lt;5,"ปรับปรุง",IF(O9&lt;10,"พอใช้",IF(O9&lt;15,"ดี",IF(O9&lt;21,"ดีมาก")))),"")</f>
        <v/>
      </c>
      <c r="Q9" s="115" t="str">
        <f t="shared" ref="Q9:Q72" si="9">IF(AND(ISBLANK(M9),ISBLANK(O9)),"",(M9+O9)*100/40)</f>
        <v/>
      </c>
      <c r="R9" s="116" t="str">
        <f t="shared" si="1"/>
        <v/>
      </c>
      <c r="S9" s="69"/>
    </row>
    <row r="10" spans="1:19" ht="17.25" customHeight="1">
      <c r="A10" s="68">
        <v>3</v>
      </c>
      <c r="B10" s="69"/>
      <c r="C10" s="68"/>
      <c r="D10" s="68"/>
      <c r="E10" s="149" t="str">
        <f t="shared" si="2"/>
        <v/>
      </c>
      <c r="F10" s="115" t="str">
        <f t="shared" si="3"/>
        <v/>
      </c>
      <c r="G10" s="293"/>
      <c r="H10" s="294"/>
      <c r="I10" s="149" t="str">
        <f t="shared" si="4"/>
        <v/>
      </c>
      <c r="J10" s="115" t="str">
        <f t="shared" si="5"/>
        <v/>
      </c>
      <c r="K10" s="115" t="str">
        <f t="shared" si="6"/>
        <v/>
      </c>
      <c r="L10" s="115" t="str">
        <f t="shared" si="0"/>
        <v/>
      </c>
      <c r="M10" s="233"/>
      <c r="N10" s="115" t="str">
        <f t="shared" si="7"/>
        <v/>
      </c>
      <c r="O10" s="230"/>
      <c r="P10" s="115" t="str">
        <f t="shared" si="8"/>
        <v/>
      </c>
      <c r="Q10" s="115" t="str">
        <f t="shared" si="9"/>
        <v/>
      </c>
      <c r="R10" s="115" t="str">
        <f>IF(Q10&lt;&gt;"",IF(Q10&lt;25,"ปรับปรุง",IF(Q10&lt;50,"พอใช้",IF(Q10&lt;75,"ดี",IF(Q10&lt;101,"ดีมาก")))),"")</f>
        <v/>
      </c>
      <c r="S10" s="69"/>
    </row>
    <row r="11" spans="1:19" ht="17.25" customHeight="1">
      <c r="A11" s="68">
        <v>4</v>
      </c>
      <c r="B11" s="69"/>
      <c r="C11" s="72"/>
      <c r="D11" s="72"/>
      <c r="E11" s="147" t="str">
        <f t="shared" si="2"/>
        <v/>
      </c>
      <c r="F11" s="118" t="str">
        <f t="shared" si="3"/>
        <v/>
      </c>
      <c r="G11" s="294"/>
      <c r="H11" s="292"/>
      <c r="I11" s="147" t="str">
        <f t="shared" si="4"/>
        <v/>
      </c>
      <c r="J11" s="115" t="str">
        <f t="shared" si="5"/>
        <v/>
      </c>
      <c r="K11" s="118" t="str">
        <f t="shared" si="6"/>
        <v/>
      </c>
      <c r="L11" s="115" t="str">
        <f t="shared" si="0"/>
        <v/>
      </c>
      <c r="M11" s="233"/>
      <c r="N11" s="115" t="str">
        <f t="shared" si="7"/>
        <v/>
      </c>
      <c r="O11" s="230"/>
      <c r="P11" s="115" t="str">
        <f t="shared" si="8"/>
        <v/>
      </c>
      <c r="Q11" s="115" t="str">
        <f t="shared" si="9"/>
        <v/>
      </c>
      <c r="R11" s="115" t="str">
        <f t="shared" si="1"/>
        <v/>
      </c>
      <c r="S11" s="69"/>
    </row>
    <row r="12" spans="1:19" ht="17.25" customHeight="1">
      <c r="A12" s="73">
        <v>5</v>
      </c>
      <c r="B12" s="25"/>
      <c r="C12" s="73"/>
      <c r="D12" s="73"/>
      <c r="E12" s="150" t="str">
        <f t="shared" si="2"/>
        <v/>
      </c>
      <c r="F12" s="74" t="str">
        <f t="shared" si="3"/>
        <v/>
      </c>
      <c r="G12" s="295"/>
      <c r="H12" s="295"/>
      <c r="I12" s="150" t="str">
        <f t="shared" si="4"/>
        <v/>
      </c>
      <c r="J12" s="116" t="str">
        <f t="shared" si="5"/>
        <v/>
      </c>
      <c r="K12" s="74" t="str">
        <f t="shared" si="6"/>
        <v/>
      </c>
      <c r="L12" s="74" t="str">
        <f t="shared" si="0"/>
        <v/>
      </c>
      <c r="M12" s="234"/>
      <c r="N12" s="116" t="str">
        <f t="shared" si="7"/>
        <v/>
      </c>
      <c r="O12" s="231"/>
      <c r="P12" s="116" t="str">
        <f t="shared" si="8"/>
        <v/>
      </c>
      <c r="Q12" s="74" t="str">
        <f t="shared" si="9"/>
        <v/>
      </c>
      <c r="R12" s="124" t="str">
        <f t="shared" si="1"/>
        <v/>
      </c>
      <c r="S12" s="25"/>
    </row>
    <row r="13" spans="1:19" ht="17.25" customHeight="1">
      <c r="A13" s="65">
        <v>6</v>
      </c>
      <c r="B13" s="24"/>
      <c r="C13" s="66"/>
      <c r="D13" s="66"/>
      <c r="E13" s="151" t="str">
        <f t="shared" si="2"/>
        <v/>
      </c>
      <c r="F13" s="67" t="str">
        <f t="shared" si="3"/>
        <v/>
      </c>
      <c r="G13" s="291"/>
      <c r="H13" s="291"/>
      <c r="I13" s="151" t="str">
        <f t="shared" si="4"/>
        <v/>
      </c>
      <c r="J13" s="85" t="str">
        <f t="shared" si="5"/>
        <v/>
      </c>
      <c r="K13" s="67" t="str">
        <f t="shared" si="6"/>
        <v/>
      </c>
      <c r="L13" s="116" t="str">
        <f t="shared" si="0"/>
        <v/>
      </c>
      <c r="M13" s="229"/>
      <c r="N13" s="85" t="str">
        <f t="shared" si="7"/>
        <v/>
      </c>
      <c r="O13" s="229"/>
      <c r="P13" s="85" t="str">
        <f t="shared" si="8"/>
        <v/>
      </c>
      <c r="Q13" s="85" t="str">
        <f t="shared" si="9"/>
        <v/>
      </c>
      <c r="R13" s="115" t="str">
        <f t="shared" si="1"/>
        <v/>
      </c>
      <c r="S13" s="24"/>
    </row>
    <row r="14" spans="1:19" ht="17.25" customHeight="1">
      <c r="A14" s="68">
        <v>7</v>
      </c>
      <c r="B14" s="69"/>
      <c r="C14" s="70"/>
      <c r="D14" s="70"/>
      <c r="E14" s="148" t="str">
        <f t="shared" si="2"/>
        <v/>
      </c>
      <c r="F14" s="71" t="str">
        <f t="shared" si="3"/>
        <v/>
      </c>
      <c r="G14" s="292"/>
      <c r="H14" s="293"/>
      <c r="I14" s="148" t="str">
        <f t="shared" si="4"/>
        <v/>
      </c>
      <c r="J14" s="115" t="str">
        <f t="shared" si="5"/>
        <v/>
      </c>
      <c r="K14" s="71" t="str">
        <f t="shared" si="6"/>
        <v/>
      </c>
      <c r="L14" s="115" t="str">
        <f t="shared" si="0"/>
        <v/>
      </c>
      <c r="M14" s="232"/>
      <c r="N14" s="115" t="str">
        <f t="shared" si="7"/>
        <v/>
      </c>
      <c r="O14" s="232"/>
      <c r="P14" s="115" t="str">
        <f t="shared" si="8"/>
        <v/>
      </c>
      <c r="Q14" s="115" t="str">
        <f t="shared" si="9"/>
        <v/>
      </c>
      <c r="R14" s="115" t="str">
        <f t="shared" si="1"/>
        <v/>
      </c>
      <c r="S14" s="69"/>
    </row>
    <row r="15" spans="1:19" ht="17.25" customHeight="1">
      <c r="A15" s="68">
        <v>8</v>
      </c>
      <c r="B15" s="69"/>
      <c r="C15" s="68"/>
      <c r="D15" s="68"/>
      <c r="E15" s="149" t="str">
        <f t="shared" si="2"/>
        <v/>
      </c>
      <c r="F15" s="115" t="str">
        <f t="shared" si="3"/>
        <v/>
      </c>
      <c r="G15" s="293"/>
      <c r="H15" s="294"/>
      <c r="I15" s="149" t="str">
        <f t="shared" si="4"/>
        <v/>
      </c>
      <c r="J15" s="115" t="str">
        <f t="shared" si="5"/>
        <v/>
      </c>
      <c r="K15" s="115" t="str">
        <f t="shared" si="6"/>
        <v/>
      </c>
      <c r="L15" s="115" t="str">
        <f t="shared" si="0"/>
        <v/>
      </c>
      <c r="M15" s="233"/>
      <c r="N15" s="115" t="str">
        <f t="shared" si="7"/>
        <v/>
      </c>
      <c r="O15" s="233"/>
      <c r="P15" s="115" t="str">
        <f t="shared" si="8"/>
        <v/>
      </c>
      <c r="Q15" s="115" t="str">
        <f t="shared" si="9"/>
        <v/>
      </c>
      <c r="R15" s="115" t="str">
        <f t="shared" si="1"/>
        <v/>
      </c>
      <c r="S15" s="69"/>
    </row>
    <row r="16" spans="1:19" ht="17.25" customHeight="1">
      <c r="A16" s="68">
        <v>9</v>
      </c>
      <c r="B16" s="69"/>
      <c r="C16" s="72"/>
      <c r="D16" s="72"/>
      <c r="E16" s="147" t="str">
        <f t="shared" si="2"/>
        <v/>
      </c>
      <c r="F16" s="118" t="str">
        <f t="shared" si="3"/>
        <v/>
      </c>
      <c r="G16" s="294"/>
      <c r="H16" s="292"/>
      <c r="I16" s="147" t="str">
        <f t="shared" si="4"/>
        <v/>
      </c>
      <c r="J16" s="115" t="str">
        <f t="shared" si="5"/>
        <v/>
      </c>
      <c r="K16" s="118" t="str">
        <f t="shared" si="6"/>
        <v/>
      </c>
      <c r="L16" s="115" t="str">
        <f t="shared" si="0"/>
        <v/>
      </c>
      <c r="M16" s="233"/>
      <c r="N16" s="115" t="str">
        <f t="shared" si="7"/>
        <v/>
      </c>
      <c r="O16" s="233"/>
      <c r="P16" s="115" t="str">
        <f t="shared" si="8"/>
        <v/>
      </c>
      <c r="Q16" s="115" t="str">
        <f t="shared" si="9"/>
        <v/>
      </c>
      <c r="R16" s="115" t="str">
        <f t="shared" si="1"/>
        <v/>
      </c>
      <c r="S16" s="69"/>
    </row>
    <row r="17" spans="1:19" ht="17.25" customHeight="1">
      <c r="A17" s="73">
        <v>10</v>
      </c>
      <c r="B17" s="25"/>
      <c r="C17" s="73"/>
      <c r="D17" s="73"/>
      <c r="E17" s="150" t="str">
        <f t="shared" si="2"/>
        <v/>
      </c>
      <c r="F17" s="74" t="str">
        <f t="shared" si="3"/>
        <v/>
      </c>
      <c r="G17" s="295"/>
      <c r="H17" s="295"/>
      <c r="I17" s="150" t="str">
        <f t="shared" si="4"/>
        <v/>
      </c>
      <c r="J17" s="116" t="str">
        <f t="shared" si="5"/>
        <v/>
      </c>
      <c r="K17" s="74" t="str">
        <f t="shared" si="6"/>
        <v/>
      </c>
      <c r="L17" s="74" t="str">
        <f t="shared" si="0"/>
        <v/>
      </c>
      <c r="M17" s="234"/>
      <c r="N17" s="116" t="str">
        <f t="shared" si="7"/>
        <v/>
      </c>
      <c r="O17" s="234"/>
      <c r="P17" s="116" t="str">
        <f t="shared" si="8"/>
        <v/>
      </c>
      <c r="Q17" s="74" t="str">
        <f t="shared" si="9"/>
        <v/>
      </c>
      <c r="R17" s="74" t="str">
        <f t="shared" si="1"/>
        <v/>
      </c>
      <c r="S17" s="25"/>
    </row>
    <row r="18" spans="1:19" ht="17.25" customHeight="1">
      <c r="A18" s="65">
        <v>11</v>
      </c>
      <c r="B18" s="24"/>
      <c r="C18" s="66"/>
      <c r="D18" s="66"/>
      <c r="E18" s="151" t="str">
        <f t="shared" si="2"/>
        <v/>
      </c>
      <c r="F18" s="67" t="str">
        <f t="shared" si="3"/>
        <v/>
      </c>
      <c r="G18" s="291"/>
      <c r="H18" s="291"/>
      <c r="I18" s="151" t="str">
        <f t="shared" si="4"/>
        <v/>
      </c>
      <c r="J18" s="85" t="str">
        <f t="shared" si="5"/>
        <v/>
      </c>
      <c r="K18" s="67" t="str">
        <f t="shared" si="6"/>
        <v/>
      </c>
      <c r="L18" s="116" t="str">
        <f t="shared" si="0"/>
        <v/>
      </c>
      <c r="M18" s="229"/>
      <c r="N18" s="85" t="str">
        <f t="shared" si="7"/>
        <v/>
      </c>
      <c r="O18" s="229"/>
      <c r="P18" s="85" t="str">
        <f t="shared" si="8"/>
        <v/>
      </c>
      <c r="Q18" s="85" t="str">
        <f t="shared" si="9"/>
        <v/>
      </c>
      <c r="R18" s="115" t="str">
        <f t="shared" si="1"/>
        <v/>
      </c>
      <c r="S18" s="24"/>
    </row>
    <row r="19" spans="1:19" ht="17.25" customHeight="1">
      <c r="A19" s="68">
        <v>12</v>
      </c>
      <c r="B19" s="69"/>
      <c r="C19" s="70"/>
      <c r="D19" s="70"/>
      <c r="E19" s="148" t="str">
        <f t="shared" si="2"/>
        <v/>
      </c>
      <c r="F19" s="71" t="str">
        <f t="shared" si="3"/>
        <v/>
      </c>
      <c r="G19" s="292"/>
      <c r="H19" s="293"/>
      <c r="I19" s="148" t="str">
        <f t="shared" si="4"/>
        <v/>
      </c>
      <c r="J19" s="115" t="str">
        <f t="shared" si="5"/>
        <v/>
      </c>
      <c r="K19" s="71" t="str">
        <f t="shared" si="6"/>
        <v/>
      </c>
      <c r="L19" s="115" t="str">
        <f t="shared" si="0"/>
        <v/>
      </c>
      <c r="M19" s="232"/>
      <c r="N19" s="115" t="str">
        <f t="shared" si="7"/>
        <v/>
      </c>
      <c r="O19" s="232"/>
      <c r="P19" s="115" t="str">
        <f t="shared" si="8"/>
        <v/>
      </c>
      <c r="Q19" s="115" t="str">
        <f t="shared" si="9"/>
        <v/>
      </c>
      <c r="R19" s="115" t="str">
        <f t="shared" si="1"/>
        <v/>
      </c>
      <c r="S19" s="69"/>
    </row>
    <row r="20" spans="1:19" ht="17.25" customHeight="1">
      <c r="A20" s="68">
        <v>13</v>
      </c>
      <c r="B20" s="69"/>
      <c r="C20" s="68"/>
      <c r="D20" s="68"/>
      <c r="E20" s="149" t="str">
        <f t="shared" si="2"/>
        <v/>
      </c>
      <c r="F20" s="115" t="str">
        <f t="shared" si="3"/>
        <v/>
      </c>
      <c r="G20" s="293"/>
      <c r="H20" s="294"/>
      <c r="I20" s="149" t="str">
        <f t="shared" si="4"/>
        <v/>
      </c>
      <c r="J20" s="115" t="str">
        <f t="shared" si="5"/>
        <v/>
      </c>
      <c r="K20" s="115" t="str">
        <f t="shared" si="6"/>
        <v/>
      </c>
      <c r="L20" s="115" t="str">
        <f t="shared" si="0"/>
        <v/>
      </c>
      <c r="M20" s="233"/>
      <c r="N20" s="115" t="str">
        <f t="shared" si="7"/>
        <v/>
      </c>
      <c r="O20" s="233"/>
      <c r="P20" s="115" t="str">
        <f t="shared" si="8"/>
        <v/>
      </c>
      <c r="Q20" s="115" t="str">
        <f t="shared" si="9"/>
        <v/>
      </c>
      <c r="R20" s="115" t="str">
        <f t="shared" si="1"/>
        <v/>
      </c>
      <c r="S20" s="69"/>
    </row>
    <row r="21" spans="1:19" ht="17.25" customHeight="1">
      <c r="A21" s="68">
        <v>14</v>
      </c>
      <c r="B21" s="69"/>
      <c r="C21" s="72"/>
      <c r="D21" s="72"/>
      <c r="E21" s="147" t="str">
        <f t="shared" si="2"/>
        <v/>
      </c>
      <c r="F21" s="118" t="str">
        <f t="shared" si="3"/>
        <v/>
      </c>
      <c r="G21" s="294"/>
      <c r="H21" s="292"/>
      <c r="I21" s="147" t="str">
        <f t="shared" si="4"/>
        <v/>
      </c>
      <c r="J21" s="115" t="str">
        <f t="shared" si="5"/>
        <v/>
      </c>
      <c r="K21" s="118" t="str">
        <f t="shared" si="6"/>
        <v/>
      </c>
      <c r="L21" s="115" t="str">
        <f t="shared" si="0"/>
        <v/>
      </c>
      <c r="M21" s="233"/>
      <c r="N21" s="115" t="str">
        <f t="shared" si="7"/>
        <v/>
      </c>
      <c r="O21" s="233"/>
      <c r="P21" s="115" t="str">
        <f t="shared" si="8"/>
        <v/>
      </c>
      <c r="Q21" s="115" t="str">
        <f t="shared" si="9"/>
        <v/>
      </c>
      <c r="R21" s="115" t="str">
        <f t="shared" si="1"/>
        <v/>
      </c>
      <c r="S21" s="69"/>
    </row>
    <row r="22" spans="1:19" ht="17.25" customHeight="1">
      <c r="A22" s="73">
        <v>15</v>
      </c>
      <c r="B22" s="25"/>
      <c r="C22" s="73"/>
      <c r="D22" s="73"/>
      <c r="E22" s="150" t="str">
        <f t="shared" si="2"/>
        <v/>
      </c>
      <c r="F22" s="74" t="str">
        <f t="shared" si="3"/>
        <v/>
      </c>
      <c r="G22" s="295"/>
      <c r="H22" s="295"/>
      <c r="I22" s="150" t="str">
        <f t="shared" si="4"/>
        <v/>
      </c>
      <c r="J22" s="116" t="str">
        <f t="shared" si="5"/>
        <v/>
      </c>
      <c r="K22" s="74" t="str">
        <f t="shared" si="6"/>
        <v/>
      </c>
      <c r="L22" s="74" t="str">
        <f t="shared" si="0"/>
        <v/>
      </c>
      <c r="M22" s="234"/>
      <c r="N22" s="116" t="str">
        <f t="shared" si="7"/>
        <v/>
      </c>
      <c r="O22" s="234"/>
      <c r="P22" s="116" t="str">
        <f t="shared" si="8"/>
        <v/>
      </c>
      <c r="Q22" s="74" t="str">
        <f t="shared" si="9"/>
        <v/>
      </c>
      <c r="R22" s="74" t="str">
        <f t="shared" si="1"/>
        <v/>
      </c>
      <c r="S22" s="25"/>
    </row>
    <row r="23" spans="1:19" ht="17.25" customHeight="1">
      <c r="A23" s="65">
        <v>16</v>
      </c>
      <c r="B23" s="24"/>
      <c r="C23" s="66"/>
      <c r="D23" s="66"/>
      <c r="E23" s="151" t="str">
        <f t="shared" si="2"/>
        <v/>
      </c>
      <c r="F23" s="67" t="str">
        <f t="shared" si="3"/>
        <v/>
      </c>
      <c r="G23" s="291"/>
      <c r="H23" s="291"/>
      <c r="I23" s="151" t="str">
        <f t="shared" si="4"/>
        <v/>
      </c>
      <c r="J23" s="85" t="str">
        <f t="shared" si="5"/>
        <v/>
      </c>
      <c r="K23" s="67" t="str">
        <f t="shared" si="6"/>
        <v/>
      </c>
      <c r="L23" s="116" t="str">
        <f t="shared" si="0"/>
        <v/>
      </c>
      <c r="M23" s="229"/>
      <c r="N23" s="85" t="str">
        <f t="shared" si="7"/>
        <v/>
      </c>
      <c r="O23" s="229"/>
      <c r="P23" s="85" t="str">
        <f t="shared" si="8"/>
        <v/>
      </c>
      <c r="Q23" s="85" t="str">
        <f t="shared" si="9"/>
        <v/>
      </c>
      <c r="R23" s="115" t="str">
        <f t="shared" si="1"/>
        <v/>
      </c>
      <c r="S23" s="24"/>
    </row>
    <row r="24" spans="1:19" ht="17.25" customHeight="1">
      <c r="A24" s="68">
        <v>17</v>
      </c>
      <c r="B24" s="69"/>
      <c r="C24" s="70"/>
      <c r="D24" s="70"/>
      <c r="E24" s="148" t="str">
        <f t="shared" si="2"/>
        <v/>
      </c>
      <c r="F24" s="71" t="str">
        <f t="shared" si="3"/>
        <v/>
      </c>
      <c r="G24" s="292"/>
      <c r="H24" s="293"/>
      <c r="I24" s="148" t="str">
        <f t="shared" si="4"/>
        <v/>
      </c>
      <c r="J24" s="115" t="str">
        <f t="shared" si="5"/>
        <v/>
      </c>
      <c r="K24" s="71" t="str">
        <f t="shared" si="6"/>
        <v/>
      </c>
      <c r="L24" s="115" t="str">
        <f t="shared" si="0"/>
        <v/>
      </c>
      <c r="M24" s="232"/>
      <c r="N24" s="115" t="str">
        <f t="shared" si="7"/>
        <v/>
      </c>
      <c r="O24" s="232"/>
      <c r="P24" s="115" t="str">
        <f t="shared" si="8"/>
        <v/>
      </c>
      <c r="Q24" s="115" t="str">
        <f t="shared" si="9"/>
        <v/>
      </c>
      <c r="R24" s="115" t="str">
        <f t="shared" si="1"/>
        <v/>
      </c>
      <c r="S24" s="69"/>
    </row>
    <row r="25" spans="1:19" ht="17.25" customHeight="1">
      <c r="A25" s="68">
        <v>18</v>
      </c>
      <c r="B25" s="69"/>
      <c r="C25" s="68"/>
      <c r="D25" s="68"/>
      <c r="E25" s="149" t="str">
        <f t="shared" si="2"/>
        <v/>
      </c>
      <c r="F25" s="115" t="str">
        <f t="shared" si="3"/>
        <v/>
      </c>
      <c r="G25" s="293"/>
      <c r="H25" s="294"/>
      <c r="I25" s="149" t="str">
        <f t="shared" si="4"/>
        <v/>
      </c>
      <c r="J25" s="115" t="str">
        <f t="shared" si="5"/>
        <v/>
      </c>
      <c r="K25" s="115" t="str">
        <f t="shared" si="6"/>
        <v/>
      </c>
      <c r="L25" s="115" t="str">
        <f t="shared" si="0"/>
        <v/>
      </c>
      <c r="M25" s="233"/>
      <c r="N25" s="115" t="str">
        <f t="shared" si="7"/>
        <v/>
      </c>
      <c r="O25" s="233"/>
      <c r="P25" s="115" t="str">
        <f t="shared" si="8"/>
        <v/>
      </c>
      <c r="Q25" s="115" t="str">
        <f t="shared" si="9"/>
        <v/>
      </c>
      <c r="R25" s="115" t="str">
        <f t="shared" si="1"/>
        <v/>
      </c>
      <c r="S25" s="69"/>
    </row>
    <row r="26" spans="1:19" ht="17.25" customHeight="1">
      <c r="A26" s="68">
        <v>19</v>
      </c>
      <c r="B26" s="69"/>
      <c r="C26" s="72"/>
      <c r="D26" s="72"/>
      <c r="E26" s="147" t="str">
        <f t="shared" si="2"/>
        <v/>
      </c>
      <c r="F26" s="118" t="str">
        <f t="shared" si="3"/>
        <v/>
      </c>
      <c r="G26" s="294"/>
      <c r="H26" s="292"/>
      <c r="I26" s="147" t="str">
        <f t="shared" si="4"/>
        <v/>
      </c>
      <c r="J26" s="115" t="str">
        <f t="shared" si="5"/>
        <v/>
      </c>
      <c r="K26" s="118" t="str">
        <f t="shared" si="6"/>
        <v/>
      </c>
      <c r="L26" s="115" t="str">
        <f t="shared" si="0"/>
        <v/>
      </c>
      <c r="M26" s="233"/>
      <c r="N26" s="115" t="str">
        <f t="shared" si="7"/>
        <v/>
      </c>
      <c r="O26" s="233"/>
      <c r="P26" s="115" t="str">
        <f t="shared" si="8"/>
        <v/>
      </c>
      <c r="Q26" s="115" t="str">
        <f t="shared" si="9"/>
        <v/>
      </c>
      <c r="R26" s="115" t="str">
        <f t="shared" si="1"/>
        <v/>
      </c>
      <c r="S26" s="69"/>
    </row>
    <row r="27" spans="1:19" ht="17.25" customHeight="1">
      <c r="A27" s="73">
        <v>20</v>
      </c>
      <c r="B27" s="25"/>
      <c r="C27" s="73"/>
      <c r="D27" s="73"/>
      <c r="E27" s="150" t="str">
        <f t="shared" si="2"/>
        <v/>
      </c>
      <c r="F27" s="74" t="str">
        <f t="shared" si="3"/>
        <v/>
      </c>
      <c r="G27" s="295"/>
      <c r="H27" s="295"/>
      <c r="I27" s="150" t="str">
        <f t="shared" si="4"/>
        <v/>
      </c>
      <c r="J27" s="124" t="str">
        <f t="shared" si="5"/>
        <v/>
      </c>
      <c r="K27" s="74" t="str">
        <f t="shared" si="6"/>
        <v/>
      </c>
      <c r="L27" s="74" t="str">
        <f t="shared" si="0"/>
        <v/>
      </c>
      <c r="M27" s="234"/>
      <c r="N27" s="124" t="str">
        <f t="shared" si="7"/>
        <v/>
      </c>
      <c r="O27" s="234"/>
      <c r="P27" s="124" t="str">
        <f t="shared" si="8"/>
        <v/>
      </c>
      <c r="Q27" s="74" t="str">
        <f t="shared" si="9"/>
        <v/>
      </c>
      <c r="R27" s="74" t="str">
        <f t="shared" si="1"/>
        <v/>
      </c>
      <c r="S27" s="25"/>
    </row>
    <row r="28" spans="1:19" ht="17.25" customHeight="1">
      <c r="A28" s="65">
        <v>21</v>
      </c>
      <c r="B28" s="24"/>
      <c r="C28" s="66"/>
      <c r="D28" s="66"/>
      <c r="E28" s="151" t="str">
        <f t="shared" si="2"/>
        <v/>
      </c>
      <c r="F28" s="67" t="str">
        <f t="shared" si="3"/>
        <v/>
      </c>
      <c r="G28" s="291"/>
      <c r="H28" s="291"/>
      <c r="I28" s="151" t="str">
        <f t="shared" si="4"/>
        <v/>
      </c>
      <c r="J28" s="85" t="str">
        <f t="shared" si="5"/>
        <v/>
      </c>
      <c r="K28" s="67" t="str">
        <f t="shared" si="6"/>
        <v/>
      </c>
      <c r="L28" s="85" t="str">
        <f t="shared" si="0"/>
        <v/>
      </c>
      <c r="M28" s="229"/>
      <c r="N28" s="85" t="str">
        <f t="shared" si="7"/>
        <v/>
      </c>
      <c r="O28" s="229"/>
      <c r="P28" s="85" t="str">
        <f t="shared" si="8"/>
        <v/>
      </c>
      <c r="Q28" s="85" t="str">
        <f t="shared" si="9"/>
        <v/>
      </c>
      <c r="R28" s="85" t="str">
        <f t="shared" si="1"/>
        <v/>
      </c>
      <c r="S28" s="24"/>
    </row>
    <row r="29" spans="1:19" ht="17.25" customHeight="1">
      <c r="A29" s="68">
        <v>22</v>
      </c>
      <c r="B29" s="69"/>
      <c r="C29" s="70"/>
      <c r="D29" s="70"/>
      <c r="E29" s="148" t="str">
        <f t="shared" si="2"/>
        <v/>
      </c>
      <c r="F29" s="71" t="str">
        <f t="shared" si="3"/>
        <v/>
      </c>
      <c r="G29" s="292"/>
      <c r="H29" s="293"/>
      <c r="I29" s="148" t="str">
        <f t="shared" si="4"/>
        <v/>
      </c>
      <c r="J29" s="115" t="str">
        <f t="shared" si="5"/>
        <v/>
      </c>
      <c r="K29" s="71" t="str">
        <f t="shared" si="6"/>
        <v/>
      </c>
      <c r="L29" s="115" t="str">
        <f t="shared" si="0"/>
        <v/>
      </c>
      <c r="M29" s="232"/>
      <c r="N29" s="115" t="str">
        <f t="shared" si="7"/>
        <v/>
      </c>
      <c r="O29" s="232"/>
      <c r="P29" s="115" t="str">
        <f t="shared" si="8"/>
        <v/>
      </c>
      <c r="Q29" s="115" t="str">
        <f t="shared" si="9"/>
        <v/>
      </c>
      <c r="R29" s="115" t="str">
        <f t="shared" si="1"/>
        <v/>
      </c>
      <c r="S29" s="69"/>
    </row>
    <row r="30" spans="1:19" ht="17.25" customHeight="1">
      <c r="A30" s="68">
        <v>23</v>
      </c>
      <c r="B30" s="69"/>
      <c r="C30" s="68"/>
      <c r="D30" s="68"/>
      <c r="E30" s="149" t="str">
        <f t="shared" si="2"/>
        <v/>
      </c>
      <c r="F30" s="115" t="str">
        <f t="shared" si="3"/>
        <v/>
      </c>
      <c r="G30" s="293"/>
      <c r="H30" s="294"/>
      <c r="I30" s="149" t="str">
        <f t="shared" si="4"/>
        <v/>
      </c>
      <c r="J30" s="115" t="str">
        <f t="shared" si="5"/>
        <v/>
      </c>
      <c r="K30" s="115" t="str">
        <f t="shared" si="6"/>
        <v/>
      </c>
      <c r="L30" s="115" t="str">
        <f t="shared" si="0"/>
        <v/>
      </c>
      <c r="M30" s="233"/>
      <c r="N30" s="115" t="str">
        <f t="shared" si="7"/>
        <v/>
      </c>
      <c r="O30" s="233"/>
      <c r="P30" s="115" t="str">
        <f t="shared" si="8"/>
        <v/>
      </c>
      <c r="Q30" s="115" t="str">
        <f t="shared" si="9"/>
        <v/>
      </c>
      <c r="R30" s="115" t="str">
        <f t="shared" si="1"/>
        <v/>
      </c>
      <c r="S30" s="69"/>
    </row>
    <row r="31" spans="1:19" ht="17.25" customHeight="1">
      <c r="A31" s="68">
        <v>24</v>
      </c>
      <c r="B31" s="69"/>
      <c r="C31" s="72"/>
      <c r="D31" s="72"/>
      <c r="E31" s="147" t="str">
        <f t="shared" si="2"/>
        <v/>
      </c>
      <c r="F31" s="118" t="str">
        <f t="shared" si="3"/>
        <v/>
      </c>
      <c r="G31" s="294"/>
      <c r="H31" s="292"/>
      <c r="I31" s="147" t="str">
        <f t="shared" si="4"/>
        <v/>
      </c>
      <c r="J31" s="115" t="str">
        <f t="shared" si="5"/>
        <v/>
      </c>
      <c r="K31" s="118" t="str">
        <f t="shared" si="6"/>
        <v/>
      </c>
      <c r="L31" s="115" t="str">
        <f t="shared" si="0"/>
        <v/>
      </c>
      <c r="M31" s="233"/>
      <c r="N31" s="115" t="str">
        <f t="shared" si="7"/>
        <v/>
      </c>
      <c r="O31" s="233"/>
      <c r="P31" s="115" t="str">
        <f t="shared" si="8"/>
        <v/>
      </c>
      <c r="Q31" s="115" t="str">
        <f t="shared" si="9"/>
        <v/>
      </c>
      <c r="R31" s="115" t="str">
        <f t="shared" si="1"/>
        <v/>
      </c>
      <c r="S31" s="69"/>
    </row>
    <row r="32" spans="1:19" ht="17.25" customHeight="1">
      <c r="A32" s="73">
        <v>25</v>
      </c>
      <c r="B32" s="25"/>
      <c r="C32" s="73"/>
      <c r="D32" s="73"/>
      <c r="E32" s="150" t="str">
        <f t="shared" si="2"/>
        <v/>
      </c>
      <c r="F32" s="74" t="str">
        <f t="shared" si="3"/>
        <v/>
      </c>
      <c r="G32" s="295"/>
      <c r="H32" s="295"/>
      <c r="I32" s="150" t="str">
        <f t="shared" si="4"/>
        <v/>
      </c>
      <c r="J32" s="116" t="str">
        <f t="shared" si="5"/>
        <v/>
      </c>
      <c r="K32" s="74" t="str">
        <f t="shared" si="6"/>
        <v/>
      </c>
      <c r="L32" s="74" t="str">
        <f t="shared" si="0"/>
        <v/>
      </c>
      <c r="M32" s="234"/>
      <c r="N32" s="116" t="str">
        <f t="shared" si="7"/>
        <v/>
      </c>
      <c r="O32" s="234"/>
      <c r="P32" s="116" t="str">
        <f t="shared" si="8"/>
        <v/>
      </c>
      <c r="Q32" s="74" t="str">
        <f t="shared" si="9"/>
        <v/>
      </c>
      <c r="R32" s="74" t="str">
        <f t="shared" si="1"/>
        <v/>
      </c>
      <c r="S32" s="25"/>
    </row>
    <row r="33" spans="1:19" ht="17.25" customHeight="1">
      <c r="A33" s="65">
        <v>26</v>
      </c>
      <c r="B33" s="24"/>
      <c r="C33" s="66"/>
      <c r="D33" s="66"/>
      <c r="E33" s="151" t="str">
        <f t="shared" si="2"/>
        <v/>
      </c>
      <c r="F33" s="67" t="str">
        <f t="shared" si="3"/>
        <v/>
      </c>
      <c r="G33" s="291"/>
      <c r="H33" s="291"/>
      <c r="I33" s="151" t="str">
        <f t="shared" si="4"/>
        <v/>
      </c>
      <c r="J33" s="85" t="str">
        <f t="shared" si="5"/>
        <v/>
      </c>
      <c r="K33" s="67" t="str">
        <f t="shared" si="6"/>
        <v/>
      </c>
      <c r="L33" s="116" t="str">
        <f t="shared" si="0"/>
        <v/>
      </c>
      <c r="M33" s="229"/>
      <c r="N33" s="85" t="str">
        <f t="shared" si="7"/>
        <v/>
      </c>
      <c r="O33" s="229"/>
      <c r="P33" s="85" t="str">
        <f t="shared" si="8"/>
        <v/>
      </c>
      <c r="Q33" s="85" t="str">
        <f t="shared" si="9"/>
        <v/>
      </c>
      <c r="R33" s="115" t="str">
        <f t="shared" si="1"/>
        <v/>
      </c>
      <c r="S33" s="24"/>
    </row>
    <row r="34" spans="1:19" ht="17.25" customHeight="1">
      <c r="A34" s="68">
        <v>27</v>
      </c>
      <c r="B34" s="69"/>
      <c r="C34" s="70"/>
      <c r="D34" s="70"/>
      <c r="E34" s="148" t="str">
        <f t="shared" si="2"/>
        <v/>
      </c>
      <c r="F34" s="71" t="str">
        <f t="shared" si="3"/>
        <v/>
      </c>
      <c r="G34" s="292"/>
      <c r="H34" s="293"/>
      <c r="I34" s="148" t="str">
        <f t="shared" si="4"/>
        <v/>
      </c>
      <c r="J34" s="115" t="str">
        <f t="shared" si="5"/>
        <v/>
      </c>
      <c r="K34" s="71" t="str">
        <f t="shared" si="6"/>
        <v/>
      </c>
      <c r="L34" s="115" t="str">
        <f t="shared" si="0"/>
        <v/>
      </c>
      <c r="M34" s="232"/>
      <c r="N34" s="115" t="str">
        <f t="shared" si="7"/>
        <v/>
      </c>
      <c r="O34" s="232"/>
      <c r="P34" s="115" t="str">
        <f t="shared" si="8"/>
        <v/>
      </c>
      <c r="Q34" s="115" t="str">
        <f t="shared" si="9"/>
        <v/>
      </c>
      <c r="R34" s="115" t="str">
        <f t="shared" si="1"/>
        <v/>
      </c>
      <c r="S34" s="69"/>
    </row>
    <row r="35" spans="1:19" ht="17.25" customHeight="1">
      <c r="A35" s="68">
        <v>28</v>
      </c>
      <c r="B35" s="69"/>
      <c r="C35" s="68"/>
      <c r="D35" s="68"/>
      <c r="E35" s="149" t="str">
        <f t="shared" si="2"/>
        <v/>
      </c>
      <c r="F35" s="115" t="str">
        <f t="shared" si="3"/>
        <v/>
      </c>
      <c r="G35" s="293"/>
      <c r="H35" s="294"/>
      <c r="I35" s="149" t="str">
        <f t="shared" si="4"/>
        <v/>
      </c>
      <c r="J35" s="115" t="str">
        <f t="shared" si="5"/>
        <v/>
      </c>
      <c r="K35" s="115" t="str">
        <f t="shared" si="6"/>
        <v/>
      </c>
      <c r="L35" s="115" t="str">
        <f t="shared" si="0"/>
        <v/>
      </c>
      <c r="M35" s="233"/>
      <c r="N35" s="115" t="str">
        <f t="shared" si="7"/>
        <v/>
      </c>
      <c r="O35" s="233"/>
      <c r="P35" s="115" t="str">
        <f t="shared" si="8"/>
        <v/>
      </c>
      <c r="Q35" s="115" t="str">
        <f t="shared" si="9"/>
        <v/>
      </c>
      <c r="R35" s="115" t="str">
        <f t="shared" si="1"/>
        <v/>
      </c>
      <c r="S35" s="69"/>
    </row>
    <row r="36" spans="1:19" ht="17.25" customHeight="1">
      <c r="A36" s="68">
        <v>29</v>
      </c>
      <c r="B36" s="69"/>
      <c r="C36" s="72"/>
      <c r="D36" s="72"/>
      <c r="E36" s="147" t="str">
        <f t="shared" si="2"/>
        <v/>
      </c>
      <c r="F36" s="118" t="str">
        <f t="shared" si="3"/>
        <v/>
      </c>
      <c r="G36" s="294"/>
      <c r="H36" s="292"/>
      <c r="I36" s="147" t="str">
        <f t="shared" si="4"/>
        <v/>
      </c>
      <c r="J36" s="115" t="str">
        <f t="shared" si="5"/>
        <v/>
      </c>
      <c r="K36" s="118" t="str">
        <f t="shared" si="6"/>
        <v/>
      </c>
      <c r="L36" s="115" t="str">
        <f t="shared" si="0"/>
        <v/>
      </c>
      <c r="M36" s="233"/>
      <c r="N36" s="115" t="str">
        <f t="shared" si="7"/>
        <v/>
      </c>
      <c r="O36" s="233"/>
      <c r="P36" s="115" t="str">
        <f t="shared" si="8"/>
        <v/>
      </c>
      <c r="Q36" s="115" t="str">
        <f t="shared" si="9"/>
        <v/>
      </c>
      <c r="R36" s="115" t="str">
        <f t="shared" si="1"/>
        <v/>
      </c>
      <c r="S36" s="69"/>
    </row>
    <row r="37" spans="1:19" ht="17.25" customHeight="1">
      <c r="A37" s="73">
        <v>30</v>
      </c>
      <c r="B37" s="25"/>
      <c r="C37" s="73"/>
      <c r="D37" s="73"/>
      <c r="E37" s="150" t="str">
        <f t="shared" si="2"/>
        <v/>
      </c>
      <c r="F37" s="74" t="str">
        <f t="shared" si="3"/>
        <v/>
      </c>
      <c r="G37" s="295"/>
      <c r="H37" s="295"/>
      <c r="I37" s="150" t="str">
        <f t="shared" si="4"/>
        <v/>
      </c>
      <c r="J37" s="116" t="str">
        <f t="shared" si="5"/>
        <v/>
      </c>
      <c r="K37" s="74" t="str">
        <f t="shared" si="6"/>
        <v/>
      </c>
      <c r="L37" s="74" t="str">
        <f t="shared" si="0"/>
        <v/>
      </c>
      <c r="M37" s="234"/>
      <c r="N37" s="116" t="str">
        <f t="shared" si="7"/>
        <v/>
      </c>
      <c r="O37" s="234"/>
      <c r="P37" s="116" t="str">
        <f t="shared" si="8"/>
        <v/>
      </c>
      <c r="Q37" s="74" t="str">
        <f t="shared" si="9"/>
        <v/>
      </c>
      <c r="R37" s="74" t="str">
        <f t="shared" si="1"/>
        <v/>
      </c>
      <c r="S37" s="25"/>
    </row>
    <row r="38" spans="1:19" ht="17.25" customHeight="1">
      <c r="A38" s="65">
        <v>31</v>
      </c>
      <c r="B38" s="24"/>
      <c r="C38" s="66"/>
      <c r="D38" s="66"/>
      <c r="E38" s="151" t="str">
        <f t="shared" si="2"/>
        <v/>
      </c>
      <c r="F38" s="67" t="str">
        <f t="shared" si="3"/>
        <v/>
      </c>
      <c r="G38" s="291"/>
      <c r="H38" s="291"/>
      <c r="I38" s="151" t="str">
        <f t="shared" si="4"/>
        <v/>
      </c>
      <c r="J38" s="85" t="str">
        <f t="shared" si="5"/>
        <v/>
      </c>
      <c r="K38" s="67" t="str">
        <f t="shared" si="6"/>
        <v/>
      </c>
      <c r="L38" s="116" t="str">
        <f t="shared" si="0"/>
        <v/>
      </c>
      <c r="M38" s="229"/>
      <c r="N38" s="85" t="str">
        <f t="shared" si="7"/>
        <v/>
      </c>
      <c r="O38" s="229"/>
      <c r="P38" s="85" t="str">
        <f t="shared" si="8"/>
        <v/>
      </c>
      <c r="Q38" s="85" t="str">
        <f t="shared" si="9"/>
        <v/>
      </c>
      <c r="R38" s="115" t="str">
        <f t="shared" si="1"/>
        <v/>
      </c>
      <c r="S38" s="24"/>
    </row>
    <row r="39" spans="1:19" ht="17.25" customHeight="1">
      <c r="A39" s="68">
        <v>32</v>
      </c>
      <c r="B39" s="69"/>
      <c r="C39" s="70"/>
      <c r="D39" s="70"/>
      <c r="E39" s="148" t="str">
        <f t="shared" si="2"/>
        <v/>
      </c>
      <c r="F39" s="71" t="str">
        <f t="shared" si="3"/>
        <v/>
      </c>
      <c r="G39" s="292"/>
      <c r="H39" s="293"/>
      <c r="I39" s="148" t="str">
        <f t="shared" si="4"/>
        <v/>
      </c>
      <c r="J39" s="115" t="str">
        <f t="shared" si="5"/>
        <v/>
      </c>
      <c r="K39" s="71" t="str">
        <f t="shared" si="6"/>
        <v/>
      </c>
      <c r="L39" s="115" t="str">
        <f t="shared" si="0"/>
        <v/>
      </c>
      <c r="M39" s="232"/>
      <c r="N39" s="115" t="str">
        <f t="shared" si="7"/>
        <v/>
      </c>
      <c r="O39" s="232"/>
      <c r="P39" s="115" t="str">
        <f t="shared" si="8"/>
        <v/>
      </c>
      <c r="Q39" s="115" t="str">
        <f t="shared" si="9"/>
        <v/>
      </c>
      <c r="R39" s="115" t="str">
        <f t="shared" si="1"/>
        <v/>
      </c>
      <c r="S39" s="69"/>
    </row>
    <row r="40" spans="1:19" ht="17.25" customHeight="1">
      <c r="A40" s="68">
        <v>33</v>
      </c>
      <c r="B40" s="69"/>
      <c r="C40" s="68"/>
      <c r="D40" s="68"/>
      <c r="E40" s="149" t="str">
        <f t="shared" si="2"/>
        <v/>
      </c>
      <c r="F40" s="115" t="str">
        <f t="shared" si="3"/>
        <v/>
      </c>
      <c r="G40" s="293"/>
      <c r="H40" s="294"/>
      <c r="I40" s="149" t="str">
        <f t="shared" si="4"/>
        <v/>
      </c>
      <c r="J40" s="115" t="str">
        <f t="shared" si="5"/>
        <v/>
      </c>
      <c r="K40" s="115" t="str">
        <f t="shared" si="6"/>
        <v/>
      </c>
      <c r="L40" s="115" t="str">
        <f t="shared" si="0"/>
        <v/>
      </c>
      <c r="M40" s="233"/>
      <c r="N40" s="115" t="str">
        <f t="shared" si="7"/>
        <v/>
      </c>
      <c r="O40" s="233"/>
      <c r="P40" s="115" t="str">
        <f t="shared" si="8"/>
        <v/>
      </c>
      <c r="Q40" s="115" t="str">
        <f t="shared" si="9"/>
        <v/>
      </c>
      <c r="R40" s="115" t="str">
        <f t="shared" si="1"/>
        <v/>
      </c>
      <c r="S40" s="69"/>
    </row>
    <row r="41" spans="1:19" ht="17.25" customHeight="1">
      <c r="A41" s="68">
        <v>34</v>
      </c>
      <c r="B41" s="69"/>
      <c r="C41" s="72"/>
      <c r="D41" s="72"/>
      <c r="E41" s="147" t="str">
        <f t="shared" si="2"/>
        <v/>
      </c>
      <c r="F41" s="118" t="str">
        <f t="shared" si="3"/>
        <v/>
      </c>
      <c r="G41" s="294"/>
      <c r="H41" s="292"/>
      <c r="I41" s="147" t="str">
        <f t="shared" si="4"/>
        <v/>
      </c>
      <c r="J41" s="115" t="str">
        <f t="shared" si="5"/>
        <v/>
      </c>
      <c r="K41" s="118" t="str">
        <f t="shared" si="6"/>
        <v/>
      </c>
      <c r="L41" s="115" t="str">
        <f t="shared" si="0"/>
        <v/>
      </c>
      <c r="M41" s="233"/>
      <c r="N41" s="115" t="str">
        <f t="shared" si="7"/>
        <v/>
      </c>
      <c r="O41" s="233"/>
      <c r="P41" s="115" t="str">
        <f t="shared" si="8"/>
        <v/>
      </c>
      <c r="Q41" s="115" t="str">
        <f t="shared" si="9"/>
        <v/>
      </c>
      <c r="R41" s="115" t="str">
        <f t="shared" si="1"/>
        <v/>
      </c>
      <c r="S41" s="69"/>
    </row>
    <row r="42" spans="1:19" ht="17.25" customHeight="1">
      <c r="A42" s="73">
        <v>35</v>
      </c>
      <c r="B42" s="25"/>
      <c r="C42" s="73"/>
      <c r="D42" s="73"/>
      <c r="E42" s="150" t="str">
        <f t="shared" si="2"/>
        <v/>
      </c>
      <c r="F42" s="74" t="str">
        <f t="shared" si="3"/>
        <v/>
      </c>
      <c r="G42" s="295"/>
      <c r="H42" s="295"/>
      <c r="I42" s="150" t="str">
        <f t="shared" si="4"/>
        <v/>
      </c>
      <c r="J42" s="116" t="str">
        <f t="shared" si="5"/>
        <v/>
      </c>
      <c r="K42" s="74" t="str">
        <f t="shared" si="6"/>
        <v/>
      </c>
      <c r="L42" s="74" t="str">
        <f t="shared" si="0"/>
        <v/>
      </c>
      <c r="M42" s="234"/>
      <c r="N42" s="116" t="str">
        <f t="shared" si="7"/>
        <v/>
      </c>
      <c r="O42" s="234"/>
      <c r="P42" s="116" t="str">
        <f t="shared" si="8"/>
        <v/>
      </c>
      <c r="Q42" s="74" t="str">
        <f t="shared" si="9"/>
        <v/>
      </c>
      <c r="R42" s="74" t="str">
        <f t="shared" si="1"/>
        <v/>
      </c>
      <c r="S42" s="25"/>
    </row>
    <row r="43" spans="1:19" ht="17.25" customHeight="1">
      <c r="A43" s="65">
        <v>36</v>
      </c>
      <c r="B43" s="75"/>
      <c r="C43" s="72"/>
      <c r="D43" s="72"/>
      <c r="E43" s="151" t="str">
        <f t="shared" si="2"/>
        <v/>
      </c>
      <c r="F43" s="67" t="str">
        <f t="shared" si="3"/>
        <v/>
      </c>
      <c r="G43" s="291"/>
      <c r="H43" s="291"/>
      <c r="I43" s="151" t="str">
        <f t="shared" si="4"/>
        <v/>
      </c>
      <c r="J43" s="85" t="str">
        <f t="shared" si="5"/>
        <v/>
      </c>
      <c r="K43" s="67" t="str">
        <f t="shared" si="6"/>
        <v/>
      </c>
      <c r="L43" s="116" t="str">
        <f t="shared" si="0"/>
        <v/>
      </c>
      <c r="M43" s="229"/>
      <c r="N43" s="85" t="str">
        <f t="shared" si="7"/>
        <v/>
      </c>
      <c r="O43" s="229"/>
      <c r="P43" s="85" t="str">
        <f t="shared" si="8"/>
        <v/>
      </c>
      <c r="Q43" s="85" t="str">
        <f t="shared" si="9"/>
        <v/>
      </c>
      <c r="R43" s="115" t="str">
        <f t="shared" si="1"/>
        <v/>
      </c>
      <c r="S43" s="75"/>
    </row>
    <row r="44" spans="1:19" ht="17.25" customHeight="1">
      <c r="A44" s="68">
        <v>37</v>
      </c>
      <c r="B44" s="69"/>
      <c r="C44" s="70"/>
      <c r="D44" s="70"/>
      <c r="E44" s="148" t="str">
        <f t="shared" si="2"/>
        <v/>
      </c>
      <c r="F44" s="71" t="str">
        <f t="shared" si="3"/>
        <v/>
      </c>
      <c r="G44" s="292"/>
      <c r="H44" s="293"/>
      <c r="I44" s="148" t="str">
        <f t="shared" si="4"/>
        <v/>
      </c>
      <c r="J44" s="115" t="str">
        <f t="shared" si="5"/>
        <v/>
      </c>
      <c r="K44" s="71" t="str">
        <f t="shared" si="6"/>
        <v/>
      </c>
      <c r="L44" s="115" t="str">
        <f t="shared" si="0"/>
        <v/>
      </c>
      <c r="M44" s="232"/>
      <c r="N44" s="115" t="str">
        <f t="shared" si="7"/>
        <v/>
      </c>
      <c r="O44" s="232"/>
      <c r="P44" s="115" t="str">
        <f t="shared" si="8"/>
        <v/>
      </c>
      <c r="Q44" s="115" t="str">
        <f t="shared" si="9"/>
        <v/>
      </c>
      <c r="R44" s="115" t="str">
        <f t="shared" si="1"/>
        <v/>
      </c>
      <c r="S44" s="69"/>
    </row>
    <row r="45" spans="1:19" ht="17.25" customHeight="1">
      <c r="A45" s="68">
        <v>38</v>
      </c>
      <c r="B45" s="69"/>
      <c r="C45" s="68"/>
      <c r="D45" s="68"/>
      <c r="E45" s="149" t="str">
        <f t="shared" si="2"/>
        <v/>
      </c>
      <c r="F45" s="115" t="str">
        <f t="shared" si="3"/>
        <v/>
      </c>
      <c r="G45" s="293"/>
      <c r="H45" s="294"/>
      <c r="I45" s="149" t="str">
        <f t="shared" si="4"/>
        <v/>
      </c>
      <c r="J45" s="115" t="str">
        <f t="shared" si="5"/>
        <v/>
      </c>
      <c r="K45" s="115" t="str">
        <f t="shared" si="6"/>
        <v/>
      </c>
      <c r="L45" s="115" t="str">
        <f t="shared" si="0"/>
        <v/>
      </c>
      <c r="M45" s="233"/>
      <c r="N45" s="115" t="str">
        <f t="shared" si="7"/>
        <v/>
      </c>
      <c r="O45" s="233"/>
      <c r="P45" s="115" t="str">
        <f t="shared" si="8"/>
        <v/>
      </c>
      <c r="Q45" s="115" t="str">
        <f t="shared" si="9"/>
        <v/>
      </c>
      <c r="R45" s="115" t="str">
        <f t="shared" si="1"/>
        <v/>
      </c>
      <c r="S45" s="69"/>
    </row>
    <row r="46" spans="1:19" ht="17.25" customHeight="1">
      <c r="A46" s="68">
        <v>39</v>
      </c>
      <c r="B46" s="69"/>
      <c r="C46" s="72"/>
      <c r="D46" s="72"/>
      <c r="E46" s="147" t="str">
        <f t="shared" si="2"/>
        <v/>
      </c>
      <c r="F46" s="118" t="str">
        <f t="shared" si="3"/>
        <v/>
      </c>
      <c r="G46" s="294"/>
      <c r="H46" s="292"/>
      <c r="I46" s="147" t="str">
        <f t="shared" si="4"/>
        <v/>
      </c>
      <c r="J46" s="115" t="str">
        <f t="shared" si="5"/>
        <v/>
      </c>
      <c r="K46" s="118" t="str">
        <f t="shared" si="6"/>
        <v/>
      </c>
      <c r="L46" s="115" t="str">
        <f t="shared" si="0"/>
        <v/>
      </c>
      <c r="M46" s="233"/>
      <c r="N46" s="115" t="str">
        <f t="shared" si="7"/>
        <v/>
      </c>
      <c r="O46" s="233"/>
      <c r="P46" s="115" t="str">
        <f t="shared" si="8"/>
        <v/>
      </c>
      <c r="Q46" s="115" t="str">
        <f t="shared" si="9"/>
        <v/>
      </c>
      <c r="R46" s="115" t="str">
        <f t="shared" si="1"/>
        <v/>
      </c>
      <c r="S46" s="69"/>
    </row>
    <row r="47" spans="1:19" ht="17.25" customHeight="1">
      <c r="A47" s="73">
        <v>40</v>
      </c>
      <c r="B47" s="25"/>
      <c r="C47" s="73"/>
      <c r="D47" s="73"/>
      <c r="E47" s="150" t="str">
        <f t="shared" si="2"/>
        <v/>
      </c>
      <c r="F47" s="74" t="str">
        <f t="shared" si="3"/>
        <v/>
      </c>
      <c r="G47" s="295"/>
      <c r="H47" s="295"/>
      <c r="I47" s="150" t="str">
        <f t="shared" si="4"/>
        <v/>
      </c>
      <c r="J47" s="124" t="str">
        <f t="shared" si="5"/>
        <v/>
      </c>
      <c r="K47" s="74" t="str">
        <f t="shared" si="6"/>
        <v/>
      </c>
      <c r="L47" s="74" t="str">
        <f t="shared" si="0"/>
        <v/>
      </c>
      <c r="M47" s="234"/>
      <c r="N47" s="124" t="str">
        <f t="shared" si="7"/>
        <v/>
      </c>
      <c r="O47" s="234"/>
      <c r="P47" s="124" t="str">
        <f t="shared" si="8"/>
        <v/>
      </c>
      <c r="Q47" s="74" t="str">
        <f t="shared" si="9"/>
        <v/>
      </c>
      <c r="R47" s="74" t="str">
        <f t="shared" si="1"/>
        <v/>
      </c>
      <c r="S47" s="25"/>
    </row>
    <row r="48" spans="1:19" s="236" customFormat="1" ht="17.25" customHeight="1">
      <c r="A48" s="65">
        <v>41</v>
      </c>
      <c r="B48" s="24"/>
      <c r="C48" s="65"/>
      <c r="D48" s="65"/>
      <c r="E48" s="152" t="str">
        <f t="shared" si="2"/>
        <v/>
      </c>
      <c r="F48" s="85" t="str">
        <f t="shared" si="3"/>
        <v/>
      </c>
      <c r="G48" s="291"/>
      <c r="H48" s="291"/>
      <c r="I48" s="152" t="str">
        <f t="shared" si="4"/>
        <v/>
      </c>
      <c r="J48" s="85" t="str">
        <f t="shared" si="5"/>
        <v/>
      </c>
      <c r="K48" s="67" t="str">
        <f t="shared" si="6"/>
        <v/>
      </c>
      <c r="L48" s="85" t="str">
        <f t="shared" si="0"/>
        <v/>
      </c>
      <c r="M48" s="229"/>
      <c r="N48" s="85" t="str">
        <f t="shared" si="7"/>
        <v/>
      </c>
      <c r="O48" s="229"/>
      <c r="P48" s="85" t="str">
        <f t="shared" si="8"/>
        <v/>
      </c>
      <c r="Q48" s="85" t="str">
        <f t="shared" si="9"/>
        <v/>
      </c>
      <c r="R48" s="85" t="str">
        <f t="shared" si="1"/>
        <v/>
      </c>
      <c r="S48" s="24"/>
    </row>
    <row r="49" spans="1:19" s="237" customFormat="1" ht="17.25" customHeight="1">
      <c r="A49" s="68">
        <v>42</v>
      </c>
      <c r="B49" s="69"/>
      <c r="C49" s="68"/>
      <c r="D49" s="68"/>
      <c r="E49" s="149" t="str">
        <f t="shared" si="2"/>
        <v/>
      </c>
      <c r="F49" s="115" t="str">
        <f t="shared" si="3"/>
        <v/>
      </c>
      <c r="G49" s="292"/>
      <c r="H49" s="293"/>
      <c r="I49" s="149" t="str">
        <f t="shared" si="4"/>
        <v/>
      </c>
      <c r="J49" s="115" t="str">
        <f t="shared" si="5"/>
        <v/>
      </c>
      <c r="K49" s="71" t="str">
        <f t="shared" si="6"/>
        <v/>
      </c>
      <c r="L49" s="115" t="str">
        <f t="shared" si="0"/>
        <v/>
      </c>
      <c r="M49" s="230"/>
      <c r="N49" s="115" t="str">
        <f t="shared" si="7"/>
        <v/>
      </c>
      <c r="O49" s="230"/>
      <c r="P49" s="115" t="str">
        <f t="shared" si="8"/>
        <v/>
      </c>
      <c r="Q49" s="115" t="str">
        <f t="shared" si="9"/>
        <v/>
      </c>
      <c r="R49" s="115" t="str">
        <f t="shared" si="1"/>
        <v/>
      </c>
      <c r="S49" s="69"/>
    </row>
    <row r="50" spans="1:19" ht="17.25" customHeight="1">
      <c r="A50" s="68">
        <v>43</v>
      </c>
      <c r="B50" s="75"/>
      <c r="C50" s="235"/>
      <c r="D50" s="235"/>
      <c r="E50" s="290" t="str">
        <f t="shared" si="2"/>
        <v/>
      </c>
      <c r="F50" s="116" t="str">
        <f t="shared" si="3"/>
        <v/>
      </c>
      <c r="G50" s="293"/>
      <c r="H50" s="294"/>
      <c r="I50" s="290" t="str">
        <f t="shared" si="4"/>
        <v/>
      </c>
      <c r="J50" s="116" t="str">
        <f t="shared" si="5"/>
        <v/>
      </c>
      <c r="K50" s="115" t="str">
        <f t="shared" si="6"/>
        <v/>
      </c>
      <c r="L50" s="116" t="str">
        <f t="shared" si="0"/>
        <v/>
      </c>
      <c r="M50" s="232"/>
      <c r="N50" s="116" t="str">
        <f t="shared" si="7"/>
        <v/>
      </c>
      <c r="O50" s="232"/>
      <c r="P50" s="116" t="str">
        <f t="shared" si="8"/>
        <v/>
      </c>
      <c r="Q50" s="116" t="str">
        <f t="shared" si="9"/>
        <v/>
      </c>
      <c r="R50" s="116" t="str">
        <f t="shared" si="1"/>
        <v/>
      </c>
      <c r="S50" s="75"/>
    </row>
    <row r="51" spans="1:19" ht="17.25" customHeight="1">
      <c r="A51" s="68">
        <v>44</v>
      </c>
      <c r="B51" s="69"/>
      <c r="C51" s="72"/>
      <c r="D51" s="72"/>
      <c r="E51" s="147" t="str">
        <f t="shared" si="2"/>
        <v/>
      </c>
      <c r="F51" s="118" t="str">
        <f t="shared" si="3"/>
        <v/>
      </c>
      <c r="G51" s="294"/>
      <c r="H51" s="292"/>
      <c r="I51" s="147" t="str">
        <f t="shared" si="4"/>
        <v/>
      </c>
      <c r="J51" s="115" t="str">
        <f t="shared" si="5"/>
        <v/>
      </c>
      <c r="K51" s="118" t="str">
        <f t="shared" si="6"/>
        <v/>
      </c>
      <c r="L51" s="115" t="str">
        <f t="shared" si="0"/>
        <v/>
      </c>
      <c r="M51" s="233"/>
      <c r="N51" s="115" t="str">
        <f t="shared" si="7"/>
        <v/>
      </c>
      <c r="O51" s="233"/>
      <c r="P51" s="115" t="str">
        <f t="shared" si="8"/>
        <v/>
      </c>
      <c r="Q51" s="115" t="str">
        <f t="shared" si="9"/>
        <v/>
      </c>
      <c r="R51" s="115" t="str">
        <f t="shared" si="1"/>
        <v/>
      </c>
      <c r="S51" s="69"/>
    </row>
    <row r="52" spans="1:19" ht="17.25" customHeight="1">
      <c r="A52" s="73">
        <v>45</v>
      </c>
      <c r="B52" s="25"/>
      <c r="C52" s="73"/>
      <c r="D52" s="73"/>
      <c r="E52" s="150" t="str">
        <f t="shared" si="2"/>
        <v/>
      </c>
      <c r="F52" s="74" t="str">
        <f t="shared" si="3"/>
        <v/>
      </c>
      <c r="G52" s="295"/>
      <c r="H52" s="295"/>
      <c r="I52" s="150" t="str">
        <f t="shared" si="4"/>
        <v/>
      </c>
      <c r="J52" s="116" t="str">
        <f t="shared" si="5"/>
        <v/>
      </c>
      <c r="K52" s="74" t="str">
        <f t="shared" si="6"/>
        <v/>
      </c>
      <c r="L52" s="74" t="str">
        <f t="shared" si="0"/>
        <v/>
      </c>
      <c r="M52" s="234"/>
      <c r="N52" s="116" t="str">
        <f t="shared" si="7"/>
        <v/>
      </c>
      <c r="O52" s="234"/>
      <c r="P52" s="116" t="str">
        <f t="shared" si="8"/>
        <v/>
      </c>
      <c r="Q52" s="74" t="str">
        <f t="shared" si="9"/>
        <v/>
      </c>
      <c r="R52" s="74" t="str">
        <f t="shared" si="1"/>
        <v/>
      </c>
      <c r="S52" s="25"/>
    </row>
    <row r="53" spans="1:19" ht="17.25" customHeight="1">
      <c r="A53" s="65">
        <v>46</v>
      </c>
      <c r="B53" s="75"/>
      <c r="C53" s="72"/>
      <c r="D53" s="72"/>
      <c r="E53" s="151" t="str">
        <f t="shared" si="2"/>
        <v/>
      </c>
      <c r="F53" s="67" t="str">
        <f t="shared" si="3"/>
        <v/>
      </c>
      <c r="G53" s="291"/>
      <c r="H53" s="291"/>
      <c r="I53" s="151" t="str">
        <f t="shared" si="4"/>
        <v/>
      </c>
      <c r="J53" s="85" t="str">
        <f t="shared" si="5"/>
        <v/>
      </c>
      <c r="K53" s="67" t="str">
        <f t="shared" si="6"/>
        <v/>
      </c>
      <c r="L53" s="116" t="str">
        <f t="shared" si="0"/>
        <v/>
      </c>
      <c r="M53" s="229"/>
      <c r="N53" s="85" t="str">
        <f t="shared" si="7"/>
        <v/>
      </c>
      <c r="O53" s="229"/>
      <c r="P53" s="85" t="str">
        <f t="shared" si="8"/>
        <v/>
      </c>
      <c r="Q53" s="85" t="str">
        <f t="shared" si="9"/>
        <v/>
      </c>
      <c r="R53" s="115" t="str">
        <f t="shared" si="1"/>
        <v/>
      </c>
      <c r="S53" s="75"/>
    </row>
    <row r="54" spans="1:19" ht="17.25" customHeight="1">
      <c r="A54" s="68">
        <v>47</v>
      </c>
      <c r="B54" s="69"/>
      <c r="C54" s="70"/>
      <c r="D54" s="70"/>
      <c r="E54" s="148" t="str">
        <f t="shared" si="2"/>
        <v/>
      </c>
      <c r="F54" s="71" t="str">
        <f t="shared" si="3"/>
        <v/>
      </c>
      <c r="G54" s="292"/>
      <c r="H54" s="293"/>
      <c r="I54" s="148" t="str">
        <f t="shared" si="4"/>
        <v/>
      </c>
      <c r="J54" s="115" t="str">
        <f t="shared" si="5"/>
        <v/>
      </c>
      <c r="K54" s="71" t="str">
        <f t="shared" si="6"/>
        <v/>
      </c>
      <c r="L54" s="115" t="str">
        <f t="shared" si="0"/>
        <v/>
      </c>
      <c r="M54" s="232"/>
      <c r="N54" s="115" t="str">
        <f t="shared" si="7"/>
        <v/>
      </c>
      <c r="O54" s="232"/>
      <c r="P54" s="115" t="str">
        <f t="shared" si="8"/>
        <v/>
      </c>
      <c r="Q54" s="115" t="str">
        <f t="shared" si="9"/>
        <v/>
      </c>
      <c r="R54" s="115" t="str">
        <f t="shared" si="1"/>
        <v/>
      </c>
      <c r="S54" s="69"/>
    </row>
    <row r="55" spans="1:19" ht="17.25" customHeight="1">
      <c r="A55" s="68">
        <v>48</v>
      </c>
      <c r="B55" s="69"/>
      <c r="C55" s="68"/>
      <c r="D55" s="68"/>
      <c r="E55" s="149" t="str">
        <f t="shared" si="2"/>
        <v/>
      </c>
      <c r="F55" s="115" t="str">
        <f t="shared" si="3"/>
        <v/>
      </c>
      <c r="G55" s="293"/>
      <c r="H55" s="294"/>
      <c r="I55" s="149" t="str">
        <f t="shared" si="4"/>
        <v/>
      </c>
      <c r="J55" s="115" t="str">
        <f t="shared" si="5"/>
        <v/>
      </c>
      <c r="K55" s="115" t="str">
        <f t="shared" si="6"/>
        <v/>
      </c>
      <c r="L55" s="115" t="str">
        <f t="shared" si="0"/>
        <v/>
      </c>
      <c r="M55" s="233"/>
      <c r="N55" s="115" t="str">
        <f t="shared" si="7"/>
        <v/>
      </c>
      <c r="O55" s="233"/>
      <c r="P55" s="115" t="str">
        <f t="shared" si="8"/>
        <v/>
      </c>
      <c r="Q55" s="115" t="str">
        <f t="shared" si="9"/>
        <v/>
      </c>
      <c r="R55" s="115" t="str">
        <f t="shared" si="1"/>
        <v/>
      </c>
      <c r="S55" s="69"/>
    </row>
    <row r="56" spans="1:19" ht="17.25" customHeight="1">
      <c r="A56" s="68">
        <v>49</v>
      </c>
      <c r="B56" s="69"/>
      <c r="C56" s="72"/>
      <c r="D56" s="72"/>
      <c r="E56" s="147" t="str">
        <f t="shared" si="2"/>
        <v/>
      </c>
      <c r="F56" s="118" t="str">
        <f t="shared" si="3"/>
        <v/>
      </c>
      <c r="G56" s="294"/>
      <c r="H56" s="292"/>
      <c r="I56" s="147" t="str">
        <f t="shared" si="4"/>
        <v/>
      </c>
      <c r="J56" s="115" t="str">
        <f t="shared" si="5"/>
        <v/>
      </c>
      <c r="K56" s="118" t="str">
        <f t="shared" si="6"/>
        <v/>
      </c>
      <c r="L56" s="115" t="str">
        <f t="shared" si="0"/>
        <v/>
      </c>
      <c r="M56" s="233"/>
      <c r="N56" s="115" t="str">
        <f t="shared" si="7"/>
        <v/>
      </c>
      <c r="O56" s="233"/>
      <c r="P56" s="115" t="str">
        <f t="shared" si="8"/>
        <v/>
      </c>
      <c r="Q56" s="115" t="str">
        <f t="shared" si="9"/>
        <v/>
      </c>
      <c r="R56" s="115" t="str">
        <f t="shared" si="1"/>
        <v/>
      </c>
      <c r="S56" s="69"/>
    </row>
    <row r="57" spans="1:19" ht="17.25" customHeight="1">
      <c r="A57" s="73">
        <v>50</v>
      </c>
      <c r="B57" s="25"/>
      <c r="C57" s="73"/>
      <c r="D57" s="73"/>
      <c r="E57" s="150" t="str">
        <f t="shared" si="2"/>
        <v/>
      </c>
      <c r="F57" s="74" t="str">
        <f t="shared" si="3"/>
        <v/>
      </c>
      <c r="G57" s="295"/>
      <c r="H57" s="295"/>
      <c r="I57" s="150" t="str">
        <f t="shared" si="4"/>
        <v/>
      </c>
      <c r="J57" s="116" t="str">
        <f t="shared" si="5"/>
        <v/>
      </c>
      <c r="K57" s="74" t="str">
        <f t="shared" si="6"/>
        <v/>
      </c>
      <c r="L57" s="74" t="str">
        <f t="shared" si="0"/>
        <v/>
      </c>
      <c r="M57" s="234"/>
      <c r="N57" s="116" t="str">
        <f t="shared" si="7"/>
        <v/>
      </c>
      <c r="O57" s="234"/>
      <c r="P57" s="116" t="str">
        <f t="shared" si="8"/>
        <v/>
      </c>
      <c r="Q57" s="74" t="str">
        <f t="shared" si="9"/>
        <v/>
      </c>
      <c r="R57" s="74" t="str">
        <f t="shared" si="1"/>
        <v/>
      </c>
      <c r="S57" s="25"/>
    </row>
    <row r="58" spans="1:19" ht="17.25" customHeight="1">
      <c r="A58" s="65">
        <v>51</v>
      </c>
      <c r="B58" s="75"/>
      <c r="C58" s="72"/>
      <c r="D58" s="72"/>
      <c r="E58" s="151" t="str">
        <f t="shared" si="2"/>
        <v/>
      </c>
      <c r="F58" s="67" t="str">
        <f t="shared" si="3"/>
        <v/>
      </c>
      <c r="G58" s="291"/>
      <c r="H58" s="291"/>
      <c r="I58" s="151" t="str">
        <f t="shared" si="4"/>
        <v/>
      </c>
      <c r="J58" s="85" t="str">
        <f t="shared" si="5"/>
        <v/>
      </c>
      <c r="K58" s="67" t="str">
        <f t="shared" si="6"/>
        <v/>
      </c>
      <c r="L58" s="116" t="str">
        <f t="shared" si="0"/>
        <v/>
      </c>
      <c r="M58" s="229"/>
      <c r="N58" s="85" t="str">
        <f t="shared" si="7"/>
        <v/>
      </c>
      <c r="O58" s="229"/>
      <c r="P58" s="85" t="str">
        <f t="shared" si="8"/>
        <v/>
      </c>
      <c r="Q58" s="85" t="str">
        <f t="shared" si="9"/>
        <v/>
      </c>
      <c r="R58" s="115" t="str">
        <f t="shared" si="1"/>
        <v/>
      </c>
      <c r="S58" s="75"/>
    </row>
    <row r="59" spans="1:19" ht="17.25" customHeight="1">
      <c r="A59" s="68">
        <v>52</v>
      </c>
      <c r="B59" s="69"/>
      <c r="C59" s="70"/>
      <c r="D59" s="70"/>
      <c r="E59" s="148" t="str">
        <f t="shared" si="2"/>
        <v/>
      </c>
      <c r="F59" s="71" t="str">
        <f t="shared" si="3"/>
        <v/>
      </c>
      <c r="G59" s="292"/>
      <c r="H59" s="293"/>
      <c r="I59" s="148" t="str">
        <f t="shared" si="4"/>
        <v/>
      </c>
      <c r="J59" s="115" t="str">
        <f t="shared" si="5"/>
        <v/>
      </c>
      <c r="K59" s="71" t="str">
        <f t="shared" si="6"/>
        <v/>
      </c>
      <c r="L59" s="115" t="str">
        <f t="shared" si="0"/>
        <v/>
      </c>
      <c r="M59" s="232"/>
      <c r="N59" s="115" t="str">
        <f t="shared" si="7"/>
        <v/>
      </c>
      <c r="O59" s="232"/>
      <c r="P59" s="115" t="str">
        <f t="shared" si="8"/>
        <v/>
      </c>
      <c r="Q59" s="115" t="str">
        <f t="shared" si="9"/>
        <v/>
      </c>
      <c r="R59" s="115" t="str">
        <f t="shared" si="1"/>
        <v/>
      </c>
      <c r="S59" s="69"/>
    </row>
    <row r="60" spans="1:19" ht="17.25" customHeight="1">
      <c r="A60" s="68">
        <v>53</v>
      </c>
      <c r="B60" s="69"/>
      <c r="C60" s="68"/>
      <c r="D60" s="68"/>
      <c r="E60" s="149" t="str">
        <f t="shared" si="2"/>
        <v/>
      </c>
      <c r="F60" s="115" t="str">
        <f t="shared" si="3"/>
        <v/>
      </c>
      <c r="G60" s="293"/>
      <c r="H60" s="294"/>
      <c r="I60" s="149" t="str">
        <f t="shared" si="4"/>
        <v/>
      </c>
      <c r="J60" s="115" t="str">
        <f t="shared" si="5"/>
        <v/>
      </c>
      <c r="K60" s="115" t="str">
        <f t="shared" si="6"/>
        <v/>
      </c>
      <c r="L60" s="115" t="str">
        <f t="shared" si="0"/>
        <v/>
      </c>
      <c r="M60" s="233"/>
      <c r="N60" s="115" t="str">
        <f t="shared" si="7"/>
        <v/>
      </c>
      <c r="O60" s="233"/>
      <c r="P60" s="115" t="str">
        <f t="shared" si="8"/>
        <v/>
      </c>
      <c r="Q60" s="115" t="str">
        <f t="shared" si="9"/>
        <v/>
      </c>
      <c r="R60" s="115" t="str">
        <f t="shared" si="1"/>
        <v/>
      </c>
      <c r="S60" s="69"/>
    </row>
    <row r="61" spans="1:19" ht="17.25" customHeight="1">
      <c r="A61" s="68">
        <v>54</v>
      </c>
      <c r="B61" s="69"/>
      <c r="C61" s="72"/>
      <c r="D61" s="72"/>
      <c r="E61" s="147" t="str">
        <f t="shared" si="2"/>
        <v/>
      </c>
      <c r="F61" s="118" t="str">
        <f t="shared" si="3"/>
        <v/>
      </c>
      <c r="G61" s="294"/>
      <c r="H61" s="292"/>
      <c r="I61" s="147" t="str">
        <f t="shared" si="4"/>
        <v/>
      </c>
      <c r="J61" s="115" t="str">
        <f t="shared" si="5"/>
        <v/>
      </c>
      <c r="K61" s="118" t="str">
        <f t="shared" si="6"/>
        <v/>
      </c>
      <c r="L61" s="115" t="str">
        <f t="shared" si="0"/>
        <v/>
      </c>
      <c r="M61" s="233"/>
      <c r="N61" s="115" t="str">
        <f t="shared" si="7"/>
        <v/>
      </c>
      <c r="O61" s="233"/>
      <c r="P61" s="115" t="str">
        <f t="shared" si="8"/>
        <v/>
      </c>
      <c r="Q61" s="115" t="str">
        <f t="shared" si="9"/>
        <v/>
      </c>
      <c r="R61" s="115" t="str">
        <f t="shared" si="1"/>
        <v/>
      </c>
      <c r="S61" s="69"/>
    </row>
    <row r="62" spans="1:19" ht="17.25" customHeight="1">
      <c r="A62" s="73">
        <v>55</v>
      </c>
      <c r="B62" s="25"/>
      <c r="C62" s="73"/>
      <c r="D62" s="73"/>
      <c r="E62" s="150" t="str">
        <f t="shared" si="2"/>
        <v/>
      </c>
      <c r="F62" s="74" t="str">
        <f t="shared" si="3"/>
        <v/>
      </c>
      <c r="G62" s="295"/>
      <c r="H62" s="295"/>
      <c r="I62" s="150" t="str">
        <f t="shared" si="4"/>
        <v/>
      </c>
      <c r="J62" s="116" t="str">
        <f t="shared" si="5"/>
        <v/>
      </c>
      <c r="K62" s="74" t="str">
        <f t="shared" si="6"/>
        <v/>
      </c>
      <c r="L62" s="74" t="str">
        <f t="shared" si="0"/>
        <v/>
      </c>
      <c r="M62" s="234"/>
      <c r="N62" s="116" t="str">
        <f t="shared" si="7"/>
        <v/>
      </c>
      <c r="O62" s="234"/>
      <c r="P62" s="116" t="str">
        <f t="shared" si="8"/>
        <v/>
      </c>
      <c r="Q62" s="74" t="str">
        <f t="shared" si="9"/>
        <v/>
      </c>
      <c r="R62" s="74" t="str">
        <f t="shared" si="1"/>
        <v/>
      </c>
      <c r="S62" s="25"/>
    </row>
    <row r="63" spans="1:19" ht="17.25" customHeight="1">
      <c r="A63" s="65">
        <v>56</v>
      </c>
      <c r="B63" s="75"/>
      <c r="C63" s="72"/>
      <c r="D63" s="72"/>
      <c r="E63" s="151" t="str">
        <f t="shared" si="2"/>
        <v/>
      </c>
      <c r="F63" s="67" t="str">
        <f t="shared" si="3"/>
        <v/>
      </c>
      <c r="G63" s="291"/>
      <c r="H63" s="291"/>
      <c r="I63" s="151" t="str">
        <f t="shared" si="4"/>
        <v/>
      </c>
      <c r="J63" s="85" t="str">
        <f t="shared" si="5"/>
        <v/>
      </c>
      <c r="K63" s="67" t="str">
        <f t="shared" si="6"/>
        <v/>
      </c>
      <c r="L63" s="116" t="str">
        <f t="shared" si="0"/>
        <v/>
      </c>
      <c r="M63" s="229"/>
      <c r="N63" s="85" t="str">
        <f t="shared" si="7"/>
        <v/>
      </c>
      <c r="O63" s="229"/>
      <c r="P63" s="85" t="str">
        <f t="shared" si="8"/>
        <v/>
      </c>
      <c r="Q63" s="85" t="str">
        <f t="shared" si="9"/>
        <v/>
      </c>
      <c r="R63" s="115" t="str">
        <f t="shared" si="1"/>
        <v/>
      </c>
      <c r="S63" s="75"/>
    </row>
    <row r="64" spans="1:19" ht="17.25" customHeight="1">
      <c r="A64" s="68">
        <v>57</v>
      </c>
      <c r="B64" s="69"/>
      <c r="C64" s="70"/>
      <c r="D64" s="70"/>
      <c r="E64" s="148" t="str">
        <f t="shared" si="2"/>
        <v/>
      </c>
      <c r="F64" s="71" t="str">
        <f t="shared" si="3"/>
        <v/>
      </c>
      <c r="G64" s="292"/>
      <c r="H64" s="293"/>
      <c r="I64" s="148" t="str">
        <f t="shared" si="4"/>
        <v/>
      </c>
      <c r="J64" s="115" t="str">
        <f t="shared" si="5"/>
        <v/>
      </c>
      <c r="K64" s="71" t="str">
        <f t="shared" si="6"/>
        <v/>
      </c>
      <c r="L64" s="115" t="str">
        <f t="shared" si="0"/>
        <v/>
      </c>
      <c r="M64" s="232"/>
      <c r="N64" s="115" t="str">
        <f t="shared" si="7"/>
        <v/>
      </c>
      <c r="O64" s="232"/>
      <c r="P64" s="115" t="str">
        <f t="shared" si="8"/>
        <v/>
      </c>
      <c r="Q64" s="115" t="str">
        <f t="shared" si="9"/>
        <v/>
      </c>
      <c r="R64" s="115" t="str">
        <f t="shared" si="1"/>
        <v/>
      </c>
      <c r="S64" s="69"/>
    </row>
    <row r="65" spans="1:19" ht="17.25" customHeight="1">
      <c r="A65" s="68">
        <v>58</v>
      </c>
      <c r="B65" s="69"/>
      <c r="C65" s="68"/>
      <c r="D65" s="68"/>
      <c r="E65" s="149" t="str">
        <f t="shared" si="2"/>
        <v/>
      </c>
      <c r="F65" s="115" t="str">
        <f t="shared" si="3"/>
        <v/>
      </c>
      <c r="G65" s="293"/>
      <c r="H65" s="294"/>
      <c r="I65" s="149" t="str">
        <f t="shared" si="4"/>
        <v/>
      </c>
      <c r="J65" s="115" t="str">
        <f t="shared" si="5"/>
        <v/>
      </c>
      <c r="K65" s="115" t="str">
        <f t="shared" si="6"/>
        <v/>
      </c>
      <c r="L65" s="115" t="str">
        <f t="shared" si="0"/>
        <v/>
      </c>
      <c r="M65" s="233"/>
      <c r="N65" s="115" t="str">
        <f t="shared" si="7"/>
        <v/>
      </c>
      <c r="O65" s="233"/>
      <c r="P65" s="115" t="str">
        <f t="shared" si="8"/>
        <v/>
      </c>
      <c r="Q65" s="115" t="str">
        <f t="shared" si="9"/>
        <v/>
      </c>
      <c r="R65" s="115" t="str">
        <f t="shared" si="1"/>
        <v/>
      </c>
      <c r="S65" s="69"/>
    </row>
    <row r="66" spans="1:19" ht="17.25" customHeight="1">
      <c r="A66" s="68">
        <v>59</v>
      </c>
      <c r="B66" s="69"/>
      <c r="C66" s="72"/>
      <c r="D66" s="72"/>
      <c r="E66" s="147" t="str">
        <f t="shared" si="2"/>
        <v/>
      </c>
      <c r="F66" s="118" t="str">
        <f t="shared" si="3"/>
        <v/>
      </c>
      <c r="G66" s="294"/>
      <c r="H66" s="292"/>
      <c r="I66" s="147" t="str">
        <f t="shared" si="4"/>
        <v/>
      </c>
      <c r="J66" s="115" t="str">
        <f t="shared" si="5"/>
        <v/>
      </c>
      <c r="K66" s="118" t="str">
        <f t="shared" si="6"/>
        <v/>
      </c>
      <c r="L66" s="115" t="str">
        <f t="shared" si="0"/>
        <v/>
      </c>
      <c r="M66" s="233"/>
      <c r="N66" s="115" t="str">
        <f t="shared" si="7"/>
        <v/>
      </c>
      <c r="O66" s="233"/>
      <c r="P66" s="115" t="str">
        <f t="shared" si="8"/>
        <v/>
      </c>
      <c r="Q66" s="115" t="str">
        <f t="shared" si="9"/>
        <v/>
      </c>
      <c r="R66" s="115" t="str">
        <f t="shared" si="1"/>
        <v/>
      </c>
      <c r="S66" s="69"/>
    </row>
    <row r="67" spans="1:19" ht="17.25" customHeight="1">
      <c r="A67" s="73">
        <v>60</v>
      </c>
      <c r="B67" s="25"/>
      <c r="C67" s="73"/>
      <c r="D67" s="73"/>
      <c r="E67" s="150" t="str">
        <f t="shared" si="2"/>
        <v/>
      </c>
      <c r="F67" s="74" t="str">
        <f t="shared" si="3"/>
        <v/>
      </c>
      <c r="G67" s="295"/>
      <c r="H67" s="295"/>
      <c r="I67" s="150" t="str">
        <f t="shared" si="4"/>
        <v/>
      </c>
      <c r="J67" s="124" t="str">
        <f t="shared" si="5"/>
        <v/>
      </c>
      <c r="K67" s="74" t="str">
        <f t="shared" si="6"/>
        <v/>
      </c>
      <c r="L67" s="74" t="str">
        <f t="shared" si="0"/>
        <v/>
      </c>
      <c r="M67" s="234"/>
      <c r="N67" s="124" t="str">
        <f t="shared" si="7"/>
        <v/>
      </c>
      <c r="O67" s="234"/>
      <c r="P67" s="124" t="str">
        <f t="shared" si="8"/>
        <v/>
      </c>
      <c r="Q67" s="74" t="str">
        <f t="shared" si="9"/>
        <v/>
      </c>
      <c r="R67" s="74" t="str">
        <f t="shared" si="1"/>
        <v/>
      </c>
      <c r="S67" s="25"/>
    </row>
    <row r="68" spans="1:19" ht="17.25" customHeight="1">
      <c r="A68" s="65">
        <v>61</v>
      </c>
      <c r="B68" s="24"/>
      <c r="C68" s="66"/>
      <c r="D68" s="66"/>
      <c r="E68" s="151" t="str">
        <f t="shared" si="2"/>
        <v/>
      </c>
      <c r="F68" s="67" t="str">
        <f t="shared" si="3"/>
        <v/>
      </c>
      <c r="G68" s="291"/>
      <c r="H68" s="291"/>
      <c r="I68" s="151" t="str">
        <f t="shared" si="4"/>
        <v/>
      </c>
      <c r="J68" s="85" t="str">
        <f t="shared" si="5"/>
        <v/>
      </c>
      <c r="K68" s="67" t="str">
        <f t="shared" si="6"/>
        <v/>
      </c>
      <c r="L68" s="85" t="str">
        <f t="shared" si="0"/>
        <v/>
      </c>
      <c r="M68" s="229"/>
      <c r="N68" s="85" t="str">
        <f t="shared" si="7"/>
        <v/>
      </c>
      <c r="O68" s="229"/>
      <c r="P68" s="85" t="str">
        <f t="shared" si="8"/>
        <v/>
      </c>
      <c r="Q68" s="85" t="str">
        <f t="shared" si="9"/>
        <v/>
      </c>
      <c r="R68" s="85" t="str">
        <f t="shared" si="1"/>
        <v/>
      </c>
      <c r="S68" s="24"/>
    </row>
    <row r="69" spans="1:19" ht="17.25" customHeight="1">
      <c r="A69" s="68">
        <v>62</v>
      </c>
      <c r="B69" s="69"/>
      <c r="C69" s="70"/>
      <c r="D69" s="70"/>
      <c r="E69" s="148" t="str">
        <f t="shared" si="2"/>
        <v/>
      </c>
      <c r="F69" s="71" t="str">
        <f t="shared" si="3"/>
        <v/>
      </c>
      <c r="G69" s="292"/>
      <c r="H69" s="293"/>
      <c r="I69" s="148" t="str">
        <f t="shared" si="4"/>
        <v/>
      </c>
      <c r="J69" s="115" t="str">
        <f t="shared" si="5"/>
        <v/>
      </c>
      <c r="K69" s="71" t="str">
        <f t="shared" si="6"/>
        <v/>
      </c>
      <c r="L69" s="115" t="str">
        <f t="shared" si="0"/>
        <v/>
      </c>
      <c r="M69" s="232"/>
      <c r="N69" s="115" t="str">
        <f t="shared" si="7"/>
        <v/>
      </c>
      <c r="O69" s="232"/>
      <c r="P69" s="115" t="str">
        <f t="shared" si="8"/>
        <v/>
      </c>
      <c r="Q69" s="115" t="str">
        <f t="shared" si="9"/>
        <v/>
      </c>
      <c r="R69" s="115" t="str">
        <f t="shared" si="1"/>
        <v/>
      </c>
      <c r="S69" s="69"/>
    </row>
    <row r="70" spans="1:19" ht="17.25" customHeight="1">
      <c r="A70" s="68">
        <v>63</v>
      </c>
      <c r="B70" s="69"/>
      <c r="C70" s="68"/>
      <c r="D70" s="68"/>
      <c r="E70" s="149" t="str">
        <f t="shared" si="2"/>
        <v/>
      </c>
      <c r="F70" s="115" t="str">
        <f t="shared" si="3"/>
        <v/>
      </c>
      <c r="G70" s="293"/>
      <c r="H70" s="294"/>
      <c r="I70" s="149" t="str">
        <f t="shared" si="4"/>
        <v/>
      </c>
      <c r="J70" s="115" t="str">
        <f t="shared" si="5"/>
        <v/>
      </c>
      <c r="K70" s="115" t="str">
        <f t="shared" si="6"/>
        <v/>
      </c>
      <c r="L70" s="115" t="str">
        <f t="shared" si="0"/>
        <v/>
      </c>
      <c r="M70" s="233"/>
      <c r="N70" s="115" t="str">
        <f t="shared" si="7"/>
        <v/>
      </c>
      <c r="O70" s="233"/>
      <c r="P70" s="115" t="str">
        <f t="shared" si="8"/>
        <v/>
      </c>
      <c r="Q70" s="115" t="str">
        <f t="shared" si="9"/>
        <v/>
      </c>
      <c r="R70" s="115" t="str">
        <f t="shared" si="1"/>
        <v/>
      </c>
      <c r="S70" s="69"/>
    </row>
    <row r="71" spans="1:19" ht="17.25" customHeight="1">
      <c r="A71" s="68">
        <v>64</v>
      </c>
      <c r="B71" s="69"/>
      <c r="C71" s="72"/>
      <c r="D71" s="72"/>
      <c r="E71" s="147" t="str">
        <f t="shared" si="2"/>
        <v/>
      </c>
      <c r="F71" s="118" t="str">
        <f t="shared" si="3"/>
        <v/>
      </c>
      <c r="G71" s="294"/>
      <c r="H71" s="292"/>
      <c r="I71" s="147" t="str">
        <f t="shared" si="4"/>
        <v/>
      </c>
      <c r="J71" s="115" t="str">
        <f t="shared" si="5"/>
        <v/>
      </c>
      <c r="K71" s="118" t="str">
        <f t="shared" si="6"/>
        <v/>
      </c>
      <c r="L71" s="115" t="str">
        <f t="shared" si="0"/>
        <v/>
      </c>
      <c r="M71" s="233"/>
      <c r="N71" s="115" t="str">
        <f t="shared" si="7"/>
        <v/>
      </c>
      <c r="O71" s="233"/>
      <c r="P71" s="115" t="str">
        <f t="shared" si="8"/>
        <v/>
      </c>
      <c r="Q71" s="115" t="str">
        <f t="shared" si="9"/>
        <v/>
      </c>
      <c r="R71" s="115" t="str">
        <f t="shared" si="1"/>
        <v/>
      </c>
      <c r="S71" s="69"/>
    </row>
    <row r="72" spans="1:19" ht="17.25" customHeight="1">
      <c r="A72" s="73">
        <v>65</v>
      </c>
      <c r="B72" s="25"/>
      <c r="C72" s="73"/>
      <c r="D72" s="73"/>
      <c r="E72" s="150" t="str">
        <f t="shared" si="2"/>
        <v/>
      </c>
      <c r="F72" s="74" t="str">
        <f t="shared" si="3"/>
        <v/>
      </c>
      <c r="G72" s="295"/>
      <c r="H72" s="295"/>
      <c r="I72" s="150" t="str">
        <f t="shared" si="4"/>
        <v/>
      </c>
      <c r="J72" s="116" t="str">
        <f t="shared" si="5"/>
        <v/>
      </c>
      <c r="K72" s="74" t="str">
        <f t="shared" si="6"/>
        <v/>
      </c>
      <c r="L72" s="74" t="str">
        <f t="shared" ref="L72:L135" si="10">IF(K72&lt;&gt;"",IF(K72&lt;25,"ปรับปรุง",IF(K72&lt;50,"พอใช้",IF(K72&lt;75,"ดี",IF(K72&lt;101,"ดีมาก")))),"")</f>
        <v/>
      </c>
      <c r="M72" s="234"/>
      <c r="N72" s="116" t="str">
        <f t="shared" si="7"/>
        <v/>
      </c>
      <c r="O72" s="234"/>
      <c r="P72" s="116" t="str">
        <f t="shared" si="8"/>
        <v/>
      </c>
      <c r="Q72" s="74" t="str">
        <f t="shared" si="9"/>
        <v/>
      </c>
      <c r="R72" s="74" t="str">
        <f t="shared" ref="R72:R135" si="11">IF(Q72&lt;&gt;"",IF(Q72&lt;25,"ปรับปรุง",IF(Q72&lt;50,"พอใช้",IF(Q72&lt;75,"ดี",IF(Q72&lt;101,"ดีมาก")))),"")</f>
        <v/>
      </c>
      <c r="S72" s="25"/>
    </row>
    <row r="73" spans="1:19" ht="17.25" customHeight="1">
      <c r="A73" s="65">
        <v>66</v>
      </c>
      <c r="B73" s="75"/>
      <c r="C73" s="72"/>
      <c r="D73" s="72"/>
      <c r="E73" s="151" t="str">
        <f t="shared" ref="E73:E136" si="12">IF(AND(ISBLANK(C73),ISBLANK(D73)),"",SUM(C73:D73))</f>
        <v/>
      </c>
      <c r="F73" s="67" t="str">
        <f t="shared" ref="F73:F136" si="13">IF(E73&lt;&gt;"",IF(E73&lt;10,"ปรับปรุง",IF(E73&lt;20,"พอใช้",IF(E73&lt;30,"ดี",IF(E73&lt;41,"ดีมาก")))),"")</f>
        <v/>
      </c>
      <c r="G73" s="291"/>
      <c r="H73" s="291"/>
      <c r="I73" s="151" t="str">
        <f t="shared" ref="I73:I136" si="14">IF(AND(ISBLANK(G73),ISBLANK(H73)),"",SUM(G73:H73))</f>
        <v/>
      </c>
      <c r="J73" s="85" t="str">
        <f t="shared" ref="J73:J136" si="15">IF(I73&lt;&gt;"",IF(I73&lt;5,"ปรับปรุง",IF(I73&lt;10,"พอใช้",IF(I73&lt;15,"ดี",IF(I73&lt;21,"ดีมาก")))),"")</f>
        <v/>
      </c>
      <c r="K73" s="67" t="str">
        <f t="shared" ref="K73:K136" si="16">IF(AND(ISBLANK(C73),ISBLANK(D73),ISBLANK(G73),ISBLANK(H73)),"",(C73+D73+G73+H73)*100/60)</f>
        <v/>
      </c>
      <c r="L73" s="116" t="str">
        <f t="shared" si="10"/>
        <v/>
      </c>
      <c r="M73" s="229"/>
      <c r="N73" s="85" t="str">
        <f t="shared" ref="N73:N136" si="17">IF(M73&lt;&gt;"",IF(M73&lt;5,"ปรับปรุง",IF(M73&lt;10,"พอใช้",IF(M73&lt;15,"ดี",IF(M73&lt;21,"ดีมาก")))),"")</f>
        <v/>
      </c>
      <c r="O73" s="229"/>
      <c r="P73" s="85" t="str">
        <f t="shared" ref="P73:P136" si="18">IF(O73&lt;&gt;"",IF(O73&lt;5,"ปรับปรุง",IF(O73&lt;10,"พอใช้",IF(O73&lt;15,"ดี",IF(O73&lt;21,"ดีมาก")))),"")</f>
        <v/>
      </c>
      <c r="Q73" s="85" t="str">
        <f t="shared" ref="Q73:Q136" si="19">IF(AND(ISBLANK(M73),ISBLANK(O73)),"",(M73+O73)*100/40)</f>
        <v/>
      </c>
      <c r="R73" s="115" t="str">
        <f t="shared" si="11"/>
        <v/>
      </c>
      <c r="S73" s="75"/>
    </row>
    <row r="74" spans="1:19" ht="17.25" customHeight="1">
      <c r="A74" s="68">
        <v>67</v>
      </c>
      <c r="B74" s="69"/>
      <c r="C74" s="70"/>
      <c r="D74" s="70"/>
      <c r="E74" s="148" t="str">
        <f t="shared" si="12"/>
        <v/>
      </c>
      <c r="F74" s="71" t="str">
        <f t="shared" si="13"/>
        <v/>
      </c>
      <c r="G74" s="292"/>
      <c r="H74" s="293"/>
      <c r="I74" s="148" t="str">
        <f t="shared" si="14"/>
        <v/>
      </c>
      <c r="J74" s="115" t="str">
        <f t="shared" si="15"/>
        <v/>
      </c>
      <c r="K74" s="71" t="str">
        <f t="shared" si="16"/>
        <v/>
      </c>
      <c r="L74" s="115" t="str">
        <f t="shared" si="10"/>
        <v/>
      </c>
      <c r="M74" s="232"/>
      <c r="N74" s="115" t="str">
        <f t="shared" si="17"/>
        <v/>
      </c>
      <c r="O74" s="232"/>
      <c r="P74" s="115" t="str">
        <f t="shared" si="18"/>
        <v/>
      </c>
      <c r="Q74" s="115" t="str">
        <f t="shared" si="19"/>
        <v/>
      </c>
      <c r="R74" s="115" t="str">
        <f t="shared" si="11"/>
        <v/>
      </c>
      <c r="S74" s="69"/>
    </row>
    <row r="75" spans="1:19" ht="17.25" customHeight="1">
      <c r="A75" s="68">
        <v>68</v>
      </c>
      <c r="B75" s="69"/>
      <c r="C75" s="68"/>
      <c r="D75" s="68"/>
      <c r="E75" s="149" t="str">
        <f t="shared" si="12"/>
        <v/>
      </c>
      <c r="F75" s="115" t="str">
        <f t="shared" si="13"/>
        <v/>
      </c>
      <c r="G75" s="293"/>
      <c r="H75" s="294"/>
      <c r="I75" s="149" t="str">
        <f t="shared" si="14"/>
        <v/>
      </c>
      <c r="J75" s="115" t="str">
        <f t="shared" si="15"/>
        <v/>
      </c>
      <c r="K75" s="115" t="str">
        <f t="shared" si="16"/>
        <v/>
      </c>
      <c r="L75" s="115" t="str">
        <f t="shared" si="10"/>
        <v/>
      </c>
      <c r="M75" s="233"/>
      <c r="N75" s="115" t="str">
        <f t="shared" si="17"/>
        <v/>
      </c>
      <c r="O75" s="233"/>
      <c r="P75" s="115" t="str">
        <f t="shared" si="18"/>
        <v/>
      </c>
      <c r="Q75" s="115" t="str">
        <f t="shared" si="19"/>
        <v/>
      </c>
      <c r="R75" s="115" t="str">
        <f t="shared" si="11"/>
        <v/>
      </c>
      <c r="S75" s="69"/>
    </row>
    <row r="76" spans="1:19" ht="17.25" customHeight="1">
      <c r="A76" s="68">
        <v>69</v>
      </c>
      <c r="B76" s="69"/>
      <c r="C76" s="72"/>
      <c r="D76" s="72"/>
      <c r="E76" s="147" t="str">
        <f t="shared" si="12"/>
        <v/>
      </c>
      <c r="F76" s="118" t="str">
        <f t="shared" si="13"/>
        <v/>
      </c>
      <c r="G76" s="294"/>
      <c r="H76" s="292"/>
      <c r="I76" s="147" t="str">
        <f t="shared" si="14"/>
        <v/>
      </c>
      <c r="J76" s="115" t="str">
        <f t="shared" si="15"/>
        <v/>
      </c>
      <c r="K76" s="118" t="str">
        <f t="shared" si="16"/>
        <v/>
      </c>
      <c r="L76" s="115" t="str">
        <f t="shared" si="10"/>
        <v/>
      </c>
      <c r="M76" s="233"/>
      <c r="N76" s="115" t="str">
        <f t="shared" si="17"/>
        <v/>
      </c>
      <c r="O76" s="233"/>
      <c r="P76" s="115" t="str">
        <f t="shared" si="18"/>
        <v/>
      </c>
      <c r="Q76" s="115" t="str">
        <f t="shared" si="19"/>
        <v/>
      </c>
      <c r="R76" s="115" t="str">
        <f t="shared" si="11"/>
        <v/>
      </c>
      <c r="S76" s="69"/>
    </row>
    <row r="77" spans="1:19" ht="17.25" customHeight="1">
      <c r="A77" s="73">
        <v>70</v>
      </c>
      <c r="B77" s="25"/>
      <c r="C77" s="73"/>
      <c r="D77" s="73"/>
      <c r="E77" s="150" t="str">
        <f t="shared" si="12"/>
        <v/>
      </c>
      <c r="F77" s="74" t="str">
        <f t="shared" si="13"/>
        <v/>
      </c>
      <c r="G77" s="295"/>
      <c r="H77" s="295"/>
      <c r="I77" s="150" t="str">
        <f t="shared" si="14"/>
        <v/>
      </c>
      <c r="J77" s="116" t="str">
        <f t="shared" si="15"/>
        <v/>
      </c>
      <c r="K77" s="74" t="str">
        <f t="shared" si="16"/>
        <v/>
      </c>
      <c r="L77" s="74" t="str">
        <f t="shared" si="10"/>
        <v/>
      </c>
      <c r="M77" s="234"/>
      <c r="N77" s="116" t="str">
        <f t="shared" si="17"/>
        <v/>
      </c>
      <c r="O77" s="234"/>
      <c r="P77" s="116" t="str">
        <f t="shared" si="18"/>
        <v/>
      </c>
      <c r="Q77" s="74" t="str">
        <f t="shared" si="19"/>
        <v/>
      </c>
      <c r="R77" s="74" t="str">
        <f t="shared" si="11"/>
        <v/>
      </c>
      <c r="S77" s="25"/>
    </row>
    <row r="78" spans="1:19" ht="17.25" customHeight="1">
      <c r="A78" s="65">
        <v>71</v>
      </c>
      <c r="B78" s="75"/>
      <c r="C78" s="72"/>
      <c r="D78" s="72"/>
      <c r="E78" s="151" t="str">
        <f t="shared" si="12"/>
        <v/>
      </c>
      <c r="F78" s="67" t="str">
        <f t="shared" si="13"/>
        <v/>
      </c>
      <c r="G78" s="291"/>
      <c r="H78" s="291"/>
      <c r="I78" s="151" t="str">
        <f t="shared" si="14"/>
        <v/>
      </c>
      <c r="J78" s="85" t="str">
        <f t="shared" si="15"/>
        <v/>
      </c>
      <c r="K78" s="67" t="str">
        <f t="shared" si="16"/>
        <v/>
      </c>
      <c r="L78" s="116" t="str">
        <f t="shared" si="10"/>
        <v/>
      </c>
      <c r="M78" s="229"/>
      <c r="N78" s="85" t="str">
        <f t="shared" si="17"/>
        <v/>
      </c>
      <c r="O78" s="229"/>
      <c r="P78" s="85" t="str">
        <f t="shared" si="18"/>
        <v/>
      </c>
      <c r="Q78" s="85" t="str">
        <f t="shared" si="19"/>
        <v/>
      </c>
      <c r="R78" s="115" t="str">
        <f t="shared" si="11"/>
        <v/>
      </c>
      <c r="S78" s="75"/>
    </row>
    <row r="79" spans="1:19" ht="17.25" customHeight="1">
      <c r="A79" s="68">
        <v>72</v>
      </c>
      <c r="B79" s="69"/>
      <c r="C79" s="70"/>
      <c r="D79" s="70"/>
      <c r="E79" s="148" t="str">
        <f t="shared" si="12"/>
        <v/>
      </c>
      <c r="F79" s="71" t="str">
        <f t="shared" si="13"/>
        <v/>
      </c>
      <c r="G79" s="292"/>
      <c r="H79" s="293"/>
      <c r="I79" s="148" t="str">
        <f t="shared" si="14"/>
        <v/>
      </c>
      <c r="J79" s="115" t="str">
        <f t="shared" si="15"/>
        <v/>
      </c>
      <c r="K79" s="71" t="str">
        <f t="shared" si="16"/>
        <v/>
      </c>
      <c r="L79" s="115" t="str">
        <f t="shared" si="10"/>
        <v/>
      </c>
      <c r="M79" s="232"/>
      <c r="N79" s="115" t="str">
        <f t="shared" si="17"/>
        <v/>
      </c>
      <c r="O79" s="232"/>
      <c r="P79" s="115" t="str">
        <f t="shared" si="18"/>
        <v/>
      </c>
      <c r="Q79" s="115" t="str">
        <f t="shared" si="19"/>
        <v/>
      </c>
      <c r="R79" s="115" t="str">
        <f t="shared" si="11"/>
        <v/>
      </c>
      <c r="S79" s="69"/>
    </row>
    <row r="80" spans="1:19" ht="17.25" customHeight="1">
      <c r="A80" s="68">
        <v>73</v>
      </c>
      <c r="B80" s="69"/>
      <c r="C80" s="68"/>
      <c r="D80" s="68"/>
      <c r="E80" s="149" t="str">
        <f t="shared" si="12"/>
        <v/>
      </c>
      <c r="F80" s="115" t="str">
        <f t="shared" si="13"/>
        <v/>
      </c>
      <c r="G80" s="293"/>
      <c r="H80" s="294"/>
      <c r="I80" s="149" t="str">
        <f t="shared" si="14"/>
        <v/>
      </c>
      <c r="J80" s="115" t="str">
        <f t="shared" si="15"/>
        <v/>
      </c>
      <c r="K80" s="115" t="str">
        <f t="shared" si="16"/>
        <v/>
      </c>
      <c r="L80" s="115" t="str">
        <f t="shared" si="10"/>
        <v/>
      </c>
      <c r="M80" s="233"/>
      <c r="N80" s="115" t="str">
        <f t="shared" si="17"/>
        <v/>
      </c>
      <c r="O80" s="233"/>
      <c r="P80" s="115" t="str">
        <f t="shared" si="18"/>
        <v/>
      </c>
      <c r="Q80" s="115" t="str">
        <f t="shared" si="19"/>
        <v/>
      </c>
      <c r="R80" s="115" t="str">
        <f t="shared" si="11"/>
        <v/>
      </c>
      <c r="S80" s="69"/>
    </row>
    <row r="81" spans="1:19" ht="17.25" customHeight="1">
      <c r="A81" s="68">
        <v>74</v>
      </c>
      <c r="B81" s="69"/>
      <c r="C81" s="72"/>
      <c r="D81" s="72"/>
      <c r="E81" s="147" t="str">
        <f t="shared" si="12"/>
        <v/>
      </c>
      <c r="F81" s="118" t="str">
        <f t="shared" si="13"/>
        <v/>
      </c>
      <c r="G81" s="294"/>
      <c r="H81" s="292"/>
      <c r="I81" s="147" t="str">
        <f t="shared" si="14"/>
        <v/>
      </c>
      <c r="J81" s="115" t="str">
        <f t="shared" si="15"/>
        <v/>
      </c>
      <c r="K81" s="118" t="str">
        <f t="shared" si="16"/>
        <v/>
      </c>
      <c r="L81" s="115" t="str">
        <f t="shared" si="10"/>
        <v/>
      </c>
      <c r="M81" s="233"/>
      <c r="N81" s="115" t="str">
        <f t="shared" si="17"/>
        <v/>
      </c>
      <c r="O81" s="233"/>
      <c r="P81" s="115" t="str">
        <f t="shared" si="18"/>
        <v/>
      </c>
      <c r="Q81" s="115" t="str">
        <f t="shared" si="19"/>
        <v/>
      </c>
      <c r="R81" s="115" t="str">
        <f t="shared" si="11"/>
        <v/>
      </c>
      <c r="S81" s="69"/>
    </row>
    <row r="82" spans="1:19" ht="17.25" customHeight="1">
      <c r="A82" s="73">
        <v>75</v>
      </c>
      <c r="B82" s="25"/>
      <c r="C82" s="73"/>
      <c r="D82" s="73"/>
      <c r="E82" s="150" t="str">
        <f t="shared" si="12"/>
        <v/>
      </c>
      <c r="F82" s="74" t="str">
        <f t="shared" si="13"/>
        <v/>
      </c>
      <c r="G82" s="295"/>
      <c r="H82" s="295"/>
      <c r="I82" s="150" t="str">
        <f t="shared" si="14"/>
        <v/>
      </c>
      <c r="J82" s="116" t="str">
        <f t="shared" si="15"/>
        <v/>
      </c>
      <c r="K82" s="74" t="str">
        <f t="shared" si="16"/>
        <v/>
      </c>
      <c r="L82" s="74" t="str">
        <f t="shared" si="10"/>
        <v/>
      </c>
      <c r="M82" s="234"/>
      <c r="N82" s="116" t="str">
        <f t="shared" si="17"/>
        <v/>
      </c>
      <c r="O82" s="234"/>
      <c r="P82" s="116" t="str">
        <f t="shared" si="18"/>
        <v/>
      </c>
      <c r="Q82" s="74" t="str">
        <f t="shared" si="19"/>
        <v/>
      </c>
      <c r="R82" s="74" t="str">
        <f t="shared" si="11"/>
        <v/>
      </c>
      <c r="S82" s="25"/>
    </row>
    <row r="83" spans="1:19" ht="17.25" customHeight="1">
      <c r="A83" s="65">
        <v>76</v>
      </c>
      <c r="B83" s="75"/>
      <c r="C83" s="72"/>
      <c r="D83" s="72"/>
      <c r="E83" s="151" t="str">
        <f t="shared" si="12"/>
        <v/>
      </c>
      <c r="F83" s="67" t="str">
        <f t="shared" si="13"/>
        <v/>
      </c>
      <c r="G83" s="291"/>
      <c r="H83" s="291"/>
      <c r="I83" s="151" t="str">
        <f t="shared" si="14"/>
        <v/>
      </c>
      <c r="J83" s="85" t="str">
        <f t="shared" si="15"/>
        <v/>
      </c>
      <c r="K83" s="67" t="str">
        <f t="shared" si="16"/>
        <v/>
      </c>
      <c r="L83" s="116" t="str">
        <f t="shared" si="10"/>
        <v/>
      </c>
      <c r="M83" s="229"/>
      <c r="N83" s="85" t="str">
        <f t="shared" si="17"/>
        <v/>
      </c>
      <c r="O83" s="229"/>
      <c r="P83" s="85" t="str">
        <f t="shared" si="18"/>
        <v/>
      </c>
      <c r="Q83" s="85" t="str">
        <f t="shared" si="19"/>
        <v/>
      </c>
      <c r="R83" s="115" t="str">
        <f t="shared" si="11"/>
        <v/>
      </c>
      <c r="S83" s="75"/>
    </row>
    <row r="84" spans="1:19" ht="17.25" customHeight="1">
      <c r="A84" s="68">
        <v>77</v>
      </c>
      <c r="B84" s="69"/>
      <c r="C84" s="70"/>
      <c r="D84" s="70"/>
      <c r="E84" s="148" t="str">
        <f t="shared" si="12"/>
        <v/>
      </c>
      <c r="F84" s="71" t="str">
        <f t="shared" si="13"/>
        <v/>
      </c>
      <c r="G84" s="292"/>
      <c r="H84" s="293"/>
      <c r="I84" s="148" t="str">
        <f t="shared" si="14"/>
        <v/>
      </c>
      <c r="J84" s="115" t="str">
        <f t="shared" si="15"/>
        <v/>
      </c>
      <c r="K84" s="71" t="str">
        <f t="shared" si="16"/>
        <v/>
      </c>
      <c r="L84" s="115" t="str">
        <f t="shared" si="10"/>
        <v/>
      </c>
      <c r="M84" s="232"/>
      <c r="N84" s="115" t="str">
        <f t="shared" si="17"/>
        <v/>
      </c>
      <c r="O84" s="232"/>
      <c r="P84" s="115" t="str">
        <f t="shared" si="18"/>
        <v/>
      </c>
      <c r="Q84" s="115" t="str">
        <f t="shared" si="19"/>
        <v/>
      </c>
      <c r="R84" s="115" t="str">
        <f t="shared" si="11"/>
        <v/>
      </c>
      <c r="S84" s="69"/>
    </row>
    <row r="85" spans="1:19" ht="17.25" customHeight="1">
      <c r="A85" s="68">
        <v>78</v>
      </c>
      <c r="B85" s="69"/>
      <c r="C85" s="68"/>
      <c r="D85" s="68"/>
      <c r="E85" s="149" t="str">
        <f t="shared" si="12"/>
        <v/>
      </c>
      <c r="F85" s="115" t="str">
        <f t="shared" si="13"/>
        <v/>
      </c>
      <c r="G85" s="293"/>
      <c r="H85" s="294"/>
      <c r="I85" s="149" t="str">
        <f t="shared" si="14"/>
        <v/>
      </c>
      <c r="J85" s="115" t="str">
        <f t="shared" si="15"/>
        <v/>
      </c>
      <c r="K85" s="115" t="str">
        <f t="shared" si="16"/>
        <v/>
      </c>
      <c r="L85" s="115" t="str">
        <f t="shared" si="10"/>
        <v/>
      </c>
      <c r="M85" s="233"/>
      <c r="N85" s="115" t="str">
        <f t="shared" si="17"/>
        <v/>
      </c>
      <c r="O85" s="233"/>
      <c r="P85" s="115" t="str">
        <f t="shared" si="18"/>
        <v/>
      </c>
      <c r="Q85" s="115" t="str">
        <f t="shared" si="19"/>
        <v/>
      </c>
      <c r="R85" s="115" t="str">
        <f t="shared" si="11"/>
        <v/>
      </c>
      <c r="S85" s="69"/>
    </row>
    <row r="86" spans="1:19" ht="17.25" customHeight="1">
      <c r="A86" s="68">
        <v>79</v>
      </c>
      <c r="B86" s="69"/>
      <c r="C86" s="72"/>
      <c r="D86" s="72"/>
      <c r="E86" s="147" t="str">
        <f t="shared" si="12"/>
        <v/>
      </c>
      <c r="F86" s="118" t="str">
        <f t="shared" si="13"/>
        <v/>
      </c>
      <c r="G86" s="294"/>
      <c r="H86" s="292"/>
      <c r="I86" s="147" t="str">
        <f t="shared" si="14"/>
        <v/>
      </c>
      <c r="J86" s="115" t="str">
        <f t="shared" si="15"/>
        <v/>
      </c>
      <c r="K86" s="118" t="str">
        <f t="shared" si="16"/>
        <v/>
      </c>
      <c r="L86" s="115" t="str">
        <f t="shared" si="10"/>
        <v/>
      </c>
      <c r="M86" s="233"/>
      <c r="N86" s="115" t="str">
        <f t="shared" si="17"/>
        <v/>
      </c>
      <c r="O86" s="233"/>
      <c r="P86" s="115" t="str">
        <f t="shared" si="18"/>
        <v/>
      </c>
      <c r="Q86" s="115" t="str">
        <f t="shared" si="19"/>
        <v/>
      </c>
      <c r="R86" s="115" t="str">
        <f t="shared" si="11"/>
        <v/>
      </c>
      <c r="S86" s="69"/>
    </row>
    <row r="87" spans="1:19" ht="17.25" customHeight="1">
      <c r="A87" s="73">
        <v>80</v>
      </c>
      <c r="B87" s="25"/>
      <c r="C87" s="73"/>
      <c r="D87" s="73"/>
      <c r="E87" s="150" t="str">
        <f t="shared" si="12"/>
        <v/>
      </c>
      <c r="F87" s="74" t="str">
        <f t="shared" si="13"/>
        <v/>
      </c>
      <c r="G87" s="295"/>
      <c r="H87" s="295"/>
      <c r="I87" s="150" t="str">
        <f t="shared" si="14"/>
        <v/>
      </c>
      <c r="J87" s="124" t="str">
        <f t="shared" si="15"/>
        <v/>
      </c>
      <c r="K87" s="74" t="str">
        <f t="shared" si="16"/>
        <v/>
      </c>
      <c r="L87" s="74" t="str">
        <f t="shared" si="10"/>
        <v/>
      </c>
      <c r="M87" s="234"/>
      <c r="N87" s="124" t="str">
        <f t="shared" si="17"/>
        <v/>
      </c>
      <c r="O87" s="234"/>
      <c r="P87" s="124" t="str">
        <f t="shared" si="18"/>
        <v/>
      </c>
      <c r="Q87" s="74" t="str">
        <f t="shared" si="19"/>
        <v/>
      </c>
      <c r="R87" s="74" t="str">
        <f t="shared" si="11"/>
        <v/>
      </c>
      <c r="S87" s="25"/>
    </row>
    <row r="88" spans="1:19" ht="17.25" customHeight="1">
      <c r="A88" s="65">
        <v>81</v>
      </c>
      <c r="B88" s="24"/>
      <c r="C88" s="66"/>
      <c r="D88" s="66"/>
      <c r="E88" s="151" t="str">
        <f t="shared" si="12"/>
        <v/>
      </c>
      <c r="F88" s="67" t="str">
        <f t="shared" si="13"/>
        <v/>
      </c>
      <c r="G88" s="291"/>
      <c r="H88" s="291"/>
      <c r="I88" s="151" t="str">
        <f t="shared" si="14"/>
        <v/>
      </c>
      <c r="J88" s="85" t="str">
        <f t="shared" si="15"/>
        <v/>
      </c>
      <c r="K88" s="67" t="str">
        <f t="shared" si="16"/>
        <v/>
      </c>
      <c r="L88" s="85" t="str">
        <f t="shared" si="10"/>
        <v/>
      </c>
      <c r="M88" s="229"/>
      <c r="N88" s="85" t="str">
        <f t="shared" si="17"/>
        <v/>
      </c>
      <c r="O88" s="229"/>
      <c r="P88" s="85" t="str">
        <f t="shared" si="18"/>
        <v/>
      </c>
      <c r="Q88" s="85" t="str">
        <f t="shared" si="19"/>
        <v/>
      </c>
      <c r="R88" s="85" t="str">
        <f t="shared" si="11"/>
        <v/>
      </c>
      <c r="S88" s="24"/>
    </row>
    <row r="89" spans="1:19" ht="17.25" customHeight="1">
      <c r="A89" s="68">
        <v>82</v>
      </c>
      <c r="B89" s="69"/>
      <c r="C89" s="70"/>
      <c r="D89" s="70"/>
      <c r="E89" s="148" t="str">
        <f t="shared" si="12"/>
        <v/>
      </c>
      <c r="F89" s="71" t="str">
        <f t="shared" si="13"/>
        <v/>
      </c>
      <c r="G89" s="292"/>
      <c r="H89" s="293"/>
      <c r="I89" s="148" t="str">
        <f t="shared" si="14"/>
        <v/>
      </c>
      <c r="J89" s="115" t="str">
        <f t="shared" si="15"/>
        <v/>
      </c>
      <c r="K89" s="71" t="str">
        <f t="shared" si="16"/>
        <v/>
      </c>
      <c r="L89" s="115" t="str">
        <f t="shared" si="10"/>
        <v/>
      </c>
      <c r="M89" s="232"/>
      <c r="N89" s="115" t="str">
        <f t="shared" si="17"/>
        <v/>
      </c>
      <c r="O89" s="232"/>
      <c r="P89" s="115" t="str">
        <f t="shared" si="18"/>
        <v/>
      </c>
      <c r="Q89" s="115" t="str">
        <f t="shared" si="19"/>
        <v/>
      </c>
      <c r="R89" s="115" t="str">
        <f t="shared" si="11"/>
        <v/>
      </c>
      <c r="S89" s="69"/>
    </row>
    <row r="90" spans="1:19" ht="17.25" customHeight="1">
      <c r="A90" s="68">
        <v>83</v>
      </c>
      <c r="B90" s="69"/>
      <c r="C90" s="68"/>
      <c r="D90" s="68"/>
      <c r="E90" s="149" t="str">
        <f t="shared" si="12"/>
        <v/>
      </c>
      <c r="F90" s="115" t="str">
        <f t="shared" si="13"/>
        <v/>
      </c>
      <c r="G90" s="293"/>
      <c r="H90" s="294"/>
      <c r="I90" s="149" t="str">
        <f t="shared" si="14"/>
        <v/>
      </c>
      <c r="J90" s="115" t="str">
        <f t="shared" si="15"/>
        <v/>
      </c>
      <c r="K90" s="115" t="str">
        <f t="shared" si="16"/>
        <v/>
      </c>
      <c r="L90" s="115" t="str">
        <f t="shared" si="10"/>
        <v/>
      </c>
      <c r="M90" s="233"/>
      <c r="N90" s="115" t="str">
        <f t="shared" si="17"/>
        <v/>
      </c>
      <c r="O90" s="233"/>
      <c r="P90" s="115" t="str">
        <f t="shared" si="18"/>
        <v/>
      </c>
      <c r="Q90" s="115" t="str">
        <f t="shared" si="19"/>
        <v/>
      </c>
      <c r="R90" s="115" t="str">
        <f t="shared" si="11"/>
        <v/>
      </c>
      <c r="S90" s="69"/>
    </row>
    <row r="91" spans="1:19" ht="17.25" customHeight="1">
      <c r="A91" s="68">
        <v>84</v>
      </c>
      <c r="B91" s="69"/>
      <c r="C91" s="72"/>
      <c r="D91" s="72"/>
      <c r="E91" s="147" t="str">
        <f t="shared" si="12"/>
        <v/>
      </c>
      <c r="F91" s="118" t="str">
        <f t="shared" si="13"/>
        <v/>
      </c>
      <c r="G91" s="294"/>
      <c r="H91" s="292"/>
      <c r="I91" s="147" t="str">
        <f t="shared" si="14"/>
        <v/>
      </c>
      <c r="J91" s="115" t="str">
        <f t="shared" si="15"/>
        <v/>
      </c>
      <c r="K91" s="118" t="str">
        <f t="shared" si="16"/>
        <v/>
      </c>
      <c r="L91" s="115" t="str">
        <f t="shared" si="10"/>
        <v/>
      </c>
      <c r="M91" s="233"/>
      <c r="N91" s="115" t="str">
        <f t="shared" si="17"/>
        <v/>
      </c>
      <c r="O91" s="233"/>
      <c r="P91" s="115" t="str">
        <f t="shared" si="18"/>
        <v/>
      </c>
      <c r="Q91" s="115" t="str">
        <f t="shared" si="19"/>
        <v/>
      </c>
      <c r="R91" s="115" t="str">
        <f t="shared" si="11"/>
        <v/>
      </c>
      <c r="S91" s="69"/>
    </row>
    <row r="92" spans="1:19" ht="17.25" customHeight="1">
      <c r="A92" s="73">
        <v>85</v>
      </c>
      <c r="B92" s="25"/>
      <c r="C92" s="73"/>
      <c r="D92" s="73"/>
      <c r="E92" s="150" t="str">
        <f t="shared" si="12"/>
        <v/>
      </c>
      <c r="F92" s="74" t="str">
        <f t="shared" si="13"/>
        <v/>
      </c>
      <c r="G92" s="295"/>
      <c r="H92" s="295"/>
      <c r="I92" s="150" t="str">
        <f t="shared" si="14"/>
        <v/>
      </c>
      <c r="J92" s="116" t="str">
        <f t="shared" si="15"/>
        <v/>
      </c>
      <c r="K92" s="74" t="str">
        <f t="shared" si="16"/>
        <v/>
      </c>
      <c r="L92" s="74" t="str">
        <f t="shared" si="10"/>
        <v/>
      </c>
      <c r="M92" s="234"/>
      <c r="N92" s="116" t="str">
        <f t="shared" si="17"/>
        <v/>
      </c>
      <c r="O92" s="234"/>
      <c r="P92" s="116" t="str">
        <f t="shared" si="18"/>
        <v/>
      </c>
      <c r="Q92" s="74" t="str">
        <f t="shared" si="19"/>
        <v/>
      </c>
      <c r="R92" s="74" t="str">
        <f t="shared" si="11"/>
        <v/>
      </c>
      <c r="S92" s="25"/>
    </row>
    <row r="93" spans="1:19" ht="17.25" customHeight="1">
      <c r="A93" s="65">
        <v>86</v>
      </c>
      <c r="B93" s="24"/>
      <c r="C93" s="66"/>
      <c r="D93" s="66"/>
      <c r="E93" s="151" t="str">
        <f t="shared" si="12"/>
        <v/>
      </c>
      <c r="F93" s="67" t="str">
        <f t="shared" si="13"/>
        <v/>
      </c>
      <c r="G93" s="291"/>
      <c r="H93" s="291"/>
      <c r="I93" s="151" t="str">
        <f t="shared" si="14"/>
        <v/>
      </c>
      <c r="J93" s="85" t="str">
        <f t="shared" si="15"/>
        <v/>
      </c>
      <c r="K93" s="67" t="str">
        <f t="shared" si="16"/>
        <v/>
      </c>
      <c r="L93" s="116" t="str">
        <f t="shared" si="10"/>
        <v/>
      </c>
      <c r="M93" s="229"/>
      <c r="N93" s="85" t="str">
        <f t="shared" si="17"/>
        <v/>
      </c>
      <c r="O93" s="229"/>
      <c r="P93" s="85" t="str">
        <f t="shared" si="18"/>
        <v/>
      </c>
      <c r="Q93" s="85" t="str">
        <f t="shared" si="19"/>
        <v/>
      </c>
      <c r="R93" s="115" t="str">
        <f t="shared" si="11"/>
        <v/>
      </c>
      <c r="S93" s="24"/>
    </row>
    <row r="94" spans="1:19" ht="17.25" customHeight="1">
      <c r="A94" s="68">
        <v>87</v>
      </c>
      <c r="B94" s="69"/>
      <c r="C94" s="70"/>
      <c r="D94" s="70"/>
      <c r="E94" s="148" t="str">
        <f t="shared" si="12"/>
        <v/>
      </c>
      <c r="F94" s="71" t="str">
        <f t="shared" si="13"/>
        <v/>
      </c>
      <c r="G94" s="292"/>
      <c r="H94" s="293"/>
      <c r="I94" s="148" t="str">
        <f t="shared" si="14"/>
        <v/>
      </c>
      <c r="J94" s="115" t="str">
        <f t="shared" si="15"/>
        <v/>
      </c>
      <c r="K94" s="71" t="str">
        <f t="shared" si="16"/>
        <v/>
      </c>
      <c r="L94" s="115" t="str">
        <f t="shared" si="10"/>
        <v/>
      </c>
      <c r="M94" s="232"/>
      <c r="N94" s="115" t="str">
        <f t="shared" si="17"/>
        <v/>
      </c>
      <c r="O94" s="232"/>
      <c r="P94" s="115" t="str">
        <f t="shared" si="18"/>
        <v/>
      </c>
      <c r="Q94" s="115" t="str">
        <f t="shared" si="19"/>
        <v/>
      </c>
      <c r="R94" s="115" t="str">
        <f t="shared" si="11"/>
        <v/>
      </c>
      <c r="S94" s="69"/>
    </row>
    <row r="95" spans="1:19" ht="17.25" customHeight="1">
      <c r="A95" s="68">
        <v>88</v>
      </c>
      <c r="B95" s="69"/>
      <c r="C95" s="68"/>
      <c r="D95" s="68"/>
      <c r="E95" s="149" t="str">
        <f t="shared" si="12"/>
        <v/>
      </c>
      <c r="F95" s="115" t="str">
        <f t="shared" si="13"/>
        <v/>
      </c>
      <c r="G95" s="293"/>
      <c r="H95" s="294"/>
      <c r="I95" s="149" t="str">
        <f t="shared" si="14"/>
        <v/>
      </c>
      <c r="J95" s="115" t="str">
        <f t="shared" si="15"/>
        <v/>
      </c>
      <c r="K95" s="115" t="str">
        <f t="shared" si="16"/>
        <v/>
      </c>
      <c r="L95" s="115" t="str">
        <f t="shared" si="10"/>
        <v/>
      </c>
      <c r="M95" s="233"/>
      <c r="N95" s="115" t="str">
        <f t="shared" si="17"/>
        <v/>
      </c>
      <c r="O95" s="233"/>
      <c r="P95" s="115" t="str">
        <f t="shared" si="18"/>
        <v/>
      </c>
      <c r="Q95" s="115" t="str">
        <f t="shared" si="19"/>
        <v/>
      </c>
      <c r="R95" s="115" t="str">
        <f t="shared" si="11"/>
        <v/>
      </c>
      <c r="S95" s="69"/>
    </row>
    <row r="96" spans="1:19" ht="17.25" customHeight="1">
      <c r="A96" s="68">
        <v>89</v>
      </c>
      <c r="B96" s="69"/>
      <c r="C96" s="72"/>
      <c r="D96" s="72"/>
      <c r="E96" s="147" t="str">
        <f t="shared" si="12"/>
        <v/>
      </c>
      <c r="F96" s="118" t="str">
        <f t="shared" si="13"/>
        <v/>
      </c>
      <c r="G96" s="294"/>
      <c r="H96" s="292"/>
      <c r="I96" s="147" t="str">
        <f t="shared" si="14"/>
        <v/>
      </c>
      <c r="J96" s="115" t="str">
        <f t="shared" si="15"/>
        <v/>
      </c>
      <c r="K96" s="118" t="str">
        <f t="shared" si="16"/>
        <v/>
      </c>
      <c r="L96" s="115" t="str">
        <f t="shared" si="10"/>
        <v/>
      </c>
      <c r="M96" s="233"/>
      <c r="N96" s="115" t="str">
        <f t="shared" si="17"/>
        <v/>
      </c>
      <c r="O96" s="233"/>
      <c r="P96" s="115" t="str">
        <f t="shared" si="18"/>
        <v/>
      </c>
      <c r="Q96" s="115" t="str">
        <f t="shared" si="19"/>
        <v/>
      </c>
      <c r="R96" s="115" t="str">
        <f t="shared" si="11"/>
        <v/>
      </c>
      <c r="S96" s="69"/>
    </row>
    <row r="97" spans="1:19" ht="17.25" customHeight="1">
      <c r="A97" s="73">
        <v>90</v>
      </c>
      <c r="B97" s="25"/>
      <c r="C97" s="73"/>
      <c r="D97" s="73"/>
      <c r="E97" s="150" t="str">
        <f t="shared" si="12"/>
        <v/>
      </c>
      <c r="F97" s="74" t="str">
        <f t="shared" si="13"/>
        <v/>
      </c>
      <c r="G97" s="295"/>
      <c r="H97" s="295"/>
      <c r="I97" s="150" t="str">
        <f t="shared" si="14"/>
        <v/>
      </c>
      <c r="J97" s="116" t="str">
        <f t="shared" si="15"/>
        <v/>
      </c>
      <c r="K97" s="74" t="str">
        <f t="shared" si="16"/>
        <v/>
      </c>
      <c r="L97" s="74" t="str">
        <f t="shared" si="10"/>
        <v/>
      </c>
      <c r="M97" s="234"/>
      <c r="N97" s="116" t="str">
        <f t="shared" si="17"/>
        <v/>
      </c>
      <c r="O97" s="234"/>
      <c r="P97" s="116" t="str">
        <f t="shared" si="18"/>
        <v/>
      </c>
      <c r="Q97" s="74" t="str">
        <f t="shared" si="19"/>
        <v/>
      </c>
      <c r="R97" s="74" t="str">
        <f t="shared" si="11"/>
        <v/>
      </c>
      <c r="S97" s="25"/>
    </row>
    <row r="98" spans="1:19" ht="17.25" customHeight="1">
      <c r="A98" s="65">
        <v>91</v>
      </c>
      <c r="B98" s="75"/>
      <c r="C98" s="72"/>
      <c r="D98" s="72"/>
      <c r="E98" s="151" t="str">
        <f t="shared" si="12"/>
        <v/>
      </c>
      <c r="F98" s="67" t="str">
        <f t="shared" si="13"/>
        <v/>
      </c>
      <c r="G98" s="291"/>
      <c r="H98" s="291"/>
      <c r="I98" s="151" t="str">
        <f t="shared" si="14"/>
        <v/>
      </c>
      <c r="J98" s="85" t="str">
        <f t="shared" si="15"/>
        <v/>
      </c>
      <c r="K98" s="67" t="str">
        <f t="shared" si="16"/>
        <v/>
      </c>
      <c r="L98" s="116" t="str">
        <f t="shared" si="10"/>
        <v/>
      </c>
      <c r="M98" s="229"/>
      <c r="N98" s="85" t="str">
        <f t="shared" si="17"/>
        <v/>
      </c>
      <c r="O98" s="229"/>
      <c r="P98" s="85" t="str">
        <f t="shared" si="18"/>
        <v/>
      </c>
      <c r="Q98" s="85" t="str">
        <f t="shared" si="19"/>
        <v/>
      </c>
      <c r="R98" s="115" t="str">
        <f t="shared" si="11"/>
        <v/>
      </c>
      <c r="S98" s="75"/>
    </row>
    <row r="99" spans="1:19" ht="17.25" customHeight="1">
      <c r="A99" s="68">
        <v>92</v>
      </c>
      <c r="B99" s="69"/>
      <c r="C99" s="70"/>
      <c r="D99" s="70"/>
      <c r="E99" s="148" t="str">
        <f t="shared" si="12"/>
        <v/>
      </c>
      <c r="F99" s="71" t="str">
        <f t="shared" si="13"/>
        <v/>
      </c>
      <c r="G99" s="292"/>
      <c r="H99" s="293"/>
      <c r="I99" s="148" t="str">
        <f t="shared" si="14"/>
        <v/>
      </c>
      <c r="J99" s="115" t="str">
        <f t="shared" si="15"/>
        <v/>
      </c>
      <c r="K99" s="71" t="str">
        <f t="shared" si="16"/>
        <v/>
      </c>
      <c r="L99" s="115" t="str">
        <f t="shared" si="10"/>
        <v/>
      </c>
      <c r="M99" s="232"/>
      <c r="N99" s="115" t="str">
        <f t="shared" si="17"/>
        <v/>
      </c>
      <c r="O99" s="232"/>
      <c r="P99" s="115" t="str">
        <f t="shared" si="18"/>
        <v/>
      </c>
      <c r="Q99" s="115" t="str">
        <f t="shared" si="19"/>
        <v/>
      </c>
      <c r="R99" s="115" t="str">
        <f t="shared" si="11"/>
        <v/>
      </c>
      <c r="S99" s="69"/>
    </row>
    <row r="100" spans="1:19" ht="17.25" customHeight="1">
      <c r="A100" s="68">
        <v>93</v>
      </c>
      <c r="B100" s="69"/>
      <c r="C100" s="68"/>
      <c r="D100" s="68"/>
      <c r="E100" s="149" t="str">
        <f t="shared" si="12"/>
        <v/>
      </c>
      <c r="F100" s="115" t="str">
        <f t="shared" si="13"/>
        <v/>
      </c>
      <c r="G100" s="293"/>
      <c r="H100" s="294"/>
      <c r="I100" s="149" t="str">
        <f t="shared" si="14"/>
        <v/>
      </c>
      <c r="J100" s="115" t="str">
        <f t="shared" si="15"/>
        <v/>
      </c>
      <c r="K100" s="115" t="str">
        <f t="shared" si="16"/>
        <v/>
      </c>
      <c r="L100" s="115" t="str">
        <f t="shared" si="10"/>
        <v/>
      </c>
      <c r="M100" s="233"/>
      <c r="N100" s="115" t="str">
        <f t="shared" si="17"/>
        <v/>
      </c>
      <c r="O100" s="233"/>
      <c r="P100" s="115" t="str">
        <f t="shared" si="18"/>
        <v/>
      </c>
      <c r="Q100" s="115" t="str">
        <f t="shared" si="19"/>
        <v/>
      </c>
      <c r="R100" s="115" t="str">
        <f t="shared" si="11"/>
        <v/>
      </c>
      <c r="S100" s="69"/>
    </row>
    <row r="101" spans="1:19" ht="17.25" customHeight="1">
      <c r="A101" s="68">
        <v>94</v>
      </c>
      <c r="B101" s="69"/>
      <c r="C101" s="72"/>
      <c r="D101" s="72"/>
      <c r="E101" s="147" t="str">
        <f t="shared" si="12"/>
        <v/>
      </c>
      <c r="F101" s="118" t="str">
        <f t="shared" si="13"/>
        <v/>
      </c>
      <c r="G101" s="294"/>
      <c r="H101" s="292"/>
      <c r="I101" s="147" t="str">
        <f t="shared" si="14"/>
        <v/>
      </c>
      <c r="J101" s="115" t="str">
        <f t="shared" si="15"/>
        <v/>
      </c>
      <c r="K101" s="118" t="str">
        <f t="shared" si="16"/>
        <v/>
      </c>
      <c r="L101" s="115" t="str">
        <f t="shared" si="10"/>
        <v/>
      </c>
      <c r="M101" s="233"/>
      <c r="N101" s="115" t="str">
        <f t="shared" si="17"/>
        <v/>
      </c>
      <c r="O101" s="233"/>
      <c r="P101" s="115" t="str">
        <f t="shared" si="18"/>
        <v/>
      </c>
      <c r="Q101" s="115" t="str">
        <f t="shared" si="19"/>
        <v/>
      </c>
      <c r="R101" s="115" t="str">
        <f t="shared" si="11"/>
        <v/>
      </c>
      <c r="S101" s="69"/>
    </row>
    <row r="102" spans="1:19" ht="17.25" customHeight="1">
      <c r="A102" s="73">
        <v>95</v>
      </c>
      <c r="B102" s="25"/>
      <c r="C102" s="73"/>
      <c r="D102" s="73"/>
      <c r="E102" s="150" t="str">
        <f t="shared" si="12"/>
        <v/>
      </c>
      <c r="F102" s="74" t="str">
        <f t="shared" si="13"/>
        <v/>
      </c>
      <c r="G102" s="295"/>
      <c r="H102" s="295"/>
      <c r="I102" s="150" t="str">
        <f t="shared" si="14"/>
        <v/>
      </c>
      <c r="J102" s="116" t="str">
        <f t="shared" si="15"/>
        <v/>
      </c>
      <c r="K102" s="74" t="str">
        <f t="shared" si="16"/>
        <v/>
      </c>
      <c r="L102" s="74" t="str">
        <f t="shared" si="10"/>
        <v/>
      </c>
      <c r="M102" s="234"/>
      <c r="N102" s="116" t="str">
        <f t="shared" si="17"/>
        <v/>
      </c>
      <c r="O102" s="234"/>
      <c r="P102" s="116" t="str">
        <f t="shared" si="18"/>
        <v/>
      </c>
      <c r="Q102" s="74" t="str">
        <f t="shared" si="19"/>
        <v/>
      </c>
      <c r="R102" s="74" t="str">
        <f t="shared" si="11"/>
        <v/>
      </c>
      <c r="S102" s="25"/>
    </row>
    <row r="103" spans="1:19" ht="17.25" customHeight="1">
      <c r="A103" s="65">
        <v>96</v>
      </c>
      <c r="B103" s="75"/>
      <c r="C103" s="72"/>
      <c r="D103" s="72"/>
      <c r="E103" s="151" t="str">
        <f t="shared" si="12"/>
        <v/>
      </c>
      <c r="F103" s="67" t="str">
        <f t="shared" si="13"/>
        <v/>
      </c>
      <c r="G103" s="291"/>
      <c r="H103" s="291"/>
      <c r="I103" s="151" t="str">
        <f t="shared" si="14"/>
        <v/>
      </c>
      <c r="J103" s="85" t="str">
        <f t="shared" si="15"/>
        <v/>
      </c>
      <c r="K103" s="67" t="str">
        <f t="shared" si="16"/>
        <v/>
      </c>
      <c r="L103" s="116" t="str">
        <f t="shared" si="10"/>
        <v/>
      </c>
      <c r="M103" s="229"/>
      <c r="N103" s="85" t="str">
        <f t="shared" si="17"/>
        <v/>
      </c>
      <c r="O103" s="229"/>
      <c r="P103" s="85" t="str">
        <f t="shared" si="18"/>
        <v/>
      </c>
      <c r="Q103" s="85" t="str">
        <f t="shared" si="19"/>
        <v/>
      </c>
      <c r="R103" s="115" t="str">
        <f t="shared" si="11"/>
        <v/>
      </c>
      <c r="S103" s="75"/>
    </row>
    <row r="104" spans="1:19" ht="17.25" customHeight="1">
      <c r="A104" s="68">
        <v>97</v>
      </c>
      <c r="B104" s="69"/>
      <c r="C104" s="70"/>
      <c r="D104" s="70"/>
      <c r="E104" s="148" t="str">
        <f t="shared" si="12"/>
        <v/>
      </c>
      <c r="F104" s="71" t="str">
        <f t="shared" si="13"/>
        <v/>
      </c>
      <c r="G104" s="292"/>
      <c r="H104" s="293"/>
      <c r="I104" s="148" t="str">
        <f t="shared" si="14"/>
        <v/>
      </c>
      <c r="J104" s="115" t="str">
        <f t="shared" si="15"/>
        <v/>
      </c>
      <c r="K104" s="71" t="str">
        <f t="shared" si="16"/>
        <v/>
      </c>
      <c r="L104" s="115" t="str">
        <f t="shared" si="10"/>
        <v/>
      </c>
      <c r="M104" s="232"/>
      <c r="N104" s="115" t="str">
        <f t="shared" si="17"/>
        <v/>
      </c>
      <c r="O104" s="232"/>
      <c r="P104" s="115" t="str">
        <f t="shared" si="18"/>
        <v/>
      </c>
      <c r="Q104" s="115" t="str">
        <f t="shared" si="19"/>
        <v/>
      </c>
      <c r="R104" s="115" t="str">
        <f t="shared" si="11"/>
        <v/>
      </c>
      <c r="S104" s="69"/>
    </row>
    <row r="105" spans="1:19" ht="17.25" customHeight="1">
      <c r="A105" s="68">
        <v>98</v>
      </c>
      <c r="B105" s="69"/>
      <c r="C105" s="68"/>
      <c r="D105" s="68"/>
      <c r="E105" s="149" t="str">
        <f t="shared" si="12"/>
        <v/>
      </c>
      <c r="F105" s="115" t="str">
        <f t="shared" si="13"/>
        <v/>
      </c>
      <c r="G105" s="293"/>
      <c r="H105" s="294"/>
      <c r="I105" s="149" t="str">
        <f t="shared" si="14"/>
        <v/>
      </c>
      <c r="J105" s="115" t="str">
        <f t="shared" si="15"/>
        <v/>
      </c>
      <c r="K105" s="115" t="str">
        <f t="shared" si="16"/>
        <v/>
      </c>
      <c r="L105" s="115" t="str">
        <f t="shared" si="10"/>
        <v/>
      </c>
      <c r="M105" s="233"/>
      <c r="N105" s="115" t="str">
        <f t="shared" si="17"/>
        <v/>
      </c>
      <c r="O105" s="233"/>
      <c r="P105" s="115" t="str">
        <f t="shared" si="18"/>
        <v/>
      </c>
      <c r="Q105" s="115" t="str">
        <f t="shared" si="19"/>
        <v/>
      </c>
      <c r="R105" s="115" t="str">
        <f t="shared" si="11"/>
        <v/>
      </c>
      <c r="S105" s="69"/>
    </row>
    <row r="106" spans="1:19" ht="17.25" customHeight="1">
      <c r="A106" s="68">
        <v>99</v>
      </c>
      <c r="B106" s="69"/>
      <c r="C106" s="72"/>
      <c r="D106" s="72"/>
      <c r="E106" s="147" t="str">
        <f t="shared" si="12"/>
        <v/>
      </c>
      <c r="F106" s="118" t="str">
        <f t="shared" si="13"/>
        <v/>
      </c>
      <c r="G106" s="294"/>
      <c r="H106" s="292"/>
      <c r="I106" s="147" t="str">
        <f t="shared" si="14"/>
        <v/>
      </c>
      <c r="J106" s="115" t="str">
        <f t="shared" si="15"/>
        <v/>
      </c>
      <c r="K106" s="118" t="str">
        <f t="shared" si="16"/>
        <v/>
      </c>
      <c r="L106" s="115" t="str">
        <f t="shared" si="10"/>
        <v/>
      </c>
      <c r="M106" s="233"/>
      <c r="N106" s="115" t="str">
        <f t="shared" si="17"/>
        <v/>
      </c>
      <c r="O106" s="233"/>
      <c r="P106" s="115" t="str">
        <f t="shared" si="18"/>
        <v/>
      </c>
      <c r="Q106" s="115" t="str">
        <f t="shared" si="19"/>
        <v/>
      </c>
      <c r="R106" s="115" t="str">
        <f t="shared" si="11"/>
        <v/>
      </c>
      <c r="S106" s="69"/>
    </row>
    <row r="107" spans="1:19" ht="17.25" customHeight="1">
      <c r="A107" s="73">
        <v>100</v>
      </c>
      <c r="B107" s="25"/>
      <c r="C107" s="73"/>
      <c r="D107" s="73"/>
      <c r="E107" s="150" t="str">
        <f t="shared" si="12"/>
        <v/>
      </c>
      <c r="F107" s="74" t="str">
        <f t="shared" si="13"/>
        <v/>
      </c>
      <c r="G107" s="295"/>
      <c r="H107" s="295"/>
      <c r="I107" s="150" t="str">
        <f t="shared" si="14"/>
        <v/>
      </c>
      <c r="J107" s="124" t="str">
        <f t="shared" si="15"/>
        <v/>
      </c>
      <c r="K107" s="74" t="str">
        <f t="shared" si="16"/>
        <v/>
      </c>
      <c r="L107" s="74" t="str">
        <f t="shared" si="10"/>
        <v/>
      </c>
      <c r="M107" s="234"/>
      <c r="N107" s="124" t="str">
        <f t="shared" si="17"/>
        <v/>
      </c>
      <c r="O107" s="234"/>
      <c r="P107" s="124" t="str">
        <f t="shared" si="18"/>
        <v/>
      </c>
      <c r="Q107" s="74" t="str">
        <f t="shared" si="19"/>
        <v/>
      </c>
      <c r="R107" s="74" t="str">
        <f t="shared" si="11"/>
        <v/>
      </c>
      <c r="S107" s="25"/>
    </row>
    <row r="108" spans="1:19" ht="17.25" customHeight="1">
      <c r="A108" s="65">
        <v>101</v>
      </c>
      <c r="B108" s="24"/>
      <c r="C108" s="66"/>
      <c r="D108" s="66"/>
      <c r="E108" s="151" t="str">
        <f t="shared" si="12"/>
        <v/>
      </c>
      <c r="F108" s="67" t="str">
        <f t="shared" si="13"/>
        <v/>
      </c>
      <c r="G108" s="291"/>
      <c r="H108" s="291"/>
      <c r="I108" s="151" t="str">
        <f t="shared" si="14"/>
        <v/>
      </c>
      <c r="J108" s="85" t="str">
        <f t="shared" si="15"/>
        <v/>
      </c>
      <c r="K108" s="67" t="str">
        <f t="shared" si="16"/>
        <v/>
      </c>
      <c r="L108" s="85" t="str">
        <f t="shared" si="10"/>
        <v/>
      </c>
      <c r="M108" s="229"/>
      <c r="N108" s="85" t="str">
        <f t="shared" si="17"/>
        <v/>
      </c>
      <c r="O108" s="229"/>
      <c r="P108" s="85" t="str">
        <f t="shared" si="18"/>
        <v/>
      </c>
      <c r="Q108" s="85" t="str">
        <f t="shared" si="19"/>
        <v/>
      </c>
      <c r="R108" s="85" t="str">
        <f t="shared" si="11"/>
        <v/>
      </c>
      <c r="S108" s="24"/>
    </row>
    <row r="109" spans="1:19" ht="17.25" customHeight="1">
      <c r="A109" s="68">
        <v>102</v>
      </c>
      <c r="B109" s="69"/>
      <c r="C109" s="70"/>
      <c r="D109" s="70"/>
      <c r="E109" s="148" t="str">
        <f t="shared" si="12"/>
        <v/>
      </c>
      <c r="F109" s="71" t="str">
        <f t="shared" si="13"/>
        <v/>
      </c>
      <c r="G109" s="292"/>
      <c r="H109" s="293"/>
      <c r="I109" s="148" t="str">
        <f t="shared" si="14"/>
        <v/>
      </c>
      <c r="J109" s="115" t="str">
        <f t="shared" si="15"/>
        <v/>
      </c>
      <c r="K109" s="71" t="str">
        <f t="shared" si="16"/>
        <v/>
      </c>
      <c r="L109" s="115" t="str">
        <f t="shared" si="10"/>
        <v/>
      </c>
      <c r="M109" s="232"/>
      <c r="N109" s="115" t="str">
        <f t="shared" si="17"/>
        <v/>
      </c>
      <c r="O109" s="232"/>
      <c r="P109" s="115" t="str">
        <f t="shared" si="18"/>
        <v/>
      </c>
      <c r="Q109" s="115" t="str">
        <f t="shared" si="19"/>
        <v/>
      </c>
      <c r="R109" s="115" t="str">
        <f t="shared" si="11"/>
        <v/>
      </c>
      <c r="S109" s="69"/>
    </row>
    <row r="110" spans="1:19" ht="17.25" customHeight="1">
      <c r="A110" s="68">
        <v>103</v>
      </c>
      <c r="B110" s="69"/>
      <c r="C110" s="68"/>
      <c r="D110" s="68"/>
      <c r="E110" s="149" t="str">
        <f t="shared" si="12"/>
        <v/>
      </c>
      <c r="F110" s="115" t="str">
        <f t="shared" si="13"/>
        <v/>
      </c>
      <c r="G110" s="293"/>
      <c r="H110" s="294"/>
      <c r="I110" s="149" t="str">
        <f t="shared" si="14"/>
        <v/>
      </c>
      <c r="J110" s="115" t="str">
        <f t="shared" si="15"/>
        <v/>
      </c>
      <c r="K110" s="115" t="str">
        <f t="shared" si="16"/>
        <v/>
      </c>
      <c r="L110" s="115" t="str">
        <f t="shared" si="10"/>
        <v/>
      </c>
      <c r="M110" s="233"/>
      <c r="N110" s="115" t="str">
        <f t="shared" si="17"/>
        <v/>
      </c>
      <c r="O110" s="233"/>
      <c r="P110" s="115" t="str">
        <f t="shared" si="18"/>
        <v/>
      </c>
      <c r="Q110" s="115" t="str">
        <f t="shared" si="19"/>
        <v/>
      </c>
      <c r="R110" s="115" t="str">
        <f t="shared" si="11"/>
        <v/>
      </c>
      <c r="S110" s="69"/>
    </row>
    <row r="111" spans="1:19" ht="17.25" customHeight="1">
      <c r="A111" s="68">
        <v>104</v>
      </c>
      <c r="B111" s="69"/>
      <c r="C111" s="72"/>
      <c r="D111" s="72"/>
      <c r="E111" s="147" t="str">
        <f t="shared" si="12"/>
        <v/>
      </c>
      <c r="F111" s="118" t="str">
        <f t="shared" si="13"/>
        <v/>
      </c>
      <c r="G111" s="294"/>
      <c r="H111" s="292"/>
      <c r="I111" s="147" t="str">
        <f t="shared" si="14"/>
        <v/>
      </c>
      <c r="J111" s="115" t="str">
        <f t="shared" si="15"/>
        <v/>
      </c>
      <c r="K111" s="118" t="str">
        <f t="shared" si="16"/>
        <v/>
      </c>
      <c r="L111" s="115" t="str">
        <f t="shared" si="10"/>
        <v/>
      </c>
      <c r="M111" s="233"/>
      <c r="N111" s="115" t="str">
        <f t="shared" si="17"/>
        <v/>
      </c>
      <c r="O111" s="233"/>
      <c r="P111" s="115" t="str">
        <f t="shared" si="18"/>
        <v/>
      </c>
      <c r="Q111" s="115" t="str">
        <f t="shared" si="19"/>
        <v/>
      </c>
      <c r="R111" s="115" t="str">
        <f t="shared" si="11"/>
        <v/>
      </c>
      <c r="S111" s="69"/>
    </row>
    <row r="112" spans="1:19" ht="17.25" customHeight="1">
      <c r="A112" s="73">
        <v>105</v>
      </c>
      <c r="B112" s="25"/>
      <c r="C112" s="73"/>
      <c r="D112" s="73"/>
      <c r="E112" s="150" t="str">
        <f t="shared" si="12"/>
        <v/>
      </c>
      <c r="F112" s="74" t="str">
        <f t="shared" si="13"/>
        <v/>
      </c>
      <c r="G112" s="295"/>
      <c r="H112" s="295"/>
      <c r="I112" s="150" t="str">
        <f t="shared" si="14"/>
        <v/>
      </c>
      <c r="J112" s="116" t="str">
        <f t="shared" si="15"/>
        <v/>
      </c>
      <c r="K112" s="74" t="str">
        <f t="shared" si="16"/>
        <v/>
      </c>
      <c r="L112" s="74" t="str">
        <f t="shared" si="10"/>
        <v/>
      </c>
      <c r="M112" s="234"/>
      <c r="N112" s="116" t="str">
        <f t="shared" si="17"/>
        <v/>
      </c>
      <c r="O112" s="234"/>
      <c r="P112" s="116" t="str">
        <f t="shared" si="18"/>
        <v/>
      </c>
      <c r="Q112" s="74" t="str">
        <f t="shared" si="19"/>
        <v/>
      </c>
      <c r="R112" s="74" t="str">
        <f t="shared" si="11"/>
        <v/>
      </c>
      <c r="S112" s="25"/>
    </row>
    <row r="113" spans="1:19" ht="17.25" customHeight="1">
      <c r="A113" s="65">
        <v>106</v>
      </c>
      <c r="B113" s="75"/>
      <c r="C113" s="72"/>
      <c r="D113" s="72"/>
      <c r="E113" s="151" t="str">
        <f t="shared" si="12"/>
        <v/>
      </c>
      <c r="F113" s="67" t="str">
        <f t="shared" si="13"/>
        <v/>
      </c>
      <c r="G113" s="291"/>
      <c r="H113" s="291"/>
      <c r="I113" s="151" t="str">
        <f t="shared" si="14"/>
        <v/>
      </c>
      <c r="J113" s="85" t="str">
        <f t="shared" si="15"/>
        <v/>
      </c>
      <c r="K113" s="67" t="str">
        <f t="shared" si="16"/>
        <v/>
      </c>
      <c r="L113" s="116" t="str">
        <f t="shared" si="10"/>
        <v/>
      </c>
      <c r="M113" s="229"/>
      <c r="N113" s="85" t="str">
        <f t="shared" si="17"/>
        <v/>
      </c>
      <c r="O113" s="229"/>
      <c r="P113" s="85" t="str">
        <f t="shared" si="18"/>
        <v/>
      </c>
      <c r="Q113" s="85" t="str">
        <f t="shared" si="19"/>
        <v/>
      </c>
      <c r="R113" s="115" t="str">
        <f t="shared" si="11"/>
        <v/>
      </c>
      <c r="S113" s="75"/>
    </row>
    <row r="114" spans="1:19" ht="17.25" customHeight="1">
      <c r="A114" s="68">
        <v>107</v>
      </c>
      <c r="B114" s="69"/>
      <c r="C114" s="70"/>
      <c r="D114" s="70"/>
      <c r="E114" s="148" t="str">
        <f t="shared" si="12"/>
        <v/>
      </c>
      <c r="F114" s="71" t="str">
        <f t="shared" si="13"/>
        <v/>
      </c>
      <c r="G114" s="292"/>
      <c r="H114" s="293"/>
      <c r="I114" s="148" t="str">
        <f t="shared" si="14"/>
        <v/>
      </c>
      <c r="J114" s="115" t="str">
        <f t="shared" si="15"/>
        <v/>
      </c>
      <c r="K114" s="71" t="str">
        <f t="shared" si="16"/>
        <v/>
      </c>
      <c r="L114" s="115" t="str">
        <f t="shared" si="10"/>
        <v/>
      </c>
      <c r="M114" s="232"/>
      <c r="N114" s="115" t="str">
        <f t="shared" si="17"/>
        <v/>
      </c>
      <c r="O114" s="232"/>
      <c r="P114" s="115" t="str">
        <f t="shared" si="18"/>
        <v/>
      </c>
      <c r="Q114" s="115" t="str">
        <f t="shared" si="19"/>
        <v/>
      </c>
      <c r="R114" s="115" t="str">
        <f t="shared" si="11"/>
        <v/>
      </c>
      <c r="S114" s="69"/>
    </row>
    <row r="115" spans="1:19" ht="17.25" customHeight="1">
      <c r="A115" s="68">
        <v>108</v>
      </c>
      <c r="B115" s="69"/>
      <c r="C115" s="68"/>
      <c r="D115" s="68"/>
      <c r="E115" s="149" t="str">
        <f t="shared" si="12"/>
        <v/>
      </c>
      <c r="F115" s="115" t="str">
        <f t="shared" si="13"/>
        <v/>
      </c>
      <c r="G115" s="293"/>
      <c r="H115" s="294"/>
      <c r="I115" s="149" t="str">
        <f t="shared" si="14"/>
        <v/>
      </c>
      <c r="J115" s="115" t="str">
        <f t="shared" si="15"/>
        <v/>
      </c>
      <c r="K115" s="115" t="str">
        <f t="shared" si="16"/>
        <v/>
      </c>
      <c r="L115" s="115" t="str">
        <f t="shared" si="10"/>
        <v/>
      </c>
      <c r="M115" s="233"/>
      <c r="N115" s="115" t="str">
        <f t="shared" si="17"/>
        <v/>
      </c>
      <c r="O115" s="233"/>
      <c r="P115" s="115" t="str">
        <f t="shared" si="18"/>
        <v/>
      </c>
      <c r="Q115" s="115" t="str">
        <f t="shared" si="19"/>
        <v/>
      </c>
      <c r="R115" s="115" t="str">
        <f t="shared" si="11"/>
        <v/>
      </c>
      <c r="S115" s="69"/>
    </row>
    <row r="116" spans="1:19" ht="17.25" customHeight="1">
      <c r="A116" s="68">
        <v>109</v>
      </c>
      <c r="B116" s="69"/>
      <c r="C116" s="72"/>
      <c r="D116" s="72"/>
      <c r="E116" s="147" t="str">
        <f t="shared" si="12"/>
        <v/>
      </c>
      <c r="F116" s="118" t="str">
        <f t="shared" si="13"/>
        <v/>
      </c>
      <c r="G116" s="294"/>
      <c r="H116" s="292"/>
      <c r="I116" s="147" t="str">
        <f t="shared" si="14"/>
        <v/>
      </c>
      <c r="J116" s="115" t="str">
        <f t="shared" si="15"/>
        <v/>
      </c>
      <c r="K116" s="118" t="str">
        <f t="shared" si="16"/>
        <v/>
      </c>
      <c r="L116" s="115" t="str">
        <f t="shared" si="10"/>
        <v/>
      </c>
      <c r="M116" s="233"/>
      <c r="N116" s="115" t="str">
        <f t="shared" si="17"/>
        <v/>
      </c>
      <c r="O116" s="233"/>
      <c r="P116" s="115" t="str">
        <f t="shared" si="18"/>
        <v/>
      </c>
      <c r="Q116" s="115" t="str">
        <f t="shared" si="19"/>
        <v/>
      </c>
      <c r="R116" s="115" t="str">
        <f t="shared" si="11"/>
        <v/>
      </c>
      <c r="S116" s="69"/>
    </row>
    <row r="117" spans="1:19" ht="17.25" customHeight="1">
      <c r="A117" s="73">
        <v>110</v>
      </c>
      <c r="B117" s="25"/>
      <c r="C117" s="73"/>
      <c r="D117" s="73"/>
      <c r="E117" s="150" t="str">
        <f t="shared" si="12"/>
        <v/>
      </c>
      <c r="F117" s="74" t="str">
        <f t="shared" si="13"/>
        <v/>
      </c>
      <c r="G117" s="295"/>
      <c r="H117" s="295"/>
      <c r="I117" s="150" t="str">
        <f t="shared" si="14"/>
        <v/>
      </c>
      <c r="J117" s="116" t="str">
        <f t="shared" si="15"/>
        <v/>
      </c>
      <c r="K117" s="74" t="str">
        <f t="shared" si="16"/>
        <v/>
      </c>
      <c r="L117" s="74" t="str">
        <f t="shared" si="10"/>
        <v/>
      </c>
      <c r="M117" s="234"/>
      <c r="N117" s="116" t="str">
        <f t="shared" si="17"/>
        <v/>
      </c>
      <c r="O117" s="234"/>
      <c r="P117" s="116" t="str">
        <f t="shared" si="18"/>
        <v/>
      </c>
      <c r="Q117" s="74" t="str">
        <f t="shared" si="19"/>
        <v/>
      </c>
      <c r="R117" s="74" t="str">
        <f t="shared" si="11"/>
        <v/>
      </c>
      <c r="S117" s="25"/>
    </row>
    <row r="118" spans="1:19" ht="17.25" customHeight="1">
      <c r="A118" s="65">
        <v>111</v>
      </c>
      <c r="B118" s="24"/>
      <c r="C118" s="66"/>
      <c r="D118" s="66"/>
      <c r="E118" s="151" t="str">
        <f t="shared" si="12"/>
        <v/>
      </c>
      <c r="F118" s="67" t="str">
        <f t="shared" si="13"/>
        <v/>
      </c>
      <c r="G118" s="291"/>
      <c r="H118" s="291"/>
      <c r="I118" s="151" t="str">
        <f t="shared" si="14"/>
        <v/>
      </c>
      <c r="J118" s="85" t="str">
        <f t="shared" si="15"/>
        <v/>
      </c>
      <c r="K118" s="67" t="str">
        <f t="shared" si="16"/>
        <v/>
      </c>
      <c r="L118" s="116" t="str">
        <f t="shared" si="10"/>
        <v/>
      </c>
      <c r="M118" s="229"/>
      <c r="N118" s="85" t="str">
        <f t="shared" si="17"/>
        <v/>
      </c>
      <c r="O118" s="229"/>
      <c r="P118" s="85" t="str">
        <f t="shared" si="18"/>
        <v/>
      </c>
      <c r="Q118" s="85" t="str">
        <f t="shared" si="19"/>
        <v/>
      </c>
      <c r="R118" s="115" t="str">
        <f t="shared" si="11"/>
        <v/>
      </c>
      <c r="S118" s="24"/>
    </row>
    <row r="119" spans="1:19" ht="17.25" customHeight="1">
      <c r="A119" s="68">
        <v>112</v>
      </c>
      <c r="B119" s="69"/>
      <c r="C119" s="70"/>
      <c r="D119" s="70"/>
      <c r="E119" s="148" t="str">
        <f t="shared" si="12"/>
        <v/>
      </c>
      <c r="F119" s="71" t="str">
        <f t="shared" si="13"/>
        <v/>
      </c>
      <c r="G119" s="292"/>
      <c r="H119" s="293"/>
      <c r="I119" s="148" t="str">
        <f t="shared" si="14"/>
        <v/>
      </c>
      <c r="J119" s="115" t="str">
        <f t="shared" si="15"/>
        <v/>
      </c>
      <c r="K119" s="71" t="str">
        <f t="shared" si="16"/>
        <v/>
      </c>
      <c r="L119" s="115" t="str">
        <f t="shared" si="10"/>
        <v/>
      </c>
      <c r="M119" s="232"/>
      <c r="N119" s="115" t="str">
        <f t="shared" si="17"/>
        <v/>
      </c>
      <c r="O119" s="232"/>
      <c r="P119" s="115" t="str">
        <f t="shared" si="18"/>
        <v/>
      </c>
      <c r="Q119" s="115" t="str">
        <f t="shared" si="19"/>
        <v/>
      </c>
      <c r="R119" s="115" t="str">
        <f t="shared" si="11"/>
        <v/>
      </c>
      <c r="S119" s="69"/>
    </row>
    <row r="120" spans="1:19" ht="17.25" customHeight="1">
      <c r="A120" s="68">
        <v>113</v>
      </c>
      <c r="B120" s="69"/>
      <c r="C120" s="68"/>
      <c r="D120" s="68"/>
      <c r="E120" s="149" t="str">
        <f t="shared" si="12"/>
        <v/>
      </c>
      <c r="F120" s="115" t="str">
        <f t="shared" si="13"/>
        <v/>
      </c>
      <c r="G120" s="293"/>
      <c r="H120" s="294"/>
      <c r="I120" s="149" t="str">
        <f t="shared" si="14"/>
        <v/>
      </c>
      <c r="J120" s="115" t="str">
        <f t="shared" si="15"/>
        <v/>
      </c>
      <c r="K120" s="115" t="str">
        <f t="shared" si="16"/>
        <v/>
      </c>
      <c r="L120" s="115" t="str">
        <f t="shared" si="10"/>
        <v/>
      </c>
      <c r="M120" s="233"/>
      <c r="N120" s="115" t="str">
        <f t="shared" si="17"/>
        <v/>
      </c>
      <c r="O120" s="233"/>
      <c r="P120" s="115" t="str">
        <f t="shared" si="18"/>
        <v/>
      </c>
      <c r="Q120" s="115" t="str">
        <f t="shared" si="19"/>
        <v/>
      </c>
      <c r="R120" s="115" t="str">
        <f t="shared" si="11"/>
        <v/>
      </c>
      <c r="S120" s="69"/>
    </row>
    <row r="121" spans="1:19" ht="17.25" customHeight="1">
      <c r="A121" s="68">
        <v>114</v>
      </c>
      <c r="B121" s="69"/>
      <c r="C121" s="72"/>
      <c r="D121" s="72"/>
      <c r="E121" s="147" t="str">
        <f t="shared" si="12"/>
        <v/>
      </c>
      <c r="F121" s="118" t="str">
        <f t="shared" si="13"/>
        <v/>
      </c>
      <c r="G121" s="294"/>
      <c r="H121" s="292"/>
      <c r="I121" s="147" t="str">
        <f t="shared" si="14"/>
        <v/>
      </c>
      <c r="J121" s="115" t="str">
        <f t="shared" si="15"/>
        <v/>
      </c>
      <c r="K121" s="118" t="str">
        <f t="shared" si="16"/>
        <v/>
      </c>
      <c r="L121" s="115" t="str">
        <f t="shared" si="10"/>
        <v/>
      </c>
      <c r="M121" s="233"/>
      <c r="N121" s="115" t="str">
        <f t="shared" si="17"/>
        <v/>
      </c>
      <c r="O121" s="233"/>
      <c r="P121" s="115" t="str">
        <f t="shared" si="18"/>
        <v/>
      </c>
      <c r="Q121" s="115" t="str">
        <f t="shared" si="19"/>
        <v/>
      </c>
      <c r="R121" s="115" t="str">
        <f t="shared" si="11"/>
        <v/>
      </c>
      <c r="S121" s="69"/>
    </row>
    <row r="122" spans="1:19" ht="17.25" customHeight="1">
      <c r="A122" s="73">
        <v>115</v>
      </c>
      <c r="B122" s="25"/>
      <c r="C122" s="73"/>
      <c r="D122" s="73"/>
      <c r="E122" s="150" t="str">
        <f t="shared" si="12"/>
        <v/>
      </c>
      <c r="F122" s="74" t="str">
        <f t="shared" si="13"/>
        <v/>
      </c>
      <c r="G122" s="295"/>
      <c r="H122" s="295"/>
      <c r="I122" s="150" t="str">
        <f t="shared" si="14"/>
        <v/>
      </c>
      <c r="J122" s="116" t="str">
        <f t="shared" si="15"/>
        <v/>
      </c>
      <c r="K122" s="74" t="str">
        <f t="shared" si="16"/>
        <v/>
      </c>
      <c r="L122" s="74" t="str">
        <f t="shared" si="10"/>
        <v/>
      </c>
      <c r="M122" s="234"/>
      <c r="N122" s="116" t="str">
        <f t="shared" si="17"/>
        <v/>
      </c>
      <c r="O122" s="234"/>
      <c r="P122" s="116" t="str">
        <f t="shared" si="18"/>
        <v/>
      </c>
      <c r="Q122" s="74" t="str">
        <f t="shared" si="19"/>
        <v/>
      </c>
      <c r="R122" s="74" t="str">
        <f t="shared" si="11"/>
        <v/>
      </c>
      <c r="S122" s="25"/>
    </row>
    <row r="123" spans="1:19" ht="17.25" customHeight="1">
      <c r="A123" s="65">
        <v>116</v>
      </c>
      <c r="B123" s="75"/>
      <c r="C123" s="72"/>
      <c r="D123" s="72"/>
      <c r="E123" s="151" t="str">
        <f t="shared" si="12"/>
        <v/>
      </c>
      <c r="F123" s="67" t="str">
        <f t="shared" si="13"/>
        <v/>
      </c>
      <c r="G123" s="291"/>
      <c r="H123" s="291"/>
      <c r="I123" s="151" t="str">
        <f t="shared" si="14"/>
        <v/>
      </c>
      <c r="J123" s="85" t="str">
        <f t="shared" si="15"/>
        <v/>
      </c>
      <c r="K123" s="67" t="str">
        <f t="shared" si="16"/>
        <v/>
      </c>
      <c r="L123" s="116" t="str">
        <f t="shared" si="10"/>
        <v/>
      </c>
      <c r="M123" s="229"/>
      <c r="N123" s="85" t="str">
        <f t="shared" si="17"/>
        <v/>
      </c>
      <c r="O123" s="229"/>
      <c r="P123" s="85" t="str">
        <f t="shared" si="18"/>
        <v/>
      </c>
      <c r="Q123" s="85" t="str">
        <f t="shared" si="19"/>
        <v/>
      </c>
      <c r="R123" s="115" t="str">
        <f t="shared" si="11"/>
        <v/>
      </c>
      <c r="S123" s="75"/>
    </row>
    <row r="124" spans="1:19" ht="17.25" customHeight="1">
      <c r="A124" s="68">
        <v>117</v>
      </c>
      <c r="B124" s="69"/>
      <c r="C124" s="70"/>
      <c r="D124" s="70"/>
      <c r="E124" s="148" t="str">
        <f t="shared" si="12"/>
        <v/>
      </c>
      <c r="F124" s="71" t="str">
        <f t="shared" si="13"/>
        <v/>
      </c>
      <c r="G124" s="292"/>
      <c r="H124" s="293"/>
      <c r="I124" s="148" t="str">
        <f t="shared" si="14"/>
        <v/>
      </c>
      <c r="J124" s="115" t="str">
        <f t="shared" si="15"/>
        <v/>
      </c>
      <c r="K124" s="71" t="str">
        <f t="shared" si="16"/>
        <v/>
      </c>
      <c r="L124" s="115" t="str">
        <f t="shared" si="10"/>
        <v/>
      </c>
      <c r="M124" s="232"/>
      <c r="N124" s="115" t="str">
        <f t="shared" si="17"/>
        <v/>
      </c>
      <c r="O124" s="232"/>
      <c r="P124" s="115" t="str">
        <f t="shared" si="18"/>
        <v/>
      </c>
      <c r="Q124" s="115" t="str">
        <f t="shared" si="19"/>
        <v/>
      </c>
      <c r="R124" s="115" t="str">
        <f t="shared" si="11"/>
        <v/>
      </c>
      <c r="S124" s="69"/>
    </row>
    <row r="125" spans="1:19" ht="17.25" customHeight="1">
      <c r="A125" s="68">
        <v>118</v>
      </c>
      <c r="B125" s="69"/>
      <c r="C125" s="68"/>
      <c r="D125" s="68"/>
      <c r="E125" s="149" t="str">
        <f t="shared" si="12"/>
        <v/>
      </c>
      <c r="F125" s="115" t="str">
        <f t="shared" si="13"/>
        <v/>
      </c>
      <c r="G125" s="293"/>
      <c r="H125" s="294"/>
      <c r="I125" s="149" t="str">
        <f t="shared" si="14"/>
        <v/>
      </c>
      <c r="J125" s="115" t="str">
        <f t="shared" si="15"/>
        <v/>
      </c>
      <c r="K125" s="115" t="str">
        <f t="shared" si="16"/>
        <v/>
      </c>
      <c r="L125" s="115" t="str">
        <f t="shared" si="10"/>
        <v/>
      </c>
      <c r="M125" s="233"/>
      <c r="N125" s="115" t="str">
        <f t="shared" si="17"/>
        <v/>
      </c>
      <c r="O125" s="233"/>
      <c r="P125" s="115" t="str">
        <f t="shared" si="18"/>
        <v/>
      </c>
      <c r="Q125" s="115" t="str">
        <f t="shared" si="19"/>
        <v/>
      </c>
      <c r="R125" s="115" t="str">
        <f t="shared" si="11"/>
        <v/>
      </c>
      <c r="S125" s="69"/>
    </row>
    <row r="126" spans="1:19" ht="17.25" customHeight="1">
      <c r="A126" s="68">
        <v>119</v>
      </c>
      <c r="B126" s="69"/>
      <c r="C126" s="72"/>
      <c r="D126" s="72"/>
      <c r="E126" s="147" t="str">
        <f t="shared" si="12"/>
        <v/>
      </c>
      <c r="F126" s="118" t="str">
        <f t="shared" si="13"/>
        <v/>
      </c>
      <c r="G126" s="294"/>
      <c r="H126" s="292"/>
      <c r="I126" s="147" t="str">
        <f t="shared" si="14"/>
        <v/>
      </c>
      <c r="J126" s="115" t="str">
        <f t="shared" si="15"/>
        <v/>
      </c>
      <c r="K126" s="118" t="str">
        <f t="shared" si="16"/>
        <v/>
      </c>
      <c r="L126" s="115" t="str">
        <f t="shared" si="10"/>
        <v/>
      </c>
      <c r="M126" s="233"/>
      <c r="N126" s="115" t="str">
        <f t="shared" si="17"/>
        <v/>
      </c>
      <c r="O126" s="233"/>
      <c r="P126" s="115" t="str">
        <f t="shared" si="18"/>
        <v/>
      </c>
      <c r="Q126" s="115" t="str">
        <f t="shared" si="19"/>
        <v/>
      </c>
      <c r="R126" s="115" t="str">
        <f t="shared" si="11"/>
        <v/>
      </c>
      <c r="S126" s="69"/>
    </row>
    <row r="127" spans="1:19" ht="17.25" customHeight="1">
      <c r="A127" s="73">
        <v>120</v>
      </c>
      <c r="B127" s="25"/>
      <c r="C127" s="73"/>
      <c r="D127" s="73"/>
      <c r="E127" s="150" t="str">
        <f t="shared" si="12"/>
        <v/>
      </c>
      <c r="F127" s="74" t="str">
        <f t="shared" si="13"/>
        <v/>
      </c>
      <c r="G127" s="295"/>
      <c r="H127" s="295"/>
      <c r="I127" s="150" t="str">
        <f t="shared" si="14"/>
        <v/>
      </c>
      <c r="J127" s="124" t="str">
        <f t="shared" si="15"/>
        <v/>
      </c>
      <c r="K127" s="74" t="str">
        <f t="shared" si="16"/>
        <v/>
      </c>
      <c r="L127" s="74" t="str">
        <f t="shared" si="10"/>
        <v/>
      </c>
      <c r="M127" s="234"/>
      <c r="N127" s="124" t="str">
        <f t="shared" si="17"/>
        <v/>
      </c>
      <c r="O127" s="234"/>
      <c r="P127" s="124" t="str">
        <f t="shared" si="18"/>
        <v/>
      </c>
      <c r="Q127" s="74" t="str">
        <f t="shared" si="19"/>
        <v/>
      </c>
      <c r="R127" s="74" t="str">
        <f t="shared" si="11"/>
        <v/>
      </c>
      <c r="S127" s="25"/>
    </row>
    <row r="128" spans="1:19" ht="17.25" customHeight="1">
      <c r="A128" s="65">
        <v>121</v>
      </c>
      <c r="B128" s="24"/>
      <c r="C128" s="66"/>
      <c r="D128" s="66"/>
      <c r="E128" s="151" t="str">
        <f t="shared" si="12"/>
        <v/>
      </c>
      <c r="F128" s="67" t="str">
        <f t="shared" si="13"/>
        <v/>
      </c>
      <c r="G128" s="291"/>
      <c r="H128" s="291"/>
      <c r="I128" s="151" t="str">
        <f t="shared" si="14"/>
        <v/>
      </c>
      <c r="J128" s="85" t="str">
        <f t="shared" si="15"/>
        <v/>
      </c>
      <c r="K128" s="67" t="str">
        <f t="shared" si="16"/>
        <v/>
      </c>
      <c r="L128" s="85" t="str">
        <f t="shared" si="10"/>
        <v/>
      </c>
      <c r="M128" s="229"/>
      <c r="N128" s="85" t="str">
        <f t="shared" si="17"/>
        <v/>
      </c>
      <c r="O128" s="229"/>
      <c r="P128" s="85" t="str">
        <f t="shared" si="18"/>
        <v/>
      </c>
      <c r="Q128" s="85" t="str">
        <f t="shared" si="19"/>
        <v/>
      </c>
      <c r="R128" s="85" t="str">
        <f t="shared" si="11"/>
        <v/>
      </c>
      <c r="S128" s="24"/>
    </row>
    <row r="129" spans="1:19" ht="17.25" customHeight="1">
      <c r="A129" s="68">
        <v>122</v>
      </c>
      <c r="B129" s="69"/>
      <c r="C129" s="70"/>
      <c r="D129" s="70"/>
      <c r="E129" s="148" t="str">
        <f t="shared" si="12"/>
        <v/>
      </c>
      <c r="F129" s="71" t="str">
        <f t="shared" si="13"/>
        <v/>
      </c>
      <c r="G129" s="292"/>
      <c r="H129" s="293"/>
      <c r="I129" s="148" t="str">
        <f t="shared" si="14"/>
        <v/>
      </c>
      <c r="J129" s="115" t="str">
        <f t="shared" si="15"/>
        <v/>
      </c>
      <c r="K129" s="71" t="str">
        <f t="shared" si="16"/>
        <v/>
      </c>
      <c r="L129" s="115" t="str">
        <f t="shared" si="10"/>
        <v/>
      </c>
      <c r="M129" s="232"/>
      <c r="N129" s="115" t="str">
        <f t="shared" si="17"/>
        <v/>
      </c>
      <c r="O129" s="232"/>
      <c r="P129" s="115" t="str">
        <f t="shared" si="18"/>
        <v/>
      </c>
      <c r="Q129" s="115" t="str">
        <f t="shared" si="19"/>
        <v/>
      </c>
      <c r="R129" s="115" t="str">
        <f t="shared" si="11"/>
        <v/>
      </c>
      <c r="S129" s="69"/>
    </row>
    <row r="130" spans="1:19" ht="17.25" customHeight="1">
      <c r="A130" s="68">
        <v>123</v>
      </c>
      <c r="B130" s="69"/>
      <c r="C130" s="68"/>
      <c r="D130" s="68"/>
      <c r="E130" s="149" t="str">
        <f t="shared" si="12"/>
        <v/>
      </c>
      <c r="F130" s="115" t="str">
        <f t="shared" si="13"/>
        <v/>
      </c>
      <c r="G130" s="293"/>
      <c r="H130" s="294"/>
      <c r="I130" s="149" t="str">
        <f t="shared" si="14"/>
        <v/>
      </c>
      <c r="J130" s="115" t="str">
        <f t="shared" si="15"/>
        <v/>
      </c>
      <c r="K130" s="115" t="str">
        <f t="shared" si="16"/>
        <v/>
      </c>
      <c r="L130" s="115" t="str">
        <f t="shared" si="10"/>
        <v/>
      </c>
      <c r="M130" s="233"/>
      <c r="N130" s="115" t="str">
        <f t="shared" si="17"/>
        <v/>
      </c>
      <c r="O130" s="233"/>
      <c r="P130" s="115" t="str">
        <f t="shared" si="18"/>
        <v/>
      </c>
      <c r="Q130" s="115" t="str">
        <f t="shared" si="19"/>
        <v/>
      </c>
      <c r="R130" s="115" t="str">
        <f t="shared" si="11"/>
        <v/>
      </c>
      <c r="S130" s="69"/>
    </row>
    <row r="131" spans="1:19" ht="17.25" customHeight="1">
      <c r="A131" s="68">
        <v>124</v>
      </c>
      <c r="B131" s="69"/>
      <c r="C131" s="72"/>
      <c r="D131" s="72"/>
      <c r="E131" s="147" t="str">
        <f t="shared" si="12"/>
        <v/>
      </c>
      <c r="F131" s="118" t="str">
        <f t="shared" si="13"/>
        <v/>
      </c>
      <c r="G131" s="294"/>
      <c r="H131" s="292"/>
      <c r="I131" s="147" t="str">
        <f t="shared" si="14"/>
        <v/>
      </c>
      <c r="J131" s="115" t="str">
        <f t="shared" si="15"/>
        <v/>
      </c>
      <c r="K131" s="118" t="str">
        <f t="shared" si="16"/>
        <v/>
      </c>
      <c r="L131" s="115" t="str">
        <f t="shared" si="10"/>
        <v/>
      </c>
      <c r="M131" s="233"/>
      <c r="N131" s="115" t="str">
        <f t="shared" si="17"/>
        <v/>
      </c>
      <c r="O131" s="233"/>
      <c r="P131" s="115" t="str">
        <f t="shared" si="18"/>
        <v/>
      </c>
      <c r="Q131" s="115" t="str">
        <f t="shared" si="19"/>
        <v/>
      </c>
      <c r="R131" s="115" t="str">
        <f t="shared" si="11"/>
        <v/>
      </c>
      <c r="S131" s="69"/>
    </row>
    <row r="132" spans="1:19" ht="17.25" customHeight="1">
      <c r="A132" s="73">
        <v>125</v>
      </c>
      <c r="B132" s="25"/>
      <c r="C132" s="73"/>
      <c r="D132" s="73"/>
      <c r="E132" s="150" t="str">
        <f t="shared" si="12"/>
        <v/>
      </c>
      <c r="F132" s="74" t="str">
        <f t="shared" si="13"/>
        <v/>
      </c>
      <c r="G132" s="295"/>
      <c r="H132" s="295"/>
      <c r="I132" s="150" t="str">
        <f t="shared" si="14"/>
        <v/>
      </c>
      <c r="J132" s="116" t="str">
        <f t="shared" si="15"/>
        <v/>
      </c>
      <c r="K132" s="74" t="str">
        <f t="shared" si="16"/>
        <v/>
      </c>
      <c r="L132" s="74" t="str">
        <f t="shared" si="10"/>
        <v/>
      </c>
      <c r="M132" s="234"/>
      <c r="N132" s="116" t="str">
        <f t="shared" si="17"/>
        <v/>
      </c>
      <c r="O132" s="234"/>
      <c r="P132" s="116" t="str">
        <f t="shared" si="18"/>
        <v/>
      </c>
      <c r="Q132" s="74" t="str">
        <f t="shared" si="19"/>
        <v/>
      </c>
      <c r="R132" s="74" t="str">
        <f t="shared" si="11"/>
        <v/>
      </c>
      <c r="S132" s="25"/>
    </row>
    <row r="133" spans="1:19" ht="17.25" customHeight="1">
      <c r="A133" s="65">
        <v>126</v>
      </c>
      <c r="B133" s="75"/>
      <c r="C133" s="72"/>
      <c r="D133" s="72"/>
      <c r="E133" s="151" t="str">
        <f t="shared" si="12"/>
        <v/>
      </c>
      <c r="F133" s="67" t="str">
        <f t="shared" si="13"/>
        <v/>
      </c>
      <c r="G133" s="291"/>
      <c r="H133" s="291"/>
      <c r="I133" s="151" t="str">
        <f t="shared" si="14"/>
        <v/>
      </c>
      <c r="J133" s="85" t="str">
        <f t="shared" si="15"/>
        <v/>
      </c>
      <c r="K133" s="67" t="str">
        <f t="shared" si="16"/>
        <v/>
      </c>
      <c r="L133" s="116" t="str">
        <f t="shared" si="10"/>
        <v/>
      </c>
      <c r="M133" s="229"/>
      <c r="N133" s="85" t="str">
        <f t="shared" si="17"/>
        <v/>
      </c>
      <c r="O133" s="229"/>
      <c r="P133" s="85" t="str">
        <f t="shared" si="18"/>
        <v/>
      </c>
      <c r="Q133" s="85" t="str">
        <f t="shared" si="19"/>
        <v/>
      </c>
      <c r="R133" s="115" t="str">
        <f t="shared" si="11"/>
        <v/>
      </c>
      <c r="S133" s="75"/>
    </row>
    <row r="134" spans="1:19" ht="17.25" customHeight="1">
      <c r="A134" s="68">
        <v>127</v>
      </c>
      <c r="B134" s="69"/>
      <c r="C134" s="70"/>
      <c r="D134" s="70"/>
      <c r="E134" s="148" t="str">
        <f t="shared" si="12"/>
        <v/>
      </c>
      <c r="F134" s="71" t="str">
        <f t="shared" si="13"/>
        <v/>
      </c>
      <c r="G134" s="292"/>
      <c r="H134" s="293"/>
      <c r="I134" s="148" t="str">
        <f t="shared" si="14"/>
        <v/>
      </c>
      <c r="J134" s="115" t="str">
        <f t="shared" si="15"/>
        <v/>
      </c>
      <c r="K134" s="71" t="str">
        <f t="shared" si="16"/>
        <v/>
      </c>
      <c r="L134" s="115" t="str">
        <f t="shared" si="10"/>
        <v/>
      </c>
      <c r="M134" s="232"/>
      <c r="N134" s="115" t="str">
        <f t="shared" si="17"/>
        <v/>
      </c>
      <c r="O134" s="232"/>
      <c r="P134" s="115" t="str">
        <f t="shared" si="18"/>
        <v/>
      </c>
      <c r="Q134" s="115" t="str">
        <f t="shared" si="19"/>
        <v/>
      </c>
      <c r="R134" s="115" t="str">
        <f t="shared" si="11"/>
        <v/>
      </c>
      <c r="S134" s="69"/>
    </row>
    <row r="135" spans="1:19" ht="17.25" customHeight="1">
      <c r="A135" s="68">
        <v>128</v>
      </c>
      <c r="B135" s="69"/>
      <c r="C135" s="68"/>
      <c r="D135" s="68"/>
      <c r="E135" s="149" t="str">
        <f t="shared" si="12"/>
        <v/>
      </c>
      <c r="F135" s="115" t="str">
        <f t="shared" si="13"/>
        <v/>
      </c>
      <c r="G135" s="293"/>
      <c r="H135" s="294"/>
      <c r="I135" s="149" t="str">
        <f t="shared" si="14"/>
        <v/>
      </c>
      <c r="J135" s="115" t="str">
        <f t="shared" si="15"/>
        <v/>
      </c>
      <c r="K135" s="115" t="str">
        <f t="shared" si="16"/>
        <v/>
      </c>
      <c r="L135" s="115" t="str">
        <f t="shared" si="10"/>
        <v/>
      </c>
      <c r="M135" s="233"/>
      <c r="N135" s="115" t="str">
        <f t="shared" si="17"/>
        <v/>
      </c>
      <c r="O135" s="233"/>
      <c r="P135" s="115" t="str">
        <f t="shared" si="18"/>
        <v/>
      </c>
      <c r="Q135" s="115" t="str">
        <f t="shared" si="19"/>
        <v/>
      </c>
      <c r="R135" s="115" t="str">
        <f t="shared" si="11"/>
        <v/>
      </c>
      <c r="S135" s="69"/>
    </row>
    <row r="136" spans="1:19" ht="17.25" customHeight="1">
      <c r="A136" s="68">
        <v>129</v>
      </c>
      <c r="B136" s="69"/>
      <c r="C136" s="72"/>
      <c r="D136" s="72"/>
      <c r="E136" s="147" t="str">
        <f t="shared" si="12"/>
        <v/>
      </c>
      <c r="F136" s="118" t="str">
        <f t="shared" si="13"/>
        <v/>
      </c>
      <c r="G136" s="294"/>
      <c r="H136" s="292"/>
      <c r="I136" s="147" t="str">
        <f t="shared" si="14"/>
        <v/>
      </c>
      <c r="J136" s="115" t="str">
        <f t="shared" si="15"/>
        <v/>
      </c>
      <c r="K136" s="118" t="str">
        <f t="shared" si="16"/>
        <v/>
      </c>
      <c r="L136" s="115" t="str">
        <f t="shared" ref="L136:L199" si="20">IF(K136&lt;&gt;"",IF(K136&lt;25,"ปรับปรุง",IF(K136&lt;50,"พอใช้",IF(K136&lt;75,"ดี",IF(K136&lt;101,"ดีมาก")))),"")</f>
        <v/>
      </c>
      <c r="M136" s="233"/>
      <c r="N136" s="115" t="str">
        <f t="shared" si="17"/>
        <v/>
      </c>
      <c r="O136" s="233"/>
      <c r="P136" s="115" t="str">
        <f t="shared" si="18"/>
        <v/>
      </c>
      <c r="Q136" s="115" t="str">
        <f t="shared" si="19"/>
        <v/>
      </c>
      <c r="R136" s="115" t="str">
        <f t="shared" ref="R136:R199" si="21">IF(Q136&lt;&gt;"",IF(Q136&lt;25,"ปรับปรุง",IF(Q136&lt;50,"พอใช้",IF(Q136&lt;75,"ดี",IF(Q136&lt;101,"ดีมาก")))),"")</f>
        <v/>
      </c>
      <c r="S136" s="69"/>
    </row>
    <row r="137" spans="1:19" ht="17.25" customHeight="1">
      <c r="A137" s="73">
        <v>130</v>
      </c>
      <c r="B137" s="25"/>
      <c r="C137" s="73"/>
      <c r="D137" s="73"/>
      <c r="E137" s="150" t="str">
        <f t="shared" ref="E137:E200" si="22">IF(AND(ISBLANK(C137),ISBLANK(D137)),"",SUM(C137:D137))</f>
        <v/>
      </c>
      <c r="F137" s="74" t="str">
        <f t="shared" ref="F137:F200" si="23">IF(E137&lt;&gt;"",IF(E137&lt;10,"ปรับปรุง",IF(E137&lt;20,"พอใช้",IF(E137&lt;30,"ดี",IF(E137&lt;41,"ดีมาก")))),"")</f>
        <v/>
      </c>
      <c r="G137" s="295"/>
      <c r="H137" s="295"/>
      <c r="I137" s="150" t="str">
        <f t="shared" ref="I137:I200" si="24">IF(AND(ISBLANK(G137),ISBLANK(H137)),"",SUM(G137:H137))</f>
        <v/>
      </c>
      <c r="J137" s="116" t="str">
        <f t="shared" ref="J137:J200" si="25">IF(I137&lt;&gt;"",IF(I137&lt;5,"ปรับปรุง",IF(I137&lt;10,"พอใช้",IF(I137&lt;15,"ดี",IF(I137&lt;21,"ดีมาก")))),"")</f>
        <v/>
      </c>
      <c r="K137" s="74" t="str">
        <f t="shared" ref="K137:K200" si="26">IF(AND(ISBLANK(C137),ISBLANK(D137),ISBLANK(G137),ISBLANK(H137)),"",(C137+D137+G137+H137)*100/60)</f>
        <v/>
      </c>
      <c r="L137" s="74" t="str">
        <f t="shared" si="20"/>
        <v/>
      </c>
      <c r="M137" s="234"/>
      <c r="N137" s="116" t="str">
        <f t="shared" ref="N137:N200" si="27">IF(M137&lt;&gt;"",IF(M137&lt;5,"ปรับปรุง",IF(M137&lt;10,"พอใช้",IF(M137&lt;15,"ดี",IF(M137&lt;21,"ดีมาก")))),"")</f>
        <v/>
      </c>
      <c r="O137" s="234"/>
      <c r="P137" s="116" t="str">
        <f t="shared" ref="P137:P200" si="28">IF(O137&lt;&gt;"",IF(O137&lt;5,"ปรับปรุง",IF(O137&lt;10,"พอใช้",IF(O137&lt;15,"ดี",IF(O137&lt;21,"ดีมาก")))),"")</f>
        <v/>
      </c>
      <c r="Q137" s="74" t="str">
        <f t="shared" ref="Q137:Q200" si="29">IF(AND(ISBLANK(M137),ISBLANK(O137)),"",(M137+O137)*100/40)</f>
        <v/>
      </c>
      <c r="R137" s="74" t="str">
        <f t="shared" si="21"/>
        <v/>
      </c>
      <c r="S137" s="25"/>
    </row>
    <row r="138" spans="1:19" ht="17.25" customHeight="1">
      <c r="A138" s="65">
        <v>131</v>
      </c>
      <c r="B138" s="75"/>
      <c r="C138" s="72"/>
      <c r="D138" s="72"/>
      <c r="E138" s="151" t="str">
        <f t="shared" si="22"/>
        <v/>
      </c>
      <c r="F138" s="67" t="str">
        <f t="shared" si="23"/>
        <v/>
      </c>
      <c r="G138" s="291"/>
      <c r="H138" s="291"/>
      <c r="I138" s="151" t="str">
        <f t="shared" si="24"/>
        <v/>
      </c>
      <c r="J138" s="85" t="str">
        <f t="shared" si="25"/>
        <v/>
      </c>
      <c r="K138" s="67" t="str">
        <f t="shared" si="26"/>
        <v/>
      </c>
      <c r="L138" s="116" t="str">
        <f t="shared" si="20"/>
        <v/>
      </c>
      <c r="M138" s="229"/>
      <c r="N138" s="85" t="str">
        <f t="shared" si="27"/>
        <v/>
      </c>
      <c r="O138" s="229"/>
      <c r="P138" s="85" t="str">
        <f t="shared" si="28"/>
        <v/>
      </c>
      <c r="Q138" s="85" t="str">
        <f t="shared" si="29"/>
        <v/>
      </c>
      <c r="R138" s="115" t="str">
        <f t="shared" si="21"/>
        <v/>
      </c>
      <c r="S138" s="75"/>
    </row>
    <row r="139" spans="1:19" ht="17.25" customHeight="1">
      <c r="A139" s="68">
        <v>132</v>
      </c>
      <c r="B139" s="69"/>
      <c r="C139" s="70"/>
      <c r="D139" s="70"/>
      <c r="E139" s="148" t="str">
        <f t="shared" si="22"/>
        <v/>
      </c>
      <c r="F139" s="71" t="str">
        <f t="shared" si="23"/>
        <v/>
      </c>
      <c r="G139" s="292"/>
      <c r="H139" s="293"/>
      <c r="I139" s="148" t="str">
        <f t="shared" si="24"/>
        <v/>
      </c>
      <c r="J139" s="115" t="str">
        <f t="shared" si="25"/>
        <v/>
      </c>
      <c r="K139" s="71" t="str">
        <f t="shared" si="26"/>
        <v/>
      </c>
      <c r="L139" s="115" t="str">
        <f t="shared" si="20"/>
        <v/>
      </c>
      <c r="M139" s="232"/>
      <c r="N139" s="115" t="str">
        <f t="shared" si="27"/>
        <v/>
      </c>
      <c r="O139" s="232"/>
      <c r="P139" s="115" t="str">
        <f t="shared" si="28"/>
        <v/>
      </c>
      <c r="Q139" s="115" t="str">
        <f t="shared" si="29"/>
        <v/>
      </c>
      <c r="R139" s="115" t="str">
        <f t="shared" si="21"/>
        <v/>
      </c>
      <c r="S139" s="69"/>
    </row>
    <row r="140" spans="1:19" ht="17.25" customHeight="1">
      <c r="A140" s="68">
        <v>133</v>
      </c>
      <c r="B140" s="69"/>
      <c r="C140" s="68"/>
      <c r="D140" s="68"/>
      <c r="E140" s="149" t="str">
        <f t="shared" si="22"/>
        <v/>
      </c>
      <c r="F140" s="115" t="str">
        <f t="shared" si="23"/>
        <v/>
      </c>
      <c r="G140" s="293"/>
      <c r="H140" s="294"/>
      <c r="I140" s="149" t="str">
        <f t="shared" si="24"/>
        <v/>
      </c>
      <c r="J140" s="115" t="str">
        <f t="shared" si="25"/>
        <v/>
      </c>
      <c r="K140" s="115" t="str">
        <f t="shared" si="26"/>
        <v/>
      </c>
      <c r="L140" s="115" t="str">
        <f t="shared" si="20"/>
        <v/>
      </c>
      <c r="M140" s="233"/>
      <c r="N140" s="115" t="str">
        <f t="shared" si="27"/>
        <v/>
      </c>
      <c r="O140" s="233"/>
      <c r="P140" s="115" t="str">
        <f t="shared" si="28"/>
        <v/>
      </c>
      <c r="Q140" s="115" t="str">
        <f t="shared" si="29"/>
        <v/>
      </c>
      <c r="R140" s="115" t="str">
        <f t="shared" si="21"/>
        <v/>
      </c>
      <c r="S140" s="69"/>
    </row>
    <row r="141" spans="1:19" ht="17.25" customHeight="1">
      <c r="A141" s="68">
        <v>134</v>
      </c>
      <c r="B141" s="69"/>
      <c r="C141" s="72"/>
      <c r="D141" s="72"/>
      <c r="E141" s="147" t="str">
        <f t="shared" si="22"/>
        <v/>
      </c>
      <c r="F141" s="118" t="str">
        <f t="shared" si="23"/>
        <v/>
      </c>
      <c r="G141" s="294"/>
      <c r="H141" s="292"/>
      <c r="I141" s="147" t="str">
        <f t="shared" si="24"/>
        <v/>
      </c>
      <c r="J141" s="115" t="str">
        <f t="shared" si="25"/>
        <v/>
      </c>
      <c r="K141" s="118" t="str">
        <f t="shared" si="26"/>
        <v/>
      </c>
      <c r="L141" s="115" t="str">
        <f t="shared" si="20"/>
        <v/>
      </c>
      <c r="M141" s="233"/>
      <c r="N141" s="115" t="str">
        <f t="shared" si="27"/>
        <v/>
      </c>
      <c r="O141" s="233"/>
      <c r="P141" s="115" t="str">
        <f t="shared" si="28"/>
        <v/>
      </c>
      <c r="Q141" s="115" t="str">
        <f t="shared" si="29"/>
        <v/>
      </c>
      <c r="R141" s="115" t="str">
        <f t="shared" si="21"/>
        <v/>
      </c>
      <c r="S141" s="69"/>
    </row>
    <row r="142" spans="1:19" ht="17.25" customHeight="1">
      <c r="A142" s="73">
        <v>135</v>
      </c>
      <c r="B142" s="25"/>
      <c r="C142" s="73"/>
      <c r="D142" s="73"/>
      <c r="E142" s="150" t="str">
        <f t="shared" si="22"/>
        <v/>
      </c>
      <c r="F142" s="74" t="str">
        <f t="shared" si="23"/>
        <v/>
      </c>
      <c r="G142" s="295"/>
      <c r="H142" s="295"/>
      <c r="I142" s="150" t="str">
        <f t="shared" si="24"/>
        <v/>
      </c>
      <c r="J142" s="116" t="str">
        <f t="shared" si="25"/>
        <v/>
      </c>
      <c r="K142" s="74" t="str">
        <f t="shared" si="26"/>
        <v/>
      </c>
      <c r="L142" s="74" t="str">
        <f t="shared" si="20"/>
        <v/>
      </c>
      <c r="M142" s="234"/>
      <c r="N142" s="116" t="str">
        <f t="shared" si="27"/>
        <v/>
      </c>
      <c r="O142" s="234"/>
      <c r="P142" s="116" t="str">
        <f t="shared" si="28"/>
        <v/>
      </c>
      <c r="Q142" s="74" t="str">
        <f t="shared" si="29"/>
        <v/>
      </c>
      <c r="R142" s="74" t="str">
        <f t="shared" si="21"/>
        <v/>
      </c>
      <c r="S142" s="25"/>
    </row>
    <row r="143" spans="1:19" ht="17.25" customHeight="1">
      <c r="A143" s="65">
        <v>136</v>
      </c>
      <c r="B143" s="75"/>
      <c r="C143" s="72"/>
      <c r="D143" s="72"/>
      <c r="E143" s="151" t="str">
        <f t="shared" si="22"/>
        <v/>
      </c>
      <c r="F143" s="67" t="str">
        <f t="shared" si="23"/>
        <v/>
      </c>
      <c r="G143" s="291"/>
      <c r="H143" s="291"/>
      <c r="I143" s="151" t="str">
        <f t="shared" si="24"/>
        <v/>
      </c>
      <c r="J143" s="85" t="str">
        <f t="shared" si="25"/>
        <v/>
      </c>
      <c r="K143" s="67" t="str">
        <f t="shared" si="26"/>
        <v/>
      </c>
      <c r="L143" s="116" t="str">
        <f t="shared" si="20"/>
        <v/>
      </c>
      <c r="M143" s="229"/>
      <c r="N143" s="85" t="str">
        <f t="shared" si="27"/>
        <v/>
      </c>
      <c r="O143" s="229"/>
      <c r="P143" s="85" t="str">
        <f t="shared" si="28"/>
        <v/>
      </c>
      <c r="Q143" s="85" t="str">
        <f t="shared" si="29"/>
        <v/>
      </c>
      <c r="R143" s="115" t="str">
        <f t="shared" si="21"/>
        <v/>
      </c>
      <c r="S143" s="75"/>
    </row>
    <row r="144" spans="1:19" ht="17.25" customHeight="1">
      <c r="A144" s="68">
        <v>137</v>
      </c>
      <c r="B144" s="69"/>
      <c r="C144" s="70"/>
      <c r="D144" s="70"/>
      <c r="E144" s="148" t="str">
        <f t="shared" si="22"/>
        <v/>
      </c>
      <c r="F144" s="71" t="str">
        <f t="shared" si="23"/>
        <v/>
      </c>
      <c r="G144" s="292"/>
      <c r="H144" s="293"/>
      <c r="I144" s="148" t="str">
        <f t="shared" si="24"/>
        <v/>
      </c>
      <c r="J144" s="115" t="str">
        <f t="shared" si="25"/>
        <v/>
      </c>
      <c r="K144" s="71" t="str">
        <f t="shared" si="26"/>
        <v/>
      </c>
      <c r="L144" s="115" t="str">
        <f t="shared" si="20"/>
        <v/>
      </c>
      <c r="M144" s="232"/>
      <c r="N144" s="115" t="str">
        <f t="shared" si="27"/>
        <v/>
      </c>
      <c r="O144" s="232"/>
      <c r="P144" s="115" t="str">
        <f t="shared" si="28"/>
        <v/>
      </c>
      <c r="Q144" s="115" t="str">
        <f t="shared" si="29"/>
        <v/>
      </c>
      <c r="R144" s="115" t="str">
        <f t="shared" si="21"/>
        <v/>
      </c>
      <c r="S144" s="69"/>
    </row>
    <row r="145" spans="1:19" ht="17.25" customHeight="1">
      <c r="A145" s="68">
        <v>138</v>
      </c>
      <c r="B145" s="69"/>
      <c r="C145" s="68"/>
      <c r="D145" s="68"/>
      <c r="E145" s="149" t="str">
        <f t="shared" si="22"/>
        <v/>
      </c>
      <c r="F145" s="115" t="str">
        <f t="shared" si="23"/>
        <v/>
      </c>
      <c r="G145" s="293"/>
      <c r="H145" s="294"/>
      <c r="I145" s="149" t="str">
        <f t="shared" si="24"/>
        <v/>
      </c>
      <c r="J145" s="115" t="str">
        <f t="shared" si="25"/>
        <v/>
      </c>
      <c r="K145" s="115" t="str">
        <f t="shared" si="26"/>
        <v/>
      </c>
      <c r="L145" s="115" t="str">
        <f t="shared" si="20"/>
        <v/>
      </c>
      <c r="M145" s="233"/>
      <c r="N145" s="115" t="str">
        <f t="shared" si="27"/>
        <v/>
      </c>
      <c r="O145" s="233"/>
      <c r="P145" s="115" t="str">
        <f t="shared" si="28"/>
        <v/>
      </c>
      <c r="Q145" s="115" t="str">
        <f t="shared" si="29"/>
        <v/>
      </c>
      <c r="R145" s="115" t="str">
        <f t="shared" si="21"/>
        <v/>
      </c>
      <c r="S145" s="69"/>
    </row>
    <row r="146" spans="1:19" ht="17.25" customHeight="1">
      <c r="A146" s="68">
        <v>139</v>
      </c>
      <c r="B146" s="69"/>
      <c r="C146" s="72"/>
      <c r="D146" s="72"/>
      <c r="E146" s="147" t="str">
        <f t="shared" si="22"/>
        <v/>
      </c>
      <c r="F146" s="118" t="str">
        <f t="shared" si="23"/>
        <v/>
      </c>
      <c r="G146" s="294"/>
      <c r="H146" s="292"/>
      <c r="I146" s="147" t="str">
        <f t="shared" si="24"/>
        <v/>
      </c>
      <c r="J146" s="115" t="str">
        <f t="shared" si="25"/>
        <v/>
      </c>
      <c r="K146" s="118" t="str">
        <f t="shared" si="26"/>
        <v/>
      </c>
      <c r="L146" s="115" t="str">
        <f t="shared" si="20"/>
        <v/>
      </c>
      <c r="M146" s="233"/>
      <c r="N146" s="115" t="str">
        <f t="shared" si="27"/>
        <v/>
      </c>
      <c r="O146" s="233"/>
      <c r="P146" s="115" t="str">
        <f t="shared" si="28"/>
        <v/>
      </c>
      <c r="Q146" s="115" t="str">
        <f t="shared" si="29"/>
        <v/>
      </c>
      <c r="R146" s="115" t="str">
        <f t="shared" si="21"/>
        <v/>
      </c>
      <c r="S146" s="69"/>
    </row>
    <row r="147" spans="1:19" ht="17.25" customHeight="1">
      <c r="A147" s="73">
        <v>140</v>
      </c>
      <c r="B147" s="25"/>
      <c r="C147" s="73"/>
      <c r="D147" s="73"/>
      <c r="E147" s="150" t="str">
        <f t="shared" si="22"/>
        <v/>
      </c>
      <c r="F147" s="74" t="str">
        <f t="shared" si="23"/>
        <v/>
      </c>
      <c r="G147" s="295"/>
      <c r="H147" s="295"/>
      <c r="I147" s="150" t="str">
        <f t="shared" si="24"/>
        <v/>
      </c>
      <c r="J147" s="124" t="str">
        <f t="shared" si="25"/>
        <v/>
      </c>
      <c r="K147" s="74" t="str">
        <f t="shared" si="26"/>
        <v/>
      </c>
      <c r="L147" s="74" t="str">
        <f t="shared" si="20"/>
        <v/>
      </c>
      <c r="M147" s="234"/>
      <c r="N147" s="124" t="str">
        <f t="shared" si="27"/>
        <v/>
      </c>
      <c r="O147" s="234"/>
      <c r="P147" s="124" t="str">
        <f t="shared" si="28"/>
        <v/>
      </c>
      <c r="Q147" s="74" t="str">
        <f t="shared" si="29"/>
        <v/>
      </c>
      <c r="R147" s="74" t="str">
        <f t="shared" si="21"/>
        <v/>
      </c>
      <c r="S147" s="25"/>
    </row>
    <row r="148" spans="1:19" ht="17.25" customHeight="1">
      <c r="A148" s="65">
        <v>141</v>
      </c>
      <c r="B148" s="24"/>
      <c r="C148" s="66"/>
      <c r="D148" s="66"/>
      <c r="E148" s="151" t="str">
        <f t="shared" si="22"/>
        <v/>
      </c>
      <c r="F148" s="67" t="str">
        <f t="shared" si="23"/>
        <v/>
      </c>
      <c r="G148" s="291"/>
      <c r="H148" s="291"/>
      <c r="I148" s="151" t="str">
        <f t="shared" si="24"/>
        <v/>
      </c>
      <c r="J148" s="85" t="str">
        <f t="shared" si="25"/>
        <v/>
      </c>
      <c r="K148" s="67" t="str">
        <f t="shared" si="26"/>
        <v/>
      </c>
      <c r="L148" s="85" t="str">
        <f t="shared" si="20"/>
        <v/>
      </c>
      <c r="M148" s="229"/>
      <c r="N148" s="85" t="str">
        <f t="shared" si="27"/>
        <v/>
      </c>
      <c r="O148" s="229"/>
      <c r="P148" s="85" t="str">
        <f t="shared" si="28"/>
        <v/>
      </c>
      <c r="Q148" s="85" t="str">
        <f t="shared" si="29"/>
        <v/>
      </c>
      <c r="R148" s="85" t="str">
        <f t="shared" si="21"/>
        <v/>
      </c>
      <c r="S148" s="24"/>
    </row>
    <row r="149" spans="1:19" ht="17.25" customHeight="1">
      <c r="A149" s="68">
        <v>142</v>
      </c>
      <c r="B149" s="69"/>
      <c r="C149" s="70"/>
      <c r="D149" s="70"/>
      <c r="E149" s="148" t="str">
        <f t="shared" si="22"/>
        <v/>
      </c>
      <c r="F149" s="71" t="str">
        <f t="shared" si="23"/>
        <v/>
      </c>
      <c r="G149" s="292"/>
      <c r="H149" s="293"/>
      <c r="I149" s="148" t="str">
        <f t="shared" si="24"/>
        <v/>
      </c>
      <c r="J149" s="115" t="str">
        <f t="shared" si="25"/>
        <v/>
      </c>
      <c r="K149" s="71" t="str">
        <f t="shared" si="26"/>
        <v/>
      </c>
      <c r="L149" s="115" t="str">
        <f t="shared" si="20"/>
        <v/>
      </c>
      <c r="M149" s="232"/>
      <c r="N149" s="115" t="str">
        <f t="shared" si="27"/>
        <v/>
      </c>
      <c r="O149" s="232"/>
      <c r="P149" s="115" t="str">
        <f t="shared" si="28"/>
        <v/>
      </c>
      <c r="Q149" s="115" t="str">
        <f t="shared" si="29"/>
        <v/>
      </c>
      <c r="R149" s="115" t="str">
        <f t="shared" si="21"/>
        <v/>
      </c>
      <c r="S149" s="69"/>
    </row>
    <row r="150" spans="1:19" ht="17.25" customHeight="1">
      <c r="A150" s="68">
        <v>143</v>
      </c>
      <c r="B150" s="69"/>
      <c r="C150" s="68"/>
      <c r="D150" s="68"/>
      <c r="E150" s="149" t="str">
        <f t="shared" si="22"/>
        <v/>
      </c>
      <c r="F150" s="115" t="str">
        <f t="shared" si="23"/>
        <v/>
      </c>
      <c r="G150" s="293"/>
      <c r="H150" s="294"/>
      <c r="I150" s="149" t="str">
        <f t="shared" si="24"/>
        <v/>
      </c>
      <c r="J150" s="115" t="str">
        <f t="shared" si="25"/>
        <v/>
      </c>
      <c r="K150" s="115" t="str">
        <f t="shared" si="26"/>
        <v/>
      </c>
      <c r="L150" s="115" t="str">
        <f t="shared" si="20"/>
        <v/>
      </c>
      <c r="M150" s="233"/>
      <c r="N150" s="115" t="str">
        <f t="shared" si="27"/>
        <v/>
      </c>
      <c r="O150" s="233"/>
      <c r="P150" s="115" t="str">
        <f t="shared" si="28"/>
        <v/>
      </c>
      <c r="Q150" s="115" t="str">
        <f t="shared" si="29"/>
        <v/>
      </c>
      <c r="R150" s="115" t="str">
        <f t="shared" si="21"/>
        <v/>
      </c>
      <c r="S150" s="69"/>
    </row>
    <row r="151" spans="1:19" ht="17.25" customHeight="1">
      <c r="A151" s="68">
        <v>144</v>
      </c>
      <c r="B151" s="69"/>
      <c r="C151" s="72"/>
      <c r="D151" s="72"/>
      <c r="E151" s="147" t="str">
        <f t="shared" si="22"/>
        <v/>
      </c>
      <c r="F151" s="118" t="str">
        <f t="shared" si="23"/>
        <v/>
      </c>
      <c r="G151" s="294"/>
      <c r="H151" s="292"/>
      <c r="I151" s="147" t="str">
        <f t="shared" si="24"/>
        <v/>
      </c>
      <c r="J151" s="115" t="str">
        <f t="shared" si="25"/>
        <v/>
      </c>
      <c r="K151" s="118" t="str">
        <f t="shared" si="26"/>
        <v/>
      </c>
      <c r="L151" s="115" t="str">
        <f t="shared" si="20"/>
        <v/>
      </c>
      <c r="M151" s="233"/>
      <c r="N151" s="115" t="str">
        <f t="shared" si="27"/>
        <v/>
      </c>
      <c r="O151" s="233"/>
      <c r="P151" s="115" t="str">
        <f t="shared" si="28"/>
        <v/>
      </c>
      <c r="Q151" s="115" t="str">
        <f t="shared" si="29"/>
        <v/>
      </c>
      <c r="R151" s="115" t="str">
        <f t="shared" si="21"/>
        <v/>
      </c>
      <c r="S151" s="69"/>
    </row>
    <row r="152" spans="1:19" ht="17.25" customHeight="1">
      <c r="A152" s="73">
        <v>145</v>
      </c>
      <c r="B152" s="25"/>
      <c r="C152" s="73"/>
      <c r="D152" s="73"/>
      <c r="E152" s="150" t="str">
        <f t="shared" si="22"/>
        <v/>
      </c>
      <c r="F152" s="74" t="str">
        <f t="shared" si="23"/>
        <v/>
      </c>
      <c r="G152" s="295"/>
      <c r="H152" s="295"/>
      <c r="I152" s="150" t="str">
        <f t="shared" si="24"/>
        <v/>
      </c>
      <c r="J152" s="116" t="str">
        <f t="shared" si="25"/>
        <v/>
      </c>
      <c r="K152" s="74" t="str">
        <f t="shared" si="26"/>
        <v/>
      </c>
      <c r="L152" s="74" t="str">
        <f t="shared" si="20"/>
        <v/>
      </c>
      <c r="M152" s="234"/>
      <c r="N152" s="116" t="str">
        <f t="shared" si="27"/>
        <v/>
      </c>
      <c r="O152" s="234"/>
      <c r="P152" s="116" t="str">
        <f t="shared" si="28"/>
        <v/>
      </c>
      <c r="Q152" s="74" t="str">
        <f t="shared" si="29"/>
        <v/>
      </c>
      <c r="R152" s="74" t="str">
        <f t="shared" si="21"/>
        <v/>
      </c>
      <c r="S152" s="25"/>
    </row>
    <row r="153" spans="1:19" ht="17.25" customHeight="1">
      <c r="A153" s="65">
        <v>146</v>
      </c>
      <c r="B153" s="75"/>
      <c r="C153" s="72"/>
      <c r="D153" s="72"/>
      <c r="E153" s="151" t="str">
        <f t="shared" si="22"/>
        <v/>
      </c>
      <c r="F153" s="67" t="str">
        <f t="shared" si="23"/>
        <v/>
      </c>
      <c r="G153" s="291"/>
      <c r="H153" s="291"/>
      <c r="I153" s="151" t="str">
        <f t="shared" si="24"/>
        <v/>
      </c>
      <c r="J153" s="85" t="str">
        <f t="shared" si="25"/>
        <v/>
      </c>
      <c r="K153" s="67" t="str">
        <f t="shared" si="26"/>
        <v/>
      </c>
      <c r="L153" s="116" t="str">
        <f t="shared" si="20"/>
        <v/>
      </c>
      <c r="M153" s="229"/>
      <c r="N153" s="85" t="str">
        <f t="shared" si="27"/>
        <v/>
      </c>
      <c r="O153" s="229"/>
      <c r="P153" s="85" t="str">
        <f t="shared" si="28"/>
        <v/>
      </c>
      <c r="Q153" s="85" t="str">
        <f t="shared" si="29"/>
        <v/>
      </c>
      <c r="R153" s="115" t="str">
        <f t="shared" si="21"/>
        <v/>
      </c>
      <c r="S153" s="75"/>
    </row>
    <row r="154" spans="1:19" ht="17.25" customHeight="1">
      <c r="A154" s="68">
        <v>147</v>
      </c>
      <c r="B154" s="69"/>
      <c r="C154" s="70"/>
      <c r="D154" s="70"/>
      <c r="E154" s="148" t="str">
        <f t="shared" si="22"/>
        <v/>
      </c>
      <c r="F154" s="71" t="str">
        <f t="shared" si="23"/>
        <v/>
      </c>
      <c r="G154" s="292"/>
      <c r="H154" s="293"/>
      <c r="I154" s="148" t="str">
        <f t="shared" si="24"/>
        <v/>
      </c>
      <c r="J154" s="115" t="str">
        <f t="shared" si="25"/>
        <v/>
      </c>
      <c r="K154" s="71" t="str">
        <f t="shared" si="26"/>
        <v/>
      </c>
      <c r="L154" s="115" t="str">
        <f t="shared" si="20"/>
        <v/>
      </c>
      <c r="M154" s="232"/>
      <c r="N154" s="115" t="str">
        <f t="shared" si="27"/>
        <v/>
      </c>
      <c r="O154" s="232"/>
      <c r="P154" s="115" t="str">
        <f t="shared" si="28"/>
        <v/>
      </c>
      <c r="Q154" s="115" t="str">
        <f t="shared" si="29"/>
        <v/>
      </c>
      <c r="R154" s="115" t="str">
        <f t="shared" si="21"/>
        <v/>
      </c>
      <c r="S154" s="69"/>
    </row>
    <row r="155" spans="1:19" ht="17.25" customHeight="1">
      <c r="A155" s="68">
        <v>148</v>
      </c>
      <c r="B155" s="69"/>
      <c r="C155" s="68"/>
      <c r="D155" s="68"/>
      <c r="E155" s="149" t="str">
        <f t="shared" si="22"/>
        <v/>
      </c>
      <c r="F155" s="115" t="str">
        <f t="shared" si="23"/>
        <v/>
      </c>
      <c r="G155" s="293"/>
      <c r="H155" s="294"/>
      <c r="I155" s="149" t="str">
        <f t="shared" si="24"/>
        <v/>
      </c>
      <c r="J155" s="115" t="str">
        <f t="shared" si="25"/>
        <v/>
      </c>
      <c r="K155" s="115" t="str">
        <f t="shared" si="26"/>
        <v/>
      </c>
      <c r="L155" s="115" t="str">
        <f t="shared" si="20"/>
        <v/>
      </c>
      <c r="M155" s="233"/>
      <c r="N155" s="115" t="str">
        <f t="shared" si="27"/>
        <v/>
      </c>
      <c r="O155" s="233"/>
      <c r="P155" s="115" t="str">
        <f t="shared" si="28"/>
        <v/>
      </c>
      <c r="Q155" s="115" t="str">
        <f t="shared" si="29"/>
        <v/>
      </c>
      <c r="R155" s="115" t="str">
        <f t="shared" si="21"/>
        <v/>
      </c>
      <c r="S155" s="69"/>
    </row>
    <row r="156" spans="1:19" ht="17.25" customHeight="1">
      <c r="A156" s="68">
        <v>149</v>
      </c>
      <c r="B156" s="69"/>
      <c r="C156" s="72"/>
      <c r="D156" s="72"/>
      <c r="E156" s="147" t="str">
        <f t="shared" si="22"/>
        <v/>
      </c>
      <c r="F156" s="118" t="str">
        <f t="shared" si="23"/>
        <v/>
      </c>
      <c r="G156" s="294"/>
      <c r="H156" s="292"/>
      <c r="I156" s="147" t="str">
        <f t="shared" si="24"/>
        <v/>
      </c>
      <c r="J156" s="115" t="str">
        <f t="shared" si="25"/>
        <v/>
      </c>
      <c r="K156" s="118" t="str">
        <f t="shared" si="26"/>
        <v/>
      </c>
      <c r="L156" s="115" t="str">
        <f t="shared" si="20"/>
        <v/>
      </c>
      <c r="M156" s="233"/>
      <c r="N156" s="115" t="str">
        <f t="shared" si="27"/>
        <v/>
      </c>
      <c r="O156" s="233"/>
      <c r="P156" s="115" t="str">
        <f t="shared" si="28"/>
        <v/>
      </c>
      <c r="Q156" s="115" t="str">
        <f t="shared" si="29"/>
        <v/>
      </c>
      <c r="R156" s="115" t="str">
        <f t="shared" si="21"/>
        <v/>
      </c>
      <c r="S156" s="69"/>
    </row>
    <row r="157" spans="1:19" ht="17.25" customHeight="1">
      <c r="A157" s="73">
        <v>150</v>
      </c>
      <c r="B157" s="25"/>
      <c r="C157" s="73"/>
      <c r="D157" s="73"/>
      <c r="E157" s="150" t="str">
        <f t="shared" si="22"/>
        <v/>
      </c>
      <c r="F157" s="74" t="str">
        <f t="shared" si="23"/>
        <v/>
      </c>
      <c r="G157" s="295"/>
      <c r="H157" s="295"/>
      <c r="I157" s="150" t="str">
        <f t="shared" si="24"/>
        <v/>
      </c>
      <c r="J157" s="116" t="str">
        <f t="shared" si="25"/>
        <v/>
      </c>
      <c r="K157" s="74" t="str">
        <f t="shared" si="26"/>
        <v/>
      </c>
      <c r="L157" s="74" t="str">
        <f t="shared" si="20"/>
        <v/>
      </c>
      <c r="M157" s="234"/>
      <c r="N157" s="116" t="str">
        <f t="shared" si="27"/>
        <v/>
      </c>
      <c r="O157" s="234"/>
      <c r="P157" s="116" t="str">
        <f t="shared" si="28"/>
        <v/>
      </c>
      <c r="Q157" s="74" t="str">
        <f t="shared" si="29"/>
        <v/>
      </c>
      <c r="R157" s="74" t="str">
        <f t="shared" si="21"/>
        <v/>
      </c>
      <c r="S157" s="25"/>
    </row>
    <row r="158" spans="1:19" ht="17.25" customHeight="1">
      <c r="A158" s="65">
        <v>151</v>
      </c>
      <c r="B158" s="75"/>
      <c r="C158" s="72"/>
      <c r="D158" s="72"/>
      <c r="E158" s="151" t="str">
        <f t="shared" si="22"/>
        <v/>
      </c>
      <c r="F158" s="67" t="str">
        <f t="shared" si="23"/>
        <v/>
      </c>
      <c r="G158" s="291"/>
      <c r="H158" s="291"/>
      <c r="I158" s="151" t="str">
        <f t="shared" si="24"/>
        <v/>
      </c>
      <c r="J158" s="85" t="str">
        <f t="shared" si="25"/>
        <v/>
      </c>
      <c r="K158" s="67" t="str">
        <f t="shared" si="26"/>
        <v/>
      </c>
      <c r="L158" s="116" t="str">
        <f t="shared" si="20"/>
        <v/>
      </c>
      <c r="M158" s="229"/>
      <c r="N158" s="85" t="str">
        <f t="shared" si="27"/>
        <v/>
      </c>
      <c r="O158" s="229"/>
      <c r="P158" s="85" t="str">
        <f t="shared" si="28"/>
        <v/>
      </c>
      <c r="Q158" s="85" t="str">
        <f t="shared" si="29"/>
        <v/>
      </c>
      <c r="R158" s="115" t="str">
        <f t="shared" si="21"/>
        <v/>
      </c>
      <c r="S158" s="75"/>
    </row>
    <row r="159" spans="1:19" ht="17.25" customHeight="1">
      <c r="A159" s="68">
        <v>152</v>
      </c>
      <c r="B159" s="69"/>
      <c r="C159" s="70"/>
      <c r="D159" s="70"/>
      <c r="E159" s="148" t="str">
        <f t="shared" si="22"/>
        <v/>
      </c>
      <c r="F159" s="71" t="str">
        <f t="shared" si="23"/>
        <v/>
      </c>
      <c r="G159" s="292"/>
      <c r="H159" s="293"/>
      <c r="I159" s="148" t="str">
        <f t="shared" si="24"/>
        <v/>
      </c>
      <c r="J159" s="115" t="str">
        <f t="shared" si="25"/>
        <v/>
      </c>
      <c r="K159" s="71" t="str">
        <f t="shared" si="26"/>
        <v/>
      </c>
      <c r="L159" s="115" t="str">
        <f t="shared" si="20"/>
        <v/>
      </c>
      <c r="M159" s="232"/>
      <c r="N159" s="115" t="str">
        <f t="shared" si="27"/>
        <v/>
      </c>
      <c r="O159" s="232"/>
      <c r="P159" s="115" t="str">
        <f t="shared" si="28"/>
        <v/>
      </c>
      <c r="Q159" s="115" t="str">
        <f t="shared" si="29"/>
        <v/>
      </c>
      <c r="R159" s="115" t="str">
        <f t="shared" si="21"/>
        <v/>
      </c>
      <c r="S159" s="69"/>
    </row>
    <row r="160" spans="1:19" ht="17.25" customHeight="1">
      <c r="A160" s="68">
        <v>153</v>
      </c>
      <c r="B160" s="69"/>
      <c r="C160" s="68"/>
      <c r="D160" s="68"/>
      <c r="E160" s="149" t="str">
        <f t="shared" si="22"/>
        <v/>
      </c>
      <c r="F160" s="115" t="str">
        <f t="shared" si="23"/>
        <v/>
      </c>
      <c r="G160" s="293"/>
      <c r="H160" s="294"/>
      <c r="I160" s="149" t="str">
        <f t="shared" si="24"/>
        <v/>
      </c>
      <c r="J160" s="115" t="str">
        <f t="shared" si="25"/>
        <v/>
      </c>
      <c r="K160" s="115" t="str">
        <f t="shared" si="26"/>
        <v/>
      </c>
      <c r="L160" s="115" t="str">
        <f t="shared" si="20"/>
        <v/>
      </c>
      <c r="M160" s="233"/>
      <c r="N160" s="115" t="str">
        <f t="shared" si="27"/>
        <v/>
      </c>
      <c r="O160" s="233"/>
      <c r="P160" s="115" t="str">
        <f t="shared" si="28"/>
        <v/>
      </c>
      <c r="Q160" s="115" t="str">
        <f t="shared" si="29"/>
        <v/>
      </c>
      <c r="R160" s="115" t="str">
        <f t="shared" si="21"/>
        <v/>
      </c>
      <c r="S160" s="69"/>
    </row>
    <row r="161" spans="1:19" ht="17.25" customHeight="1">
      <c r="A161" s="68">
        <v>154</v>
      </c>
      <c r="B161" s="69"/>
      <c r="C161" s="72"/>
      <c r="D161" s="72"/>
      <c r="E161" s="147" t="str">
        <f t="shared" si="22"/>
        <v/>
      </c>
      <c r="F161" s="118" t="str">
        <f t="shared" si="23"/>
        <v/>
      </c>
      <c r="G161" s="294"/>
      <c r="H161" s="292"/>
      <c r="I161" s="147" t="str">
        <f t="shared" si="24"/>
        <v/>
      </c>
      <c r="J161" s="115" t="str">
        <f t="shared" si="25"/>
        <v/>
      </c>
      <c r="K161" s="118" t="str">
        <f t="shared" si="26"/>
        <v/>
      </c>
      <c r="L161" s="115" t="str">
        <f t="shared" si="20"/>
        <v/>
      </c>
      <c r="M161" s="233"/>
      <c r="N161" s="115" t="str">
        <f t="shared" si="27"/>
        <v/>
      </c>
      <c r="O161" s="233"/>
      <c r="P161" s="115" t="str">
        <f t="shared" si="28"/>
        <v/>
      </c>
      <c r="Q161" s="115" t="str">
        <f t="shared" si="29"/>
        <v/>
      </c>
      <c r="R161" s="115" t="str">
        <f t="shared" si="21"/>
        <v/>
      </c>
      <c r="S161" s="69"/>
    </row>
    <row r="162" spans="1:19" ht="17.25" customHeight="1">
      <c r="A162" s="73">
        <v>155</v>
      </c>
      <c r="B162" s="25"/>
      <c r="C162" s="73"/>
      <c r="D162" s="73"/>
      <c r="E162" s="150" t="str">
        <f t="shared" si="22"/>
        <v/>
      </c>
      <c r="F162" s="74" t="str">
        <f t="shared" si="23"/>
        <v/>
      </c>
      <c r="G162" s="295"/>
      <c r="H162" s="295"/>
      <c r="I162" s="150" t="str">
        <f t="shared" si="24"/>
        <v/>
      </c>
      <c r="J162" s="116" t="str">
        <f t="shared" si="25"/>
        <v/>
      </c>
      <c r="K162" s="74" t="str">
        <f t="shared" si="26"/>
        <v/>
      </c>
      <c r="L162" s="74" t="str">
        <f t="shared" si="20"/>
        <v/>
      </c>
      <c r="M162" s="234"/>
      <c r="N162" s="116" t="str">
        <f t="shared" si="27"/>
        <v/>
      </c>
      <c r="O162" s="234"/>
      <c r="P162" s="116" t="str">
        <f t="shared" si="28"/>
        <v/>
      </c>
      <c r="Q162" s="74" t="str">
        <f t="shared" si="29"/>
        <v/>
      </c>
      <c r="R162" s="74" t="str">
        <f t="shared" si="21"/>
        <v/>
      </c>
      <c r="S162" s="25"/>
    </row>
    <row r="163" spans="1:19" ht="17.25" customHeight="1">
      <c r="A163" s="65">
        <v>156</v>
      </c>
      <c r="B163" s="75"/>
      <c r="C163" s="72"/>
      <c r="D163" s="72"/>
      <c r="E163" s="151" t="str">
        <f t="shared" si="22"/>
        <v/>
      </c>
      <c r="F163" s="67" t="str">
        <f t="shared" si="23"/>
        <v/>
      </c>
      <c r="G163" s="291"/>
      <c r="H163" s="291"/>
      <c r="I163" s="151" t="str">
        <f t="shared" si="24"/>
        <v/>
      </c>
      <c r="J163" s="85" t="str">
        <f t="shared" si="25"/>
        <v/>
      </c>
      <c r="K163" s="67" t="str">
        <f t="shared" si="26"/>
        <v/>
      </c>
      <c r="L163" s="116" t="str">
        <f t="shared" si="20"/>
        <v/>
      </c>
      <c r="M163" s="229"/>
      <c r="N163" s="85" t="str">
        <f t="shared" si="27"/>
        <v/>
      </c>
      <c r="O163" s="229"/>
      <c r="P163" s="85" t="str">
        <f t="shared" si="28"/>
        <v/>
      </c>
      <c r="Q163" s="85" t="str">
        <f t="shared" si="29"/>
        <v/>
      </c>
      <c r="R163" s="115" t="str">
        <f t="shared" si="21"/>
        <v/>
      </c>
      <c r="S163" s="75"/>
    </row>
    <row r="164" spans="1:19" ht="17.25" customHeight="1">
      <c r="A164" s="68">
        <v>157</v>
      </c>
      <c r="B164" s="69"/>
      <c r="C164" s="70"/>
      <c r="D164" s="70"/>
      <c r="E164" s="148" t="str">
        <f t="shared" si="22"/>
        <v/>
      </c>
      <c r="F164" s="71" t="str">
        <f t="shared" si="23"/>
        <v/>
      </c>
      <c r="G164" s="292"/>
      <c r="H164" s="293"/>
      <c r="I164" s="148" t="str">
        <f t="shared" si="24"/>
        <v/>
      </c>
      <c r="J164" s="115" t="str">
        <f t="shared" si="25"/>
        <v/>
      </c>
      <c r="K164" s="71" t="str">
        <f t="shared" si="26"/>
        <v/>
      </c>
      <c r="L164" s="115" t="str">
        <f t="shared" si="20"/>
        <v/>
      </c>
      <c r="M164" s="232"/>
      <c r="N164" s="115" t="str">
        <f t="shared" si="27"/>
        <v/>
      </c>
      <c r="O164" s="232"/>
      <c r="P164" s="115" t="str">
        <f t="shared" si="28"/>
        <v/>
      </c>
      <c r="Q164" s="115" t="str">
        <f t="shared" si="29"/>
        <v/>
      </c>
      <c r="R164" s="115" t="str">
        <f t="shared" si="21"/>
        <v/>
      </c>
      <c r="S164" s="69"/>
    </row>
    <row r="165" spans="1:19" ht="17.25" customHeight="1">
      <c r="A165" s="68">
        <v>158</v>
      </c>
      <c r="B165" s="69"/>
      <c r="C165" s="68"/>
      <c r="D165" s="68"/>
      <c r="E165" s="149" t="str">
        <f t="shared" si="22"/>
        <v/>
      </c>
      <c r="F165" s="115" t="str">
        <f t="shared" si="23"/>
        <v/>
      </c>
      <c r="G165" s="293"/>
      <c r="H165" s="294"/>
      <c r="I165" s="149" t="str">
        <f t="shared" si="24"/>
        <v/>
      </c>
      <c r="J165" s="115" t="str">
        <f t="shared" si="25"/>
        <v/>
      </c>
      <c r="K165" s="115" t="str">
        <f t="shared" si="26"/>
        <v/>
      </c>
      <c r="L165" s="115" t="str">
        <f t="shared" si="20"/>
        <v/>
      </c>
      <c r="M165" s="233"/>
      <c r="N165" s="115" t="str">
        <f t="shared" si="27"/>
        <v/>
      </c>
      <c r="O165" s="233"/>
      <c r="P165" s="115" t="str">
        <f t="shared" si="28"/>
        <v/>
      </c>
      <c r="Q165" s="115" t="str">
        <f t="shared" si="29"/>
        <v/>
      </c>
      <c r="R165" s="115" t="str">
        <f t="shared" si="21"/>
        <v/>
      </c>
      <c r="S165" s="69"/>
    </row>
    <row r="166" spans="1:19" ht="17.25" customHeight="1">
      <c r="A166" s="68">
        <v>159</v>
      </c>
      <c r="B166" s="69"/>
      <c r="C166" s="72"/>
      <c r="D166" s="72"/>
      <c r="E166" s="147" t="str">
        <f t="shared" si="22"/>
        <v/>
      </c>
      <c r="F166" s="118" t="str">
        <f t="shared" si="23"/>
        <v/>
      </c>
      <c r="G166" s="294"/>
      <c r="H166" s="292"/>
      <c r="I166" s="147" t="str">
        <f t="shared" si="24"/>
        <v/>
      </c>
      <c r="J166" s="115" t="str">
        <f t="shared" si="25"/>
        <v/>
      </c>
      <c r="K166" s="118" t="str">
        <f t="shared" si="26"/>
        <v/>
      </c>
      <c r="L166" s="115" t="str">
        <f t="shared" si="20"/>
        <v/>
      </c>
      <c r="M166" s="233"/>
      <c r="N166" s="115" t="str">
        <f t="shared" si="27"/>
        <v/>
      </c>
      <c r="O166" s="233"/>
      <c r="P166" s="115" t="str">
        <f t="shared" si="28"/>
        <v/>
      </c>
      <c r="Q166" s="115" t="str">
        <f t="shared" si="29"/>
        <v/>
      </c>
      <c r="R166" s="115" t="str">
        <f t="shared" si="21"/>
        <v/>
      </c>
      <c r="S166" s="69"/>
    </row>
    <row r="167" spans="1:19" ht="17.25" customHeight="1">
      <c r="A167" s="73">
        <v>160</v>
      </c>
      <c r="B167" s="25"/>
      <c r="C167" s="73"/>
      <c r="D167" s="73"/>
      <c r="E167" s="150" t="str">
        <f t="shared" si="22"/>
        <v/>
      </c>
      <c r="F167" s="74" t="str">
        <f t="shared" si="23"/>
        <v/>
      </c>
      <c r="G167" s="295"/>
      <c r="H167" s="295"/>
      <c r="I167" s="150" t="str">
        <f t="shared" si="24"/>
        <v/>
      </c>
      <c r="J167" s="124" t="str">
        <f t="shared" si="25"/>
        <v/>
      </c>
      <c r="K167" s="74" t="str">
        <f t="shared" si="26"/>
        <v/>
      </c>
      <c r="L167" s="74" t="str">
        <f t="shared" si="20"/>
        <v/>
      </c>
      <c r="M167" s="234"/>
      <c r="N167" s="124" t="str">
        <f t="shared" si="27"/>
        <v/>
      </c>
      <c r="O167" s="234"/>
      <c r="P167" s="124" t="str">
        <f t="shared" si="28"/>
        <v/>
      </c>
      <c r="Q167" s="74" t="str">
        <f t="shared" si="29"/>
        <v/>
      </c>
      <c r="R167" s="74" t="str">
        <f t="shared" si="21"/>
        <v/>
      </c>
      <c r="S167" s="25"/>
    </row>
    <row r="168" spans="1:19" ht="17.25" customHeight="1">
      <c r="A168" s="65">
        <v>161</v>
      </c>
      <c r="B168" s="24"/>
      <c r="C168" s="66"/>
      <c r="D168" s="66"/>
      <c r="E168" s="151" t="str">
        <f t="shared" si="22"/>
        <v/>
      </c>
      <c r="F168" s="67" t="str">
        <f t="shared" si="23"/>
        <v/>
      </c>
      <c r="G168" s="291"/>
      <c r="H168" s="291"/>
      <c r="I168" s="151" t="str">
        <f t="shared" si="24"/>
        <v/>
      </c>
      <c r="J168" s="85" t="str">
        <f t="shared" si="25"/>
        <v/>
      </c>
      <c r="K168" s="67" t="str">
        <f t="shared" si="26"/>
        <v/>
      </c>
      <c r="L168" s="85" t="str">
        <f t="shared" si="20"/>
        <v/>
      </c>
      <c r="M168" s="229"/>
      <c r="N168" s="85" t="str">
        <f t="shared" si="27"/>
        <v/>
      </c>
      <c r="O168" s="229"/>
      <c r="P168" s="85" t="str">
        <f t="shared" si="28"/>
        <v/>
      </c>
      <c r="Q168" s="85" t="str">
        <f t="shared" si="29"/>
        <v/>
      </c>
      <c r="R168" s="85" t="str">
        <f t="shared" si="21"/>
        <v/>
      </c>
      <c r="S168" s="24"/>
    </row>
    <row r="169" spans="1:19" ht="17.25" customHeight="1">
      <c r="A169" s="68">
        <v>162</v>
      </c>
      <c r="B169" s="69"/>
      <c r="C169" s="70"/>
      <c r="D169" s="70"/>
      <c r="E169" s="148" t="str">
        <f t="shared" si="22"/>
        <v/>
      </c>
      <c r="F169" s="71" t="str">
        <f t="shared" si="23"/>
        <v/>
      </c>
      <c r="G169" s="292"/>
      <c r="H169" s="293"/>
      <c r="I169" s="148" t="str">
        <f t="shared" si="24"/>
        <v/>
      </c>
      <c r="J169" s="115" t="str">
        <f t="shared" si="25"/>
        <v/>
      </c>
      <c r="K169" s="71" t="str">
        <f t="shared" si="26"/>
        <v/>
      </c>
      <c r="L169" s="115" t="str">
        <f t="shared" si="20"/>
        <v/>
      </c>
      <c r="M169" s="232"/>
      <c r="N169" s="115" t="str">
        <f t="shared" si="27"/>
        <v/>
      </c>
      <c r="O169" s="232"/>
      <c r="P169" s="115" t="str">
        <f t="shared" si="28"/>
        <v/>
      </c>
      <c r="Q169" s="115" t="str">
        <f t="shared" si="29"/>
        <v/>
      </c>
      <c r="R169" s="115" t="str">
        <f t="shared" si="21"/>
        <v/>
      </c>
      <c r="S169" s="69"/>
    </row>
    <row r="170" spans="1:19" ht="17.25" customHeight="1">
      <c r="A170" s="68">
        <v>163</v>
      </c>
      <c r="B170" s="69"/>
      <c r="C170" s="68"/>
      <c r="D170" s="68"/>
      <c r="E170" s="149" t="str">
        <f t="shared" si="22"/>
        <v/>
      </c>
      <c r="F170" s="115" t="str">
        <f t="shared" si="23"/>
        <v/>
      </c>
      <c r="G170" s="293"/>
      <c r="H170" s="294"/>
      <c r="I170" s="149" t="str">
        <f t="shared" si="24"/>
        <v/>
      </c>
      <c r="J170" s="115" t="str">
        <f t="shared" si="25"/>
        <v/>
      </c>
      <c r="K170" s="115" t="str">
        <f t="shared" si="26"/>
        <v/>
      </c>
      <c r="L170" s="115" t="str">
        <f t="shared" si="20"/>
        <v/>
      </c>
      <c r="M170" s="233"/>
      <c r="N170" s="115" t="str">
        <f t="shared" si="27"/>
        <v/>
      </c>
      <c r="O170" s="233"/>
      <c r="P170" s="115" t="str">
        <f t="shared" si="28"/>
        <v/>
      </c>
      <c r="Q170" s="115" t="str">
        <f t="shared" si="29"/>
        <v/>
      </c>
      <c r="R170" s="115" t="str">
        <f t="shared" si="21"/>
        <v/>
      </c>
      <c r="S170" s="69"/>
    </row>
    <row r="171" spans="1:19" ht="17.25" customHeight="1">
      <c r="A171" s="68">
        <v>164</v>
      </c>
      <c r="B171" s="69"/>
      <c r="C171" s="72"/>
      <c r="D171" s="72"/>
      <c r="E171" s="147" t="str">
        <f t="shared" si="22"/>
        <v/>
      </c>
      <c r="F171" s="118" t="str">
        <f t="shared" si="23"/>
        <v/>
      </c>
      <c r="G171" s="294"/>
      <c r="H171" s="292"/>
      <c r="I171" s="147" t="str">
        <f t="shared" si="24"/>
        <v/>
      </c>
      <c r="J171" s="115" t="str">
        <f t="shared" si="25"/>
        <v/>
      </c>
      <c r="K171" s="118" t="str">
        <f t="shared" si="26"/>
        <v/>
      </c>
      <c r="L171" s="115" t="str">
        <f t="shared" si="20"/>
        <v/>
      </c>
      <c r="M171" s="233"/>
      <c r="N171" s="115" t="str">
        <f t="shared" si="27"/>
        <v/>
      </c>
      <c r="O171" s="233"/>
      <c r="P171" s="115" t="str">
        <f t="shared" si="28"/>
        <v/>
      </c>
      <c r="Q171" s="115" t="str">
        <f t="shared" si="29"/>
        <v/>
      </c>
      <c r="R171" s="115" t="str">
        <f t="shared" si="21"/>
        <v/>
      </c>
      <c r="S171" s="69"/>
    </row>
    <row r="172" spans="1:19" ht="17.25" customHeight="1">
      <c r="A172" s="73">
        <v>165</v>
      </c>
      <c r="B172" s="25"/>
      <c r="C172" s="73"/>
      <c r="D172" s="73"/>
      <c r="E172" s="150" t="str">
        <f t="shared" si="22"/>
        <v/>
      </c>
      <c r="F172" s="74" t="str">
        <f t="shared" si="23"/>
        <v/>
      </c>
      <c r="G172" s="295"/>
      <c r="H172" s="295"/>
      <c r="I172" s="150" t="str">
        <f t="shared" si="24"/>
        <v/>
      </c>
      <c r="J172" s="116" t="str">
        <f t="shared" si="25"/>
        <v/>
      </c>
      <c r="K172" s="74" t="str">
        <f t="shared" si="26"/>
        <v/>
      </c>
      <c r="L172" s="74" t="str">
        <f t="shared" si="20"/>
        <v/>
      </c>
      <c r="M172" s="234"/>
      <c r="N172" s="116" t="str">
        <f t="shared" si="27"/>
        <v/>
      </c>
      <c r="O172" s="234"/>
      <c r="P172" s="116" t="str">
        <f t="shared" si="28"/>
        <v/>
      </c>
      <c r="Q172" s="74" t="str">
        <f t="shared" si="29"/>
        <v/>
      </c>
      <c r="R172" s="74" t="str">
        <f t="shared" si="21"/>
        <v/>
      </c>
      <c r="S172" s="25"/>
    </row>
    <row r="173" spans="1:19" ht="17.25" customHeight="1">
      <c r="A173" s="65">
        <v>166</v>
      </c>
      <c r="B173" s="75"/>
      <c r="C173" s="72"/>
      <c r="D173" s="72"/>
      <c r="E173" s="151" t="str">
        <f t="shared" si="22"/>
        <v/>
      </c>
      <c r="F173" s="67" t="str">
        <f t="shared" si="23"/>
        <v/>
      </c>
      <c r="G173" s="291"/>
      <c r="H173" s="291"/>
      <c r="I173" s="151" t="str">
        <f t="shared" si="24"/>
        <v/>
      </c>
      <c r="J173" s="85" t="str">
        <f t="shared" si="25"/>
        <v/>
      </c>
      <c r="K173" s="67" t="str">
        <f t="shared" si="26"/>
        <v/>
      </c>
      <c r="L173" s="116" t="str">
        <f t="shared" si="20"/>
        <v/>
      </c>
      <c r="M173" s="229"/>
      <c r="N173" s="85" t="str">
        <f t="shared" si="27"/>
        <v/>
      </c>
      <c r="O173" s="229"/>
      <c r="P173" s="85" t="str">
        <f t="shared" si="28"/>
        <v/>
      </c>
      <c r="Q173" s="85" t="str">
        <f t="shared" si="29"/>
        <v/>
      </c>
      <c r="R173" s="115" t="str">
        <f t="shared" si="21"/>
        <v/>
      </c>
      <c r="S173" s="75"/>
    </row>
    <row r="174" spans="1:19" ht="17.25" customHeight="1">
      <c r="A174" s="68">
        <v>167</v>
      </c>
      <c r="B174" s="69"/>
      <c r="C174" s="70"/>
      <c r="D174" s="70"/>
      <c r="E174" s="148" t="str">
        <f t="shared" si="22"/>
        <v/>
      </c>
      <c r="F174" s="71" t="str">
        <f t="shared" si="23"/>
        <v/>
      </c>
      <c r="G174" s="292"/>
      <c r="H174" s="293"/>
      <c r="I174" s="148" t="str">
        <f t="shared" si="24"/>
        <v/>
      </c>
      <c r="J174" s="115" t="str">
        <f t="shared" si="25"/>
        <v/>
      </c>
      <c r="K174" s="71" t="str">
        <f t="shared" si="26"/>
        <v/>
      </c>
      <c r="L174" s="115" t="str">
        <f t="shared" si="20"/>
        <v/>
      </c>
      <c r="M174" s="232"/>
      <c r="N174" s="115" t="str">
        <f t="shared" si="27"/>
        <v/>
      </c>
      <c r="O174" s="232"/>
      <c r="P174" s="115" t="str">
        <f t="shared" si="28"/>
        <v/>
      </c>
      <c r="Q174" s="115" t="str">
        <f t="shared" si="29"/>
        <v/>
      </c>
      <c r="R174" s="115" t="str">
        <f t="shared" si="21"/>
        <v/>
      </c>
      <c r="S174" s="69"/>
    </row>
    <row r="175" spans="1:19" ht="17.25" customHeight="1">
      <c r="A175" s="68">
        <v>168</v>
      </c>
      <c r="B175" s="69"/>
      <c r="C175" s="68"/>
      <c r="D175" s="68"/>
      <c r="E175" s="149" t="str">
        <f t="shared" si="22"/>
        <v/>
      </c>
      <c r="F175" s="115" t="str">
        <f t="shared" si="23"/>
        <v/>
      </c>
      <c r="G175" s="293"/>
      <c r="H175" s="294"/>
      <c r="I175" s="149" t="str">
        <f t="shared" si="24"/>
        <v/>
      </c>
      <c r="J175" s="115" t="str">
        <f t="shared" si="25"/>
        <v/>
      </c>
      <c r="K175" s="115" t="str">
        <f t="shared" si="26"/>
        <v/>
      </c>
      <c r="L175" s="115" t="str">
        <f t="shared" si="20"/>
        <v/>
      </c>
      <c r="M175" s="233"/>
      <c r="N175" s="115" t="str">
        <f t="shared" si="27"/>
        <v/>
      </c>
      <c r="O175" s="233"/>
      <c r="P175" s="115" t="str">
        <f t="shared" si="28"/>
        <v/>
      </c>
      <c r="Q175" s="115" t="str">
        <f t="shared" si="29"/>
        <v/>
      </c>
      <c r="R175" s="115" t="str">
        <f t="shared" si="21"/>
        <v/>
      </c>
      <c r="S175" s="69"/>
    </row>
    <row r="176" spans="1:19" ht="17.25" customHeight="1">
      <c r="A176" s="68">
        <v>169</v>
      </c>
      <c r="B176" s="69"/>
      <c r="C176" s="72"/>
      <c r="D176" s="72"/>
      <c r="E176" s="147" t="str">
        <f t="shared" si="22"/>
        <v/>
      </c>
      <c r="F176" s="118" t="str">
        <f t="shared" si="23"/>
        <v/>
      </c>
      <c r="G176" s="294"/>
      <c r="H176" s="292"/>
      <c r="I176" s="147" t="str">
        <f t="shared" si="24"/>
        <v/>
      </c>
      <c r="J176" s="115" t="str">
        <f t="shared" si="25"/>
        <v/>
      </c>
      <c r="K176" s="118" t="str">
        <f t="shared" si="26"/>
        <v/>
      </c>
      <c r="L176" s="115" t="str">
        <f t="shared" si="20"/>
        <v/>
      </c>
      <c r="M176" s="233"/>
      <c r="N176" s="115" t="str">
        <f t="shared" si="27"/>
        <v/>
      </c>
      <c r="O176" s="233"/>
      <c r="P176" s="115" t="str">
        <f t="shared" si="28"/>
        <v/>
      </c>
      <c r="Q176" s="115" t="str">
        <f t="shared" si="29"/>
        <v/>
      </c>
      <c r="R176" s="115" t="str">
        <f t="shared" si="21"/>
        <v/>
      </c>
      <c r="S176" s="69"/>
    </row>
    <row r="177" spans="1:19" ht="17.25" customHeight="1">
      <c r="A177" s="73">
        <v>170</v>
      </c>
      <c r="B177" s="25"/>
      <c r="C177" s="73"/>
      <c r="D177" s="73"/>
      <c r="E177" s="150" t="str">
        <f t="shared" si="22"/>
        <v/>
      </c>
      <c r="F177" s="74" t="str">
        <f t="shared" si="23"/>
        <v/>
      </c>
      <c r="G177" s="295"/>
      <c r="H177" s="295"/>
      <c r="I177" s="150" t="str">
        <f t="shared" si="24"/>
        <v/>
      </c>
      <c r="J177" s="116" t="str">
        <f t="shared" si="25"/>
        <v/>
      </c>
      <c r="K177" s="74" t="str">
        <f t="shared" si="26"/>
        <v/>
      </c>
      <c r="L177" s="74" t="str">
        <f t="shared" si="20"/>
        <v/>
      </c>
      <c r="M177" s="234"/>
      <c r="N177" s="116" t="str">
        <f t="shared" si="27"/>
        <v/>
      </c>
      <c r="O177" s="234"/>
      <c r="P177" s="116" t="str">
        <f t="shared" si="28"/>
        <v/>
      </c>
      <c r="Q177" s="74" t="str">
        <f t="shared" si="29"/>
        <v/>
      </c>
      <c r="R177" s="74" t="str">
        <f t="shared" si="21"/>
        <v/>
      </c>
      <c r="S177" s="25"/>
    </row>
    <row r="178" spans="1:19" ht="17.25" customHeight="1">
      <c r="A178" s="65">
        <v>171</v>
      </c>
      <c r="B178" s="75"/>
      <c r="C178" s="72"/>
      <c r="D178" s="72"/>
      <c r="E178" s="151" t="str">
        <f t="shared" si="22"/>
        <v/>
      </c>
      <c r="F178" s="67" t="str">
        <f t="shared" si="23"/>
        <v/>
      </c>
      <c r="G178" s="291"/>
      <c r="H178" s="291"/>
      <c r="I178" s="151" t="str">
        <f t="shared" si="24"/>
        <v/>
      </c>
      <c r="J178" s="85" t="str">
        <f t="shared" si="25"/>
        <v/>
      </c>
      <c r="K178" s="67" t="str">
        <f t="shared" si="26"/>
        <v/>
      </c>
      <c r="L178" s="116" t="str">
        <f t="shared" si="20"/>
        <v/>
      </c>
      <c r="M178" s="229"/>
      <c r="N178" s="85" t="str">
        <f t="shared" si="27"/>
        <v/>
      </c>
      <c r="O178" s="229"/>
      <c r="P178" s="85" t="str">
        <f t="shared" si="28"/>
        <v/>
      </c>
      <c r="Q178" s="85" t="str">
        <f t="shared" si="29"/>
        <v/>
      </c>
      <c r="R178" s="115" t="str">
        <f t="shared" si="21"/>
        <v/>
      </c>
      <c r="S178" s="75"/>
    </row>
    <row r="179" spans="1:19" ht="17.25" customHeight="1">
      <c r="A179" s="68">
        <v>172</v>
      </c>
      <c r="B179" s="69"/>
      <c r="C179" s="70"/>
      <c r="D179" s="70"/>
      <c r="E179" s="148" t="str">
        <f t="shared" si="22"/>
        <v/>
      </c>
      <c r="F179" s="71" t="str">
        <f t="shared" si="23"/>
        <v/>
      </c>
      <c r="G179" s="292"/>
      <c r="H179" s="293"/>
      <c r="I179" s="148" t="str">
        <f t="shared" si="24"/>
        <v/>
      </c>
      <c r="J179" s="115" t="str">
        <f t="shared" si="25"/>
        <v/>
      </c>
      <c r="K179" s="71" t="str">
        <f t="shared" si="26"/>
        <v/>
      </c>
      <c r="L179" s="115" t="str">
        <f t="shared" si="20"/>
        <v/>
      </c>
      <c r="M179" s="232"/>
      <c r="N179" s="115" t="str">
        <f t="shared" si="27"/>
        <v/>
      </c>
      <c r="O179" s="232"/>
      <c r="P179" s="115" t="str">
        <f t="shared" si="28"/>
        <v/>
      </c>
      <c r="Q179" s="115" t="str">
        <f t="shared" si="29"/>
        <v/>
      </c>
      <c r="R179" s="115" t="str">
        <f t="shared" si="21"/>
        <v/>
      </c>
      <c r="S179" s="69"/>
    </row>
    <row r="180" spans="1:19" ht="17.25" customHeight="1">
      <c r="A180" s="68">
        <v>173</v>
      </c>
      <c r="B180" s="69"/>
      <c r="C180" s="68"/>
      <c r="D180" s="68"/>
      <c r="E180" s="149" t="str">
        <f t="shared" si="22"/>
        <v/>
      </c>
      <c r="F180" s="115" t="str">
        <f t="shared" si="23"/>
        <v/>
      </c>
      <c r="G180" s="293"/>
      <c r="H180" s="294"/>
      <c r="I180" s="149" t="str">
        <f t="shared" si="24"/>
        <v/>
      </c>
      <c r="J180" s="115" t="str">
        <f t="shared" si="25"/>
        <v/>
      </c>
      <c r="K180" s="115" t="str">
        <f t="shared" si="26"/>
        <v/>
      </c>
      <c r="L180" s="115" t="str">
        <f t="shared" si="20"/>
        <v/>
      </c>
      <c r="M180" s="233"/>
      <c r="N180" s="115" t="str">
        <f t="shared" si="27"/>
        <v/>
      </c>
      <c r="O180" s="233"/>
      <c r="P180" s="115" t="str">
        <f t="shared" si="28"/>
        <v/>
      </c>
      <c r="Q180" s="115" t="str">
        <f t="shared" si="29"/>
        <v/>
      </c>
      <c r="R180" s="115" t="str">
        <f t="shared" si="21"/>
        <v/>
      </c>
      <c r="S180" s="69"/>
    </row>
    <row r="181" spans="1:19" ht="17.25" customHeight="1">
      <c r="A181" s="68">
        <v>174</v>
      </c>
      <c r="B181" s="69"/>
      <c r="C181" s="72"/>
      <c r="D181" s="72"/>
      <c r="E181" s="147" t="str">
        <f t="shared" si="22"/>
        <v/>
      </c>
      <c r="F181" s="118" t="str">
        <f t="shared" si="23"/>
        <v/>
      </c>
      <c r="G181" s="294"/>
      <c r="H181" s="292"/>
      <c r="I181" s="147" t="str">
        <f t="shared" si="24"/>
        <v/>
      </c>
      <c r="J181" s="115" t="str">
        <f t="shared" si="25"/>
        <v/>
      </c>
      <c r="K181" s="118" t="str">
        <f t="shared" si="26"/>
        <v/>
      </c>
      <c r="L181" s="115" t="str">
        <f t="shared" si="20"/>
        <v/>
      </c>
      <c r="M181" s="233"/>
      <c r="N181" s="115" t="str">
        <f t="shared" si="27"/>
        <v/>
      </c>
      <c r="O181" s="233"/>
      <c r="P181" s="115" t="str">
        <f t="shared" si="28"/>
        <v/>
      </c>
      <c r="Q181" s="115" t="str">
        <f t="shared" si="29"/>
        <v/>
      </c>
      <c r="R181" s="115" t="str">
        <f t="shared" si="21"/>
        <v/>
      </c>
      <c r="S181" s="69"/>
    </row>
    <row r="182" spans="1:19" ht="17.25" customHeight="1">
      <c r="A182" s="73">
        <v>175</v>
      </c>
      <c r="B182" s="25"/>
      <c r="C182" s="73"/>
      <c r="D182" s="73"/>
      <c r="E182" s="150" t="str">
        <f t="shared" si="22"/>
        <v/>
      </c>
      <c r="F182" s="74" t="str">
        <f t="shared" si="23"/>
        <v/>
      </c>
      <c r="G182" s="295"/>
      <c r="H182" s="295"/>
      <c r="I182" s="150" t="str">
        <f t="shared" si="24"/>
        <v/>
      </c>
      <c r="J182" s="116" t="str">
        <f t="shared" si="25"/>
        <v/>
      </c>
      <c r="K182" s="74" t="str">
        <f t="shared" si="26"/>
        <v/>
      </c>
      <c r="L182" s="74" t="str">
        <f t="shared" si="20"/>
        <v/>
      </c>
      <c r="M182" s="234"/>
      <c r="N182" s="116" t="str">
        <f t="shared" si="27"/>
        <v/>
      </c>
      <c r="O182" s="234"/>
      <c r="P182" s="116" t="str">
        <f t="shared" si="28"/>
        <v/>
      </c>
      <c r="Q182" s="74" t="str">
        <f t="shared" si="29"/>
        <v/>
      </c>
      <c r="R182" s="74" t="str">
        <f t="shared" si="21"/>
        <v/>
      </c>
      <c r="S182" s="25"/>
    </row>
    <row r="183" spans="1:19" ht="17.25" customHeight="1">
      <c r="A183" s="65">
        <v>176</v>
      </c>
      <c r="B183" s="75"/>
      <c r="C183" s="72"/>
      <c r="D183" s="72"/>
      <c r="E183" s="151" t="str">
        <f t="shared" si="22"/>
        <v/>
      </c>
      <c r="F183" s="67" t="str">
        <f t="shared" si="23"/>
        <v/>
      </c>
      <c r="G183" s="291"/>
      <c r="H183" s="291"/>
      <c r="I183" s="151" t="str">
        <f t="shared" si="24"/>
        <v/>
      </c>
      <c r="J183" s="85" t="str">
        <f t="shared" si="25"/>
        <v/>
      </c>
      <c r="K183" s="67" t="str">
        <f t="shared" si="26"/>
        <v/>
      </c>
      <c r="L183" s="116" t="str">
        <f t="shared" si="20"/>
        <v/>
      </c>
      <c r="M183" s="229"/>
      <c r="N183" s="85" t="str">
        <f t="shared" si="27"/>
        <v/>
      </c>
      <c r="O183" s="229"/>
      <c r="P183" s="85" t="str">
        <f t="shared" si="28"/>
        <v/>
      </c>
      <c r="Q183" s="85" t="str">
        <f t="shared" si="29"/>
        <v/>
      </c>
      <c r="R183" s="115" t="str">
        <f t="shared" si="21"/>
        <v/>
      </c>
      <c r="S183" s="75"/>
    </row>
    <row r="184" spans="1:19" ht="17.25" customHeight="1">
      <c r="A184" s="68">
        <v>177</v>
      </c>
      <c r="B184" s="69"/>
      <c r="C184" s="70"/>
      <c r="D184" s="70"/>
      <c r="E184" s="148" t="str">
        <f t="shared" si="22"/>
        <v/>
      </c>
      <c r="F184" s="71" t="str">
        <f t="shared" si="23"/>
        <v/>
      </c>
      <c r="G184" s="292"/>
      <c r="H184" s="293"/>
      <c r="I184" s="148" t="str">
        <f t="shared" si="24"/>
        <v/>
      </c>
      <c r="J184" s="115" t="str">
        <f t="shared" si="25"/>
        <v/>
      </c>
      <c r="K184" s="71" t="str">
        <f t="shared" si="26"/>
        <v/>
      </c>
      <c r="L184" s="115" t="str">
        <f t="shared" si="20"/>
        <v/>
      </c>
      <c r="M184" s="232"/>
      <c r="N184" s="115" t="str">
        <f t="shared" si="27"/>
        <v/>
      </c>
      <c r="O184" s="232"/>
      <c r="P184" s="115" t="str">
        <f t="shared" si="28"/>
        <v/>
      </c>
      <c r="Q184" s="115" t="str">
        <f t="shared" si="29"/>
        <v/>
      </c>
      <c r="R184" s="115" t="str">
        <f t="shared" si="21"/>
        <v/>
      </c>
      <c r="S184" s="69"/>
    </row>
    <row r="185" spans="1:19" ht="17.25" customHeight="1">
      <c r="A185" s="68">
        <v>178</v>
      </c>
      <c r="B185" s="69"/>
      <c r="C185" s="68"/>
      <c r="D185" s="68"/>
      <c r="E185" s="149" t="str">
        <f t="shared" si="22"/>
        <v/>
      </c>
      <c r="F185" s="115" t="str">
        <f t="shared" si="23"/>
        <v/>
      </c>
      <c r="G185" s="293"/>
      <c r="H185" s="294"/>
      <c r="I185" s="149" t="str">
        <f t="shared" si="24"/>
        <v/>
      </c>
      <c r="J185" s="115" t="str">
        <f t="shared" si="25"/>
        <v/>
      </c>
      <c r="K185" s="115" t="str">
        <f t="shared" si="26"/>
        <v/>
      </c>
      <c r="L185" s="115" t="str">
        <f t="shared" si="20"/>
        <v/>
      </c>
      <c r="M185" s="233"/>
      <c r="N185" s="115" t="str">
        <f t="shared" si="27"/>
        <v/>
      </c>
      <c r="O185" s="233"/>
      <c r="P185" s="115" t="str">
        <f t="shared" si="28"/>
        <v/>
      </c>
      <c r="Q185" s="115" t="str">
        <f t="shared" si="29"/>
        <v/>
      </c>
      <c r="R185" s="115" t="str">
        <f t="shared" si="21"/>
        <v/>
      </c>
      <c r="S185" s="69"/>
    </row>
    <row r="186" spans="1:19" ht="17.25" customHeight="1">
      <c r="A186" s="68">
        <v>179</v>
      </c>
      <c r="B186" s="69"/>
      <c r="C186" s="72"/>
      <c r="D186" s="72"/>
      <c r="E186" s="147" t="str">
        <f t="shared" si="22"/>
        <v/>
      </c>
      <c r="F186" s="118" t="str">
        <f t="shared" si="23"/>
        <v/>
      </c>
      <c r="G186" s="294"/>
      <c r="H186" s="292"/>
      <c r="I186" s="147" t="str">
        <f t="shared" si="24"/>
        <v/>
      </c>
      <c r="J186" s="115" t="str">
        <f t="shared" si="25"/>
        <v/>
      </c>
      <c r="K186" s="118" t="str">
        <f t="shared" si="26"/>
        <v/>
      </c>
      <c r="L186" s="115" t="str">
        <f t="shared" si="20"/>
        <v/>
      </c>
      <c r="M186" s="233"/>
      <c r="N186" s="115" t="str">
        <f t="shared" si="27"/>
        <v/>
      </c>
      <c r="O186" s="233"/>
      <c r="P186" s="115" t="str">
        <f t="shared" si="28"/>
        <v/>
      </c>
      <c r="Q186" s="115" t="str">
        <f t="shared" si="29"/>
        <v/>
      </c>
      <c r="R186" s="115" t="str">
        <f t="shared" si="21"/>
        <v/>
      </c>
      <c r="S186" s="69"/>
    </row>
    <row r="187" spans="1:19" ht="17.25" customHeight="1">
      <c r="A187" s="73">
        <v>180</v>
      </c>
      <c r="B187" s="25"/>
      <c r="C187" s="73"/>
      <c r="D187" s="73"/>
      <c r="E187" s="150" t="str">
        <f t="shared" si="22"/>
        <v/>
      </c>
      <c r="F187" s="74" t="str">
        <f t="shared" si="23"/>
        <v/>
      </c>
      <c r="G187" s="295"/>
      <c r="H187" s="295"/>
      <c r="I187" s="150" t="str">
        <f t="shared" si="24"/>
        <v/>
      </c>
      <c r="J187" s="124" t="str">
        <f t="shared" si="25"/>
        <v/>
      </c>
      <c r="K187" s="74" t="str">
        <f t="shared" si="26"/>
        <v/>
      </c>
      <c r="L187" s="74" t="str">
        <f t="shared" si="20"/>
        <v/>
      </c>
      <c r="M187" s="234"/>
      <c r="N187" s="124" t="str">
        <f t="shared" si="27"/>
        <v/>
      </c>
      <c r="O187" s="234"/>
      <c r="P187" s="124" t="str">
        <f t="shared" si="28"/>
        <v/>
      </c>
      <c r="Q187" s="74" t="str">
        <f t="shared" si="29"/>
        <v/>
      </c>
      <c r="R187" s="74" t="str">
        <f t="shared" si="21"/>
        <v/>
      </c>
      <c r="S187" s="25"/>
    </row>
    <row r="188" spans="1:19" ht="17.25" customHeight="1">
      <c r="A188" s="65">
        <v>181</v>
      </c>
      <c r="B188" s="24"/>
      <c r="C188" s="66"/>
      <c r="D188" s="66"/>
      <c r="E188" s="151" t="str">
        <f t="shared" si="22"/>
        <v/>
      </c>
      <c r="F188" s="67" t="str">
        <f t="shared" si="23"/>
        <v/>
      </c>
      <c r="G188" s="291"/>
      <c r="H188" s="291"/>
      <c r="I188" s="151" t="str">
        <f t="shared" si="24"/>
        <v/>
      </c>
      <c r="J188" s="85" t="str">
        <f t="shared" si="25"/>
        <v/>
      </c>
      <c r="K188" s="67" t="str">
        <f t="shared" si="26"/>
        <v/>
      </c>
      <c r="L188" s="85" t="str">
        <f t="shared" si="20"/>
        <v/>
      </c>
      <c r="M188" s="229"/>
      <c r="N188" s="85" t="str">
        <f t="shared" si="27"/>
        <v/>
      </c>
      <c r="O188" s="229"/>
      <c r="P188" s="85" t="str">
        <f t="shared" si="28"/>
        <v/>
      </c>
      <c r="Q188" s="85" t="str">
        <f t="shared" si="29"/>
        <v/>
      </c>
      <c r="R188" s="85" t="str">
        <f t="shared" si="21"/>
        <v/>
      </c>
      <c r="S188" s="24"/>
    </row>
    <row r="189" spans="1:19" ht="17.25" customHeight="1">
      <c r="A189" s="68">
        <v>182</v>
      </c>
      <c r="B189" s="69"/>
      <c r="C189" s="70"/>
      <c r="D189" s="70"/>
      <c r="E189" s="148" t="str">
        <f t="shared" si="22"/>
        <v/>
      </c>
      <c r="F189" s="71" t="str">
        <f t="shared" si="23"/>
        <v/>
      </c>
      <c r="G189" s="292"/>
      <c r="H189" s="293"/>
      <c r="I189" s="148" t="str">
        <f t="shared" si="24"/>
        <v/>
      </c>
      <c r="J189" s="115" t="str">
        <f t="shared" si="25"/>
        <v/>
      </c>
      <c r="K189" s="71" t="str">
        <f t="shared" si="26"/>
        <v/>
      </c>
      <c r="L189" s="115" t="str">
        <f t="shared" si="20"/>
        <v/>
      </c>
      <c r="M189" s="232"/>
      <c r="N189" s="115" t="str">
        <f t="shared" si="27"/>
        <v/>
      </c>
      <c r="O189" s="232"/>
      <c r="P189" s="115" t="str">
        <f t="shared" si="28"/>
        <v/>
      </c>
      <c r="Q189" s="115" t="str">
        <f t="shared" si="29"/>
        <v/>
      </c>
      <c r="R189" s="115" t="str">
        <f t="shared" si="21"/>
        <v/>
      </c>
      <c r="S189" s="69"/>
    </row>
    <row r="190" spans="1:19" ht="17.25" customHeight="1">
      <c r="A190" s="68">
        <v>183</v>
      </c>
      <c r="B190" s="69"/>
      <c r="C190" s="68"/>
      <c r="D190" s="68"/>
      <c r="E190" s="149" t="str">
        <f t="shared" si="22"/>
        <v/>
      </c>
      <c r="F190" s="115" t="str">
        <f t="shared" si="23"/>
        <v/>
      </c>
      <c r="G190" s="293"/>
      <c r="H190" s="294"/>
      <c r="I190" s="149" t="str">
        <f t="shared" si="24"/>
        <v/>
      </c>
      <c r="J190" s="115" t="str">
        <f t="shared" si="25"/>
        <v/>
      </c>
      <c r="K190" s="115" t="str">
        <f t="shared" si="26"/>
        <v/>
      </c>
      <c r="L190" s="115" t="str">
        <f t="shared" si="20"/>
        <v/>
      </c>
      <c r="M190" s="233"/>
      <c r="N190" s="115" t="str">
        <f t="shared" si="27"/>
        <v/>
      </c>
      <c r="O190" s="233"/>
      <c r="P190" s="115" t="str">
        <f t="shared" si="28"/>
        <v/>
      </c>
      <c r="Q190" s="115" t="str">
        <f t="shared" si="29"/>
        <v/>
      </c>
      <c r="R190" s="115" t="str">
        <f t="shared" si="21"/>
        <v/>
      </c>
      <c r="S190" s="69"/>
    </row>
    <row r="191" spans="1:19" ht="17.25" customHeight="1">
      <c r="A191" s="68">
        <v>184</v>
      </c>
      <c r="B191" s="69"/>
      <c r="C191" s="72"/>
      <c r="D191" s="72"/>
      <c r="E191" s="147" t="str">
        <f t="shared" si="22"/>
        <v/>
      </c>
      <c r="F191" s="118" t="str">
        <f t="shared" si="23"/>
        <v/>
      </c>
      <c r="G191" s="294"/>
      <c r="H191" s="292"/>
      <c r="I191" s="147" t="str">
        <f t="shared" si="24"/>
        <v/>
      </c>
      <c r="J191" s="115" t="str">
        <f t="shared" si="25"/>
        <v/>
      </c>
      <c r="K191" s="118" t="str">
        <f t="shared" si="26"/>
        <v/>
      </c>
      <c r="L191" s="115" t="str">
        <f t="shared" si="20"/>
        <v/>
      </c>
      <c r="M191" s="233"/>
      <c r="N191" s="115" t="str">
        <f t="shared" si="27"/>
        <v/>
      </c>
      <c r="O191" s="233"/>
      <c r="P191" s="115" t="str">
        <f t="shared" si="28"/>
        <v/>
      </c>
      <c r="Q191" s="115" t="str">
        <f t="shared" si="29"/>
        <v/>
      </c>
      <c r="R191" s="115" t="str">
        <f t="shared" si="21"/>
        <v/>
      </c>
      <c r="S191" s="69"/>
    </row>
    <row r="192" spans="1:19" ht="17.25" customHeight="1">
      <c r="A192" s="73">
        <v>185</v>
      </c>
      <c r="B192" s="25"/>
      <c r="C192" s="73"/>
      <c r="D192" s="73"/>
      <c r="E192" s="150" t="str">
        <f t="shared" si="22"/>
        <v/>
      </c>
      <c r="F192" s="74" t="str">
        <f t="shared" si="23"/>
        <v/>
      </c>
      <c r="G192" s="295"/>
      <c r="H192" s="295"/>
      <c r="I192" s="150" t="str">
        <f t="shared" si="24"/>
        <v/>
      </c>
      <c r="J192" s="116" t="str">
        <f t="shared" si="25"/>
        <v/>
      </c>
      <c r="K192" s="74" t="str">
        <f t="shared" si="26"/>
        <v/>
      </c>
      <c r="L192" s="74" t="str">
        <f t="shared" si="20"/>
        <v/>
      </c>
      <c r="M192" s="234"/>
      <c r="N192" s="116" t="str">
        <f t="shared" si="27"/>
        <v/>
      </c>
      <c r="O192" s="234"/>
      <c r="P192" s="116" t="str">
        <f t="shared" si="28"/>
        <v/>
      </c>
      <c r="Q192" s="74" t="str">
        <f t="shared" si="29"/>
        <v/>
      </c>
      <c r="R192" s="74" t="str">
        <f t="shared" si="21"/>
        <v/>
      </c>
      <c r="S192" s="25"/>
    </row>
    <row r="193" spans="1:19" ht="17.25" customHeight="1">
      <c r="A193" s="65">
        <v>186</v>
      </c>
      <c r="B193" s="75"/>
      <c r="C193" s="72"/>
      <c r="D193" s="72"/>
      <c r="E193" s="151" t="str">
        <f t="shared" si="22"/>
        <v/>
      </c>
      <c r="F193" s="67" t="str">
        <f t="shared" si="23"/>
        <v/>
      </c>
      <c r="G193" s="291"/>
      <c r="H193" s="291"/>
      <c r="I193" s="151" t="str">
        <f t="shared" si="24"/>
        <v/>
      </c>
      <c r="J193" s="85" t="str">
        <f t="shared" si="25"/>
        <v/>
      </c>
      <c r="K193" s="67" t="str">
        <f t="shared" si="26"/>
        <v/>
      </c>
      <c r="L193" s="116" t="str">
        <f t="shared" si="20"/>
        <v/>
      </c>
      <c r="M193" s="229"/>
      <c r="N193" s="85" t="str">
        <f t="shared" si="27"/>
        <v/>
      </c>
      <c r="O193" s="229"/>
      <c r="P193" s="85" t="str">
        <f t="shared" si="28"/>
        <v/>
      </c>
      <c r="Q193" s="85" t="str">
        <f t="shared" si="29"/>
        <v/>
      </c>
      <c r="R193" s="115" t="str">
        <f t="shared" si="21"/>
        <v/>
      </c>
      <c r="S193" s="75"/>
    </row>
    <row r="194" spans="1:19" ht="17.25" customHeight="1">
      <c r="A194" s="68">
        <v>187</v>
      </c>
      <c r="B194" s="69"/>
      <c r="C194" s="70"/>
      <c r="D194" s="70"/>
      <c r="E194" s="148" t="str">
        <f t="shared" si="22"/>
        <v/>
      </c>
      <c r="F194" s="71" t="str">
        <f t="shared" si="23"/>
        <v/>
      </c>
      <c r="G194" s="292"/>
      <c r="H194" s="293"/>
      <c r="I194" s="148" t="str">
        <f t="shared" si="24"/>
        <v/>
      </c>
      <c r="J194" s="115" t="str">
        <f t="shared" si="25"/>
        <v/>
      </c>
      <c r="K194" s="71" t="str">
        <f t="shared" si="26"/>
        <v/>
      </c>
      <c r="L194" s="115" t="str">
        <f t="shared" si="20"/>
        <v/>
      </c>
      <c r="M194" s="232"/>
      <c r="N194" s="115" t="str">
        <f t="shared" si="27"/>
        <v/>
      </c>
      <c r="O194" s="232"/>
      <c r="P194" s="115" t="str">
        <f t="shared" si="28"/>
        <v/>
      </c>
      <c r="Q194" s="115" t="str">
        <f t="shared" si="29"/>
        <v/>
      </c>
      <c r="R194" s="115" t="str">
        <f t="shared" si="21"/>
        <v/>
      </c>
      <c r="S194" s="69"/>
    </row>
    <row r="195" spans="1:19" ht="17.25" customHeight="1">
      <c r="A195" s="68">
        <v>188</v>
      </c>
      <c r="B195" s="69"/>
      <c r="C195" s="68"/>
      <c r="D195" s="68"/>
      <c r="E195" s="149" t="str">
        <f t="shared" si="22"/>
        <v/>
      </c>
      <c r="F195" s="115" t="str">
        <f t="shared" si="23"/>
        <v/>
      </c>
      <c r="G195" s="293"/>
      <c r="H195" s="294"/>
      <c r="I195" s="149" t="str">
        <f t="shared" si="24"/>
        <v/>
      </c>
      <c r="J195" s="115" t="str">
        <f t="shared" si="25"/>
        <v/>
      </c>
      <c r="K195" s="115" t="str">
        <f t="shared" si="26"/>
        <v/>
      </c>
      <c r="L195" s="115" t="str">
        <f t="shared" si="20"/>
        <v/>
      </c>
      <c r="M195" s="233"/>
      <c r="N195" s="115" t="str">
        <f t="shared" si="27"/>
        <v/>
      </c>
      <c r="O195" s="233"/>
      <c r="P195" s="115" t="str">
        <f t="shared" si="28"/>
        <v/>
      </c>
      <c r="Q195" s="115" t="str">
        <f t="shared" si="29"/>
        <v/>
      </c>
      <c r="R195" s="115" t="str">
        <f t="shared" si="21"/>
        <v/>
      </c>
      <c r="S195" s="69"/>
    </row>
    <row r="196" spans="1:19" ht="17.25" customHeight="1">
      <c r="A196" s="68">
        <v>189</v>
      </c>
      <c r="B196" s="69"/>
      <c r="C196" s="72"/>
      <c r="D196" s="72"/>
      <c r="E196" s="147" t="str">
        <f t="shared" si="22"/>
        <v/>
      </c>
      <c r="F196" s="118" t="str">
        <f t="shared" si="23"/>
        <v/>
      </c>
      <c r="G196" s="294"/>
      <c r="H196" s="292"/>
      <c r="I196" s="147" t="str">
        <f t="shared" si="24"/>
        <v/>
      </c>
      <c r="J196" s="115" t="str">
        <f t="shared" si="25"/>
        <v/>
      </c>
      <c r="K196" s="118" t="str">
        <f t="shared" si="26"/>
        <v/>
      </c>
      <c r="L196" s="115" t="str">
        <f t="shared" si="20"/>
        <v/>
      </c>
      <c r="M196" s="233"/>
      <c r="N196" s="115" t="str">
        <f t="shared" si="27"/>
        <v/>
      </c>
      <c r="O196" s="233"/>
      <c r="P196" s="115" t="str">
        <f t="shared" si="28"/>
        <v/>
      </c>
      <c r="Q196" s="115" t="str">
        <f t="shared" si="29"/>
        <v/>
      </c>
      <c r="R196" s="115" t="str">
        <f t="shared" si="21"/>
        <v/>
      </c>
      <c r="S196" s="69"/>
    </row>
    <row r="197" spans="1:19" ht="17.25" customHeight="1">
      <c r="A197" s="73">
        <v>190</v>
      </c>
      <c r="B197" s="25"/>
      <c r="C197" s="73"/>
      <c r="D197" s="73"/>
      <c r="E197" s="150" t="str">
        <f t="shared" si="22"/>
        <v/>
      </c>
      <c r="F197" s="74" t="str">
        <f t="shared" si="23"/>
        <v/>
      </c>
      <c r="G197" s="295"/>
      <c r="H197" s="295"/>
      <c r="I197" s="150" t="str">
        <f t="shared" si="24"/>
        <v/>
      </c>
      <c r="J197" s="116" t="str">
        <f t="shared" si="25"/>
        <v/>
      </c>
      <c r="K197" s="74" t="str">
        <f t="shared" si="26"/>
        <v/>
      </c>
      <c r="L197" s="74" t="str">
        <f t="shared" si="20"/>
        <v/>
      </c>
      <c r="M197" s="234"/>
      <c r="N197" s="116" t="str">
        <f t="shared" si="27"/>
        <v/>
      </c>
      <c r="O197" s="234"/>
      <c r="P197" s="116" t="str">
        <f t="shared" si="28"/>
        <v/>
      </c>
      <c r="Q197" s="74" t="str">
        <f t="shared" si="29"/>
        <v/>
      </c>
      <c r="R197" s="74" t="str">
        <f t="shared" si="21"/>
        <v/>
      </c>
      <c r="S197" s="25"/>
    </row>
    <row r="198" spans="1:19" ht="17.25" customHeight="1">
      <c r="A198" s="65">
        <v>191</v>
      </c>
      <c r="B198" s="75"/>
      <c r="C198" s="72"/>
      <c r="D198" s="72"/>
      <c r="E198" s="151" t="str">
        <f t="shared" si="22"/>
        <v/>
      </c>
      <c r="F198" s="67" t="str">
        <f t="shared" si="23"/>
        <v/>
      </c>
      <c r="G198" s="291"/>
      <c r="H198" s="291"/>
      <c r="I198" s="151" t="str">
        <f t="shared" si="24"/>
        <v/>
      </c>
      <c r="J198" s="85" t="str">
        <f t="shared" si="25"/>
        <v/>
      </c>
      <c r="K198" s="67" t="str">
        <f t="shared" si="26"/>
        <v/>
      </c>
      <c r="L198" s="116" t="str">
        <f t="shared" si="20"/>
        <v/>
      </c>
      <c r="M198" s="229"/>
      <c r="N198" s="85" t="str">
        <f t="shared" si="27"/>
        <v/>
      </c>
      <c r="O198" s="229"/>
      <c r="P198" s="85" t="str">
        <f t="shared" si="28"/>
        <v/>
      </c>
      <c r="Q198" s="85" t="str">
        <f t="shared" si="29"/>
        <v/>
      </c>
      <c r="R198" s="115" t="str">
        <f t="shared" si="21"/>
        <v/>
      </c>
      <c r="S198" s="75"/>
    </row>
    <row r="199" spans="1:19" ht="17.25" customHeight="1">
      <c r="A199" s="68">
        <v>192</v>
      </c>
      <c r="B199" s="69"/>
      <c r="C199" s="70"/>
      <c r="D199" s="70"/>
      <c r="E199" s="148" t="str">
        <f t="shared" si="22"/>
        <v/>
      </c>
      <c r="F199" s="71" t="str">
        <f t="shared" si="23"/>
        <v/>
      </c>
      <c r="G199" s="292"/>
      <c r="H199" s="293"/>
      <c r="I199" s="148" t="str">
        <f t="shared" si="24"/>
        <v/>
      </c>
      <c r="J199" s="115" t="str">
        <f t="shared" si="25"/>
        <v/>
      </c>
      <c r="K199" s="71" t="str">
        <f t="shared" si="26"/>
        <v/>
      </c>
      <c r="L199" s="115" t="str">
        <f t="shared" si="20"/>
        <v/>
      </c>
      <c r="M199" s="232"/>
      <c r="N199" s="115" t="str">
        <f t="shared" si="27"/>
        <v/>
      </c>
      <c r="O199" s="232"/>
      <c r="P199" s="115" t="str">
        <f t="shared" si="28"/>
        <v/>
      </c>
      <c r="Q199" s="115" t="str">
        <f t="shared" si="29"/>
        <v/>
      </c>
      <c r="R199" s="115" t="str">
        <f t="shared" si="21"/>
        <v/>
      </c>
      <c r="S199" s="69"/>
    </row>
    <row r="200" spans="1:19" ht="17.25" customHeight="1">
      <c r="A200" s="68">
        <v>193</v>
      </c>
      <c r="B200" s="69"/>
      <c r="C200" s="68"/>
      <c r="D200" s="68"/>
      <c r="E200" s="149" t="str">
        <f t="shared" si="22"/>
        <v/>
      </c>
      <c r="F200" s="115" t="str">
        <f t="shared" si="23"/>
        <v/>
      </c>
      <c r="G200" s="293"/>
      <c r="H200" s="294"/>
      <c r="I200" s="149" t="str">
        <f t="shared" si="24"/>
        <v/>
      </c>
      <c r="J200" s="115" t="str">
        <f t="shared" si="25"/>
        <v/>
      </c>
      <c r="K200" s="115" t="str">
        <f t="shared" si="26"/>
        <v/>
      </c>
      <c r="L200" s="115" t="str">
        <f t="shared" ref="L200:L407" si="30">IF(K200&lt;&gt;"",IF(K200&lt;25,"ปรับปรุง",IF(K200&lt;50,"พอใช้",IF(K200&lt;75,"ดี",IF(K200&lt;101,"ดีมาก")))),"")</f>
        <v/>
      </c>
      <c r="M200" s="233"/>
      <c r="N200" s="115" t="str">
        <f t="shared" si="27"/>
        <v/>
      </c>
      <c r="O200" s="233"/>
      <c r="P200" s="115" t="str">
        <f t="shared" si="28"/>
        <v/>
      </c>
      <c r="Q200" s="115" t="str">
        <f t="shared" si="29"/>
        <v/>
      </c>
      <c r="R200" s="115" t="str">
        <f t="shared" ref="R200:R407" si="31">IF(Q200&lt;&gt;"",IF(Q200&lt;25,"ปรับปรุง",IF(Q200&lt;50,"พอใช้",IF(Q200&lt;75,"ดี",IF(Q200&lt;101,"ดีมาก")))),"")</f>
        <v/>
      </c>
      <c r="S200" s="69"/>
    </row>
    <row r="201" spans="1:19" ht="17.25" customHeight="1">
      <c r="A201" s="68">
        <v>194</v>
      </c>
      <c r="B201" s="69"/>
      <c r="C201" s="72"/>
      <c r="D201" s="72"/>
      <c r="E201" s="147" t="str">
        <f t="shared" ref="E201:E407" si="32">IF(AND(ISBLANK(C201),ISBLANK(D201)),"",SUM(C201:D201))</f>
        <v/>
      </c>
      <c r="F201" s="118" t="str">
        <f t="shared" ref="F201:F407" si="33">IF(E201&lt;&gt;"",IF(E201&lt;10,"ปรับปรุง",IF(E201&lt;20,"พอใช้",IF(E201&lt;30,"ดี",IF(E201&lt;41,"ดีมาก")))),"")</f>
        <v/>
      </c>
      <c r="G201" s="294"/>
      <c r="H201" s="292"/>
      <c r="I201" s="147" t="str">
        <f t="shared" ref="I201:I407" si="34">IF(AND(ISBLANK(G201),ISBLANK(H201)),"",SUM(G201:H201))</f>
        <v/>
      </c>
      <c r="J201" s="115" t="str">
        <f t="shared" ref="J201:J407" si="35">IF(I201&lt;&gt;"",IF(I201&lt;5,"ปรับปรุง",IF(I201&lt;10,"พอใช้",IF(I201&lt;15,"ดี",IF(I201&lt;21,"ดีมาก")))),"")</f>
        <v/>
      </c>
      <c r="K201" s="118" t="str">
        <f t="shared" ref="K201:K407" si="36">IF(AND(ISBLANK(C201),ISBLANK(D201),ISBLANK(G201),ISBLANK(H201)),"",(C201+D201+G201+H201)*100/60)</f>
        <v/>
      </c>
      <c r="L201" s="115" t="str">
        <f t="shared" si="30"/>
        <v/>
      </c>
      <c r="M201" s="233"/>
      <c r="N201" s="115" t="str">
        <f t="shared" ref="N201:N407" si="37">IF(M201&lt;&gt;"",IF(M201&lt;5,"ปรับปรุง",IF(M201&lt;10,"พอใช้",IF(M201&lt;15,"ดี",IF(M201&lt;21,"ดีมาก")))),"")</f>
        <v/>
      </c>
      <c r="O201" s="233"/>
      <c r="P201" s="115" t="str">
        <f t="shared" ref="P201:P407" si="38">IF(O201&lt;&gt;"",IF(O201&lt;5,"ปรับปรุง",IF(O201&lt;10,"พอใช้",IF(O201&lt;15,"ดี",IF(O201&lt;21,"ดีมาก")))),"")</f>
        <v/>
      </c>
      <c r="Q201" s="115" t="str">
        <f t="shared" ref="Q201:Q407" si="39">IF(AND(ISBLANK(M201),ISBLANK(O201)),"",(M201+O201)*100/40)</f>
        <v/>
      </c>
      <c r="R201" s="115" t="str">
        <f t="shared" si="31"/>
        <v/>
      </c>
      <c r="S201" s="69"/>
    </row>
    <row r="202" spans="1:19" ht="17.25" customHeight="1">
      <c r="A202" s="73">
        <v>195</v>
      </c>
      <c r="B202" s="25"/>
      <c r="C202" s="73"/>
      <c r="D202" s="73"/>
      <c r="E202" s="150" t="str">
        <f t="shared" si="32"/>
        <v/>
      </c>
      <c r="F202" s="74" t="str">
        <f t="shared" si="33"/>
        <v/>
      </c>
      <c r="G202" s="295"/>
      <c r="H202" s="295"/>
      <c r="I202" s="150" t="str">
        <f t="shared" si="34"/>
        <v/>
      </c>
      <c r="J202" s="116" t="str">
        <f t="shared" si="35"/>
        <v/>
      </c>
      <c r="K202" s="74" t="str">
        <f t="shared" si="36"/>
        <v/>
      </c>
      <c r="L202" s="74" t="str">
        <f t="shared" si="30"/>
        <v/>
      </c>
      <c r="M202" s="234"/>
      <c r="N202" s="116" t="str">
        <f t="shared" si="37"/>
        <v/>
      </c>
      <c r="O202" s="234"/>
      <c r="P202" s="116" t="str">
        <f t="shared" si="38"/>
        <v/>
      </c>
      <c r="Q202" s="74" t="str">
        <f t="shared" si="39"/>
        <v/>
      </c>
      <c r="R202" s="74" t="str">
        <f t="shared" si="31"/>
        <v/>
      </c>
      <c r="S202" s="25"/>
    </row>
    <row r="203" spans="1:19" s="352" customFormat="1" ht="17.25" customHeight="1">
      <c r="A203" s="65">
        <v>196</v>
      </c>
      <c r="B203" s="24"/>
      <c r="C203" s="66"/>
      <c r="D203" s="66"/>
      <c r="E203" s="151" t="str">
        <f t="shared" si="32"/>
        <v/>
      </c>
      <c r="F203" s="67" t="str">
        <f t="shared" si="33"/>
        <v/>
      </c>
      <c r="G203" s="291"/>
      <c r="H203" s="291"/>
      <c r="I203" s="151" t="str">
        <f t="shared" si="34"/>
        <v/>
      </c>
      <c r="J203" s="85" t="str">
        <f t="shared" si="35"/>
        <v/>
      </c>
      <c r="K203" s="67" t="str">
        <f t="shared" si="36"/>
        <v/>
      </c>
      <c r="L203" s="116" t="str">
        <f t="shared" si="30"/>
        <v/>
      </c>
      <c r="M203" s="229"/>
      <c r="N203" s="85" t="str">
        <f t="shared" si="37"/>
        <v/>
      </c>
      <c r="O203" s="229"/>
      <c r="P203" s="85" t="str">
        <f t="shared" si="38"/>
        <v/>
      </c>
      <c r="Q203" s="85" t="str">
        <f t="shared" si="39"/>
        <v/>
      </c>
      <c r="R203" s="115" t="str">
        <f t="shared" si="31"/>
        <v/>
      </c>
      <c r="S203" s="24"/>
    </row>
    <row r="204" spans="1:19" s="352" customFormat="1" ht="17.25" customHeight="1">
      <c r="A204" s="68">
        <v>197</v>
      </c>
      <c r="B204" s="69"/>
      <c r="C204" s="70"/>
      <c r="D204" s="70"/>
      <c r="E204" s="148" t="str">
        <f t="shared" si="32"/>
        <v/>
      </c>
      <c r="F204" s="71" t="str">
        <f t="shared" si="33"/>
        <v/>
      </c>
      <c r="G204" s="292"/>
      <c r="H204" s="293"/>
      <c r="I204" s="148" t="str">
        <f t="shared" si="34"/>
        <v/>
      </c>
      <c r="J204" s="115" t="str">
        <f t="shared" si="35"/>
        <v/>
      </c>
      <c r="K204" s="71" t="str">
        <f t="shared" si="36"/>
        <v/>
      </c>
      <c r="L204" s="115" t="str">
        <f t="shared" si="30"/>
        <v/>
      </c>
      <c r="M204" s="232"/>
      <c r="N204" s="115" t="str">
        <f t="shared" si="37"/>
        <v/>
      </c>
      <c r="O204" s="232"/>
      <c r="P204" s="115" t="str">
        <f t="shared" si="38"/>
        <v/>
      </c>
      <c r="Q204" s="115" t="str">
        <f t="shared" si="39"/>
        <v/>
      </c>
      <c r="R204" s="115" t="str">
        <f t="shared" si="31"/>
        <v/>
      </c>
      <c r="S204" s="69"/>
    </row>
    <row r="205" spans="1:19" s="352" customFormat="1" ht="17.25" customHeight="1">
      <c r="A205" s="68">
        <v>198</v>
      </c>
      <c r="B205" s="69"/>
      <c r="C205" s="68"/>
      <c r="D205" s="68"/>
      <c r="E205" s="149" t="str">
        <f t="shared" si="32"/>
        <v/>
      </c>
      <c r="F205" s="115" t="str">
        <f t="shared" si="33"/>
        <v/>
      </c>
      <c r="G205" s="293"/>
      <c r="H205" s="294"/>
      <c r="I205" s="149" t="str">
        <f t="shared" si="34"/>
        <v/>
      </c>
      <c r="J205" s="115" t="str">
        <f t="shared" si="35"/>
        <v/>
      </c>
      <c r="K205" s="115" t="str">
        <f t="shared" si="36"/>
        <v/>
      </c>
      <c r="L205" s="115" t="str">
        <f t="shared" si="30"/>
        <v/>
      </c>
      <c r="M205" s="233"/>
      <c r="N205" s="115" t="str">
        <f t="shared" si="37"/>
        <v/>
      </c>
      <c r="O205" s="233"/>
      <c r="P205" s="115" t="str">
        <f t="shared" si="38"/>
        <v/>
      </c>
      <c r="Q205" s="115" t="str">
        <f t="shared" si="39"/>
        <v/>
      </c>
      <c r="R205" s="115" t="str">
        <f t="shared" si="31"/>
        <v/>
      </c>
      <c r="S205" s="69"/>
    </row>
    <row r="206" spans="1:19" s="352" customFormat="1" ht="17.25" customHeight="1">
      <c r="A206" s="68">
        <v>199</v>
      </c>
      <c r="B206" s="69"/>
      <c r="C206" s="72"/>
      <c r="D206" s="72"/>
      <c r="E206" s="147" t="str">
        <f t="shared" si="32"/>
        <v/>
      </c>
      <c r="F206" s="118" t="str">
        <f t="shared" si="33"/>
        <v/>
      </c>
      <c r="G206" s="294"/>
      <c r="H206" s="292"/>
      <c r="I206" s="147" t="str">
        <f t="shared" si="34"/>
        <v/>
      </c>
      <c r="J206" s="115" t="str">
        <f t="shared" si="35"/>
        <v/>
      </c>
      <c r="K206" s="118" t="str">
        <f t="shared" si="36"/>
        <v/>
      </c>
      <c r="L206" s="115" t="str">
        <f t="shared" si="30"/>
        <v/>
      </c>
      <c r="M206" s="233"/>
      <c r="N206" s="115" t="str">
        <f t="shared" si="37"/>
        <v/>
      </c>
      <c r="O206" s="233"/>
      <c r="P206" s="115" t="str">
        <f t="shared" si="38"/>
        <v/>
      </c>
      <c r="Q206" s="115" t="str">
        <f t="shared" si="39"/>
        <v/>
      </c>
      <c r="R206" s="115" t="str">
        <f t="shared" si="31"/>
        <v/>
      </c>
      <c r="S206" s="69"/>
    </row>
    <row r="207" spans="1:19" s="352" customFormat="1" ht="17.25" customHeight="1">
      <c r="A207" s="73">
        <v>200</v>
      </c>
      <c r="B207" s="25"/>
      <c r="C207" s="73"/>
      <c r="D207" s="73"/>
      <c r="E207" s="150" t="str">
        <f t="shared" si="32"/>
        <v/>
      </c>
      <c r="F207" s="74" t="str">
        <f t="shared" si="33"/>
        <v/>
      </c>
      <c r="G207" s="295"/>
      <c r="H207" s="295"/>
      <c r="I207" s="150" t="str">
        <f t="shared" si="34"/>
        <v/>
      </c>
      <c r="J207" s="116" t="str">
        <f t="shared" si="35"/>
        <v/>
      </c>
      <c r="K207" s="74" t="str">
        <f t="shared" si="36"/>
        <v/>
      </c>
      <c r="L207" s="74" t="str">
        <f t="shared" si="30"/>
        <v/>
      </c>
      <c r="M207" s="234"/>
      <c r="N207" s="116" t="str">
        <f t="shared" si="37"/>
        <v/>
      </c>
      <c r="O207" s="234"/>
      <c r="P207" s="116" t="str">
        <f t="shared" si="38"/>
        <v/>
      </c>
      <c r="Q207" s="74" t="str">
        <f t="shared" si="39"/>
        <v/>
      </c>
      <c r="R207" s="74" t="str">
        <f t="shared" si="31"/>
        <v/>
      </c>
      <c r="S207" s="25"/>
    </row>
    <row r="208" spans="1:19" s="352" customFormat="1" ht="17.25" customHeight="1">
      <c r="A208" s="65">
        <v>201</v>
      </c>
      <c r="B208" s="24"/>
      <c r="C208" s="66"/>
      <c r="D208" s="66"/>
      <c r="E208" s="151" t="str">
        <f t="shared" si="32"/>
        <v/>
      </c>
      <c r="F208" s="67" t="str">
        <f t="shared" si="33"/>
        <v/>
      </c>
      <c r="G208" s="291"/>
      <c r="H208" s="291"/>
      <c r="I208" s="151" t="str">
        <f t="shared" si="34"/>
        <v/>
      </c>
      <c r="J208" s="85" t="str">
        <f t="shared" si="35"/>
        <v/>
      </c>
      <c r="K208" s="67" t="str">
        <f t="shared" si="36"/>
        <v/>
      </c>
      <c r="L208" s="116" t="str">
        <f t="shared" si="30"/>
        <v/>
      </c>
      <c r="M208" s="229"/>
      <c r="N208" s="85" t="str">
        <f t="shared" si="37"/>
        <v/>
      </c>
      <c r="O208" s="229"/>
      <c r="P208" s="85" t="str">
        <f t="shared" si="38"/>
        <v/>
      </c>
      <c r="Q208" s="85" t="str">
        <f t="shared" si="39"/>
        <v/>
      </c>
      <c r="R208" s="115" t="str">
        <f t="shared" si="31"/>
        <v/>
      </c>
      <c r="S208" s="24"/>
    </row>
    <row r="209" spans="1:19" s="352" customFormat="1" ht="17.25" customHeight="1">
      <c r="A209" s="68">
        <v>202</v>
      </c>
      <c r="B209" s="69"/>
      <c r="C209" s="70"/>
      <c r="D209" s="70"/>
      <c r="E209" s="148" t="str">
        <f t="shared" si="32"/>
        <v/>
      </c>
      <c r="F209" s="71" t="str">
        <f t="shared" si="33"/>
        <v/>
      </c>
      <c r="G209" s="292"/>
      <c r="H209" s="293"/>
      <c r="I209" s="148" t="str">
        <f t="shared" si="34"/>
        <v/>
      </c>
      <c r="J209" s="115" t="str">
        <f t="shared" si="35"/>
        <v/>
      </c>
      <c r="K209" s="71" t="str">
        <f t="shared" si="36"/>
        <v/>
      </c>
      <c r="L209" s="115" t="str">
        <f t="shared" si="30"/>
        <v/>
      </c>
      <c r="M209" s="232"/>
      <c r="N209" s="115" t="str">
        <f t="shared" si="37"/>
        <v/>
      </c>
      <c r="O209" s="232"/>
      <c r="P209" s="115" t="str">
        <f t="shared" si="38"/>
        <v/>
      </c>
      <c r="Q209" s="115" t="str">
        <f t="shared" si="39"/>
        <v/>
      </c>
      <c r="R209" s="115" t="str">
        <f t="shared" si="31"/>
        <v/>
      </c>
      <c r="S209" s="69"/>
    </row>
    <row r="210" spans="1:19" s="352" customFormat="1" ht="17.25" customHeight="1">
      <c r="A210" s="68">
        <v>203</v>
      </c>
      <c r="B210" s="69"/>
      <c r="C210" s="68"/>
      <c r="D210" s="68"/>
      <c r="E210" s="149" t="str">
        <f t="shared" si="32"/>
        <v/>
      </c>
      <c r="F210" s="115" t="str">
        <f t="shared" si="33"/>
        <v/>
      </c>
      <c r="G210" s="293"/>
      <c r="H210" s="294"/>
      <c r="I210" s="149" t="str">
        <f t="shared" si="34"/>
        <v/>
      </c>
      <c r="J210" s="115" t="str">
        <f t="shared" si="35"/>
        <v/>
      </c>
      <c r="K210" s="115" t="str">
        <f t="shared" si="36"/>
        <v/>
      </c>
      <c r="L210" s="115" t="str">
        <f t="shared" si="30"/>
        <v/>
      </c>
      <c r="M210" s="233"/>
      <c r="N210" s="115" t="str">
        <f t="shared" si="37"/>
        <v/>
      </c>
      <c r="O210" s="233"/>
      <c r="P210" s="115" t="str">
        <f t="shared" si="38"/>
        <v/>
      </c>
      <c r="Q210" s="115" t="str">
        <f t="shared" si="39"/>
        <v/>
      </c>
      <c r="R210" s="115" t="str">
        <f t="shared" si="31"/>
        <v/>
      </c>
      <c r="S210" s="69"/>
    </row>
    <row r="211" spans="1:19" s="352" customFormat="1" ht="17.25" customHeight="1">
      <c r="A211" s="68">
        <v>204</v>
      </c>
      <c r="B211" s="69"/>
      <c r="C211" s="72"/>
      <c r="D211" s="72"/>
      <c r="E211" s="147" t="str">
        <f t="shared" si="32"/>
        <v/>
      </c>
      <c r="F211" s="118" t="str">
        <f t="shared" si="33"/>
        <v/>
      </c>
      <c r="G211" s="294"/>
      <c r="H211" s="292"/>
      <c r="I211" s="147" t="str">
        <f t="shared" si="34"/>
        <v/>
      </c>
      <c r="J211" s="115" t="str">
        <f t="shared" si="35"/>
        <v/>
      </c>
      <c r="K211" s="118" t="str">
        <f t="shared" si="36"/>
        <v/>
      </c>
      <c r="L211" s="115" t="str">
        <f t="shared" si="30"/>
        <v/>
      </c>
      <c r="M211" s="233"/>
      <c r="N211" s="115" t="str">
        <f t="shared" si="37"/>
        <v/>
      </c>
      <c r="O211" s="233"/>
      <c r="P211" s="115" t="str">
        <f t="shared" si="38"/>
        <v/>
      </c>
      <c r="Q211" s="115" t="str">
        <f t="shared" si="39"/>
        <v/>
      </c>
      <c r="R211" s="115" t="str">
        <f t="shared" si="31"/>
        <v/>
      </c>
      <c r="S211" s="69"/>
    </row>
    <row r="212" spans="1:19" s="352" customFormat="1" ht="17.25" customHeight="1">
      <c r="A212" s="73">
        <v>205</v>
      </c>
      <c r="B212" s="25"/>
      <c r="C212" s="73"/>
      <c r="D212" s="73"/>
      <c r="E212" s="150" t="str">
        <f t="shared" si="32"/>
        <v/>
      </c>
      <c r="F212" s="74" t="str">
        <f t="shared" si="33"/>
        <v/>
      </c>
      <c r="G212" s="295"/>
      <c r="H212" s="295"/>
      <c r="I212" s="150" t="str">
        <f t="shared" si="34"/>
        <v/>
      </c>
      <c r="J212" s="116" t="str">
        <f t="shared" si="35"/>
        <v/>
      </c>
      <c r="K212" s="74" t="str">
        <f t="shared" si="36"/>
        <v/>
      </c>
      <c r="L212" s="74" t="str">
        <f t="shared" si="30"/>
        <v/>
      </c>
      <c r="M212" s="234"/>
      <c r="N212" s="116" t="str">
        <f t="shared" si="37"/>
        <v/>
      </c>
      <c r="O212" s="234"/>
      <c r="P212" s="116" t="str">
        <f t="shared" si="38"/>
        <v/>
      </c>
      <c r="Q212" s="74" t="str">
        <f t="shared" si="39"/>
        <v/>
      </c>
      <c r="R212" s="74" t="str">
        <f t="shared" si="31"/>
        <v/>
      </c>
      <c r="S212" s="25"/>
    </row>
    <row r="213" spans="1:19" s="352" customFormat="1" ht="17.25" customHeight="1">
      <c r="A213" s="65">
        <v>206</v>
      </c>
      <c r="B213" s="24"/>
      <c r="C213" s="66"/>
      <c r="D213" s="66"/>
      <c r="E213" s="151" t="str">
        <f t="shared" ref="E213:E222" si="40">IF(AND(ISBLANK(C213),ISBLANK(D213)),"",SUM(C213:D213))</f>
        <v/>
      </c>
      <c r="F213" s="67" t="str">
        <f t="shared" ref="F213:F222" si="41">IF(E213&lt;&gt;"",IF(E213&lt;10,"ปรับปรุง",IF(E213&lt;20,"พอใช้",IF(E213&lt;30,"ดี",IF(E213&lt;41,"ดีมาก")))),"")</f>
        <v/>
      </c>
      <c r="G213" s="291"/>
      <c r="H213" s="291"/>
      <c r="I213" s="151" t="str">
        <f t="shared" ref="I213:I222" si="42">IF(AND(ISBLANK(G213),ISBLANK(H213)),"",SUM(G213:H213))</f>
        <v/>
      </c>
      <c r="J213" s="85" t="str">
        <f t="shared" ref="J213:J222" si="43">IF(I213&lt;&gt;"",IF(I213&lt;5,"ปรับปรุง",IF(I213&lt;10,"พอใช้",IF(I213&lt;15,"ดี",IF(I213&lt;21,"ดีมาก")))),"")</f>
        <v/>
      </c>
      <c r="K213" s="67" t="str">
        <f t="shared" ref="K213:K222" si="44">IF(AND(ISBLANK(C213),ISBLANK(D213),ISBLANK(G213),ISBLANK(H213)),"",(C213+D213+G213+H213)*100/60)</f>
        <v/>
      </c>
      <c r="L213" s="116" t="str">
        <f t="shared" ref="L213:L222" si="45">IF(K213&lt;&gt;"",IF(K213&lt;25,"ปรับปรุง",IF(K213&lt;50,"พอใช้",IF(K213&lt;75,"ดี",IF(K213&lt;101,"ดีมาก")))),"")</f>
        <v/>
      </c>
      <c r="M213" s="229"/>
      <c r="N213" s="85" t="str">
        <f t="shared" ref="N213:N222" si="46">IF(M213&lt;&gt;"",IF(M213&lt;5,"ปรับปรุง",IF(M213&lt;10,"พอใช้",IF(M213&lt;15,"ดี",IF(M213&lt;21,"ดีมาก")))),"")</f>
        <v/>
      </c>
      <c r="O213" s="229"/>
      <c r="P213" s="85" t="str">
        <f t="shared" ref="P213:P222" si="47">IF(O213&lt;&gt;"",IF(O213&lt;5,"ปรับปรุง",IF(O213&lt;10,"พอใช้",IF(O213&lt;15,"ดี",IF(O213&lt;21,"ดีมาก")))),"")</f>
        <v/>
      </c>
      <c r="Q213" s="85" t="str">
        <f t="shared" ref="Q213:Q222" si="48">IF(AND(ISBLANK(M213),ISBLANK(O213)),"",(M213+O213)*100/40)</f>
        <v/>
      </c>
      <c r="R213" s="115" t="str">
        <f t="shared" ref="R213:R222" si="49">IF(Q213&lt;&gt;"",IF(Q213&lt;25,"ปรับปรุง",IF(Q213&lt;50,"พอใช้",IF(Q213&lt;75,"ดี",IF(Q213&lt;101,"ดีมาก")))),"")</f>
        <v/>
      </c>
      <c r="S213" s="24"/>
    </row>
    <row r="214" spans="1:19" s="352" customFormat="1" ht="17.25" customHeight="1">
      <c r="A214" s="68">
        <v>207</v>
      </c>
      <c r="B214" s="69"/>
      <c r="C214" s="70"/>
      <c r="D214" s="70"/>
      <c r="E214" s="148" t="str">
        <f t="shared" si="40"/>
        <v/>
      </c>
      <c r="F214" s="71" t="str">
        <f t="shared" si="41"/>
        <v/>
      </c>
      <c r="G214" s="292"/>
      <c r="H214" s="293"/>
      <c r="I214" s="148" t="str">
        <f t="shared" si="42"/>
        <v/>
      </c>
      <c r="J214" s="115" t="str">
        <f t="shared" si="43"/>
        <v/>
      </c>
      <c r="K214" s="71" t="str">
        <f t="shared" si="44"/>
        <v/>
      </c>
      <c r="L214" s="115" t="str">
        <f t="shared" si="45"/>
        <v/>
      </c>
      <c r="M214" s="232"/>
      <c r="N214" s="115" t="str">
        <f t="shared" si="46"/>
        <v/>
      </c>
      <c r="O214" s="232"/>
      <c r="P214" s="115" t="str">
        <f t="shared" si="47"/>
        <v/>
      </c>
      <c r="Q214" s="115" t="str">
        <f t="shared" si="48"/>
        <v/>
      </c>
      <c r="R214" s="115" t="str">
        <f t="shared" si="49"/>
        <v/>
      </c>
      <c r="S214" s="69"/>
    </row>
    <row r="215" spans="1:19" s="352" customFormat="1" ht="17.25" customHeight="1">
      <c r="A215" s="68">
        <v>208</v>
      </c>
      <c r="B215" s="69"/>
      <c r="C215" s="68"/>
      <c r="D215" s="68"/>
      <c r="E215" s="149" t="str">
        <f t="shared" si="40"/>
        <v/>
      </c>
      <c r="F215" s="115" t="str">
        <f t="shared" si="41"/>
        <v/>
      </c>
      <c r="G215" s="293"/>
      <c r="H215" s="294"/>
      <c r="I215" s="149" t="str">
        <f t="shared" si="42"/>
        <v/>
      </c>
      <c r="J215" s="115" t="str">
        <f t="shared" si="43"/>
        <v/>
      </c>
      <c r="K215" s="115" t="str">
        <f t="shared" si="44"/>
        <v/>
      </c>
      <c r="L215" s="115" t="str">
        <f t="shared" si="45"/>
        <v/>
      </c>
      <c r="M215" s="233"/>
      <c r="N215" s="115" t="str">
        <f t="shared" si="46"/>
        <v/>
      </c>
      <c r="O215" s="233"/>
      <c r="P215" s="115" t="str">
        <f t="shared" si="47"/>
        <v/>
      </c>
      <c r="Q215" s="115" t="str">
        <f t="shared" si="48"/>
        <v/>
      </c>
      <c r="R215" s="115" t="str">
        <f t="shared" si="49"/>
        <v/>
      </c>
      <c r="S215" s="69"/>
    </row>
    <row r="216" spans="1:19" s="352" customFormat="1" ht="17.25" customHeight="1">
      <c r="A216" s="68">
        <v>209</v>
      </c>
      <c r="B216" s="69"/>
      <c r="C216" s="72"/>
      <c r="D216" s="72"/>
      <c r="E216" s="147" t="str">
        <f t="shared" si="40"/>
        <v/>
      </c>
      <c r="F216" s="118" t="str">
        <f t="shared" si="41"/>
        <v/>
      </c>
      <c r="G216" s="294"/>
      <c r="H216" s="292"/>
      <c r="I216" s="147" t="str">
        <f t="shared" si="42"/>
        <v/>
      </c>
      <c r="J216" s="115" t="str">
        <f t="shared" si="43"/>
        <v/>
      </c>
      <c r="K216" s="118" t="str">
        <f t="shared" si="44"/>
        <v/>
      </c>
      <c r="L216" s="115" t="str">
        <f t="shared" si="45"/>
        <v/>
      </c>
      <c r="M216" s="233"/>
      <c r="N216" s="115" t="str">
        <f t="shared" si="46"/>
        <v/>
      </c>
      <c r="O216" s="233"/>
      <c r="P216" s="115" t="str">
        <f t="shared" si="47"/>
        <v/>
      </c>
      <c r="Q216" s="115" t="str">
        <f t="shared" si="48"/>
        <v/>
      </c>
      <c r="R216" s="115" t="str">
        <f t="shared" si="49"/>
        <v/>
      </c>
      <c r="S216" s="69"/>
    </row>
    <row r="217" spans="1:19" s="352" customFormat="1" ht="17.25" customHeight="1">
      <c r="A217" s="73">
        <v>210</v>
      </c>
      <c r="B217" s="25"/>
      <c r="C217" s="73"/>
      <c r="D217" s="73"/>
      <c r="E217" s="150" t="str">
        <f t="shared" si="40"/>
        <v/>
      </c>
      <c r="F217" s="74" t="str">
        <f t="shared" si="41"/>
        <v/>
      </c>
      <c r="G217" s="295"/>
      <c r="H217" s="295"/>
      <c r="I217" s="150" t="str">
        <f t="shared" si="42"/>
        <v/>
      </c>
      <c r="J217" s="116" t="str">
        <f t="shared" si="43"/>
        <v/>
      </c>
      <c r="K217" s="74" t="str">
        <f t="shared" si="44"/>
        <v/>
      </c>
      <c r="L217" s="74" t="str">
        <f t="shared" si="45"/>
        <v/>
      </c>
      <c r="M217" s="234"/>
      <c r="N217" s="116" t="str">
        <f t="shared" si="46"/>
        <v/>
      </c>
      <c r="O217" s="234"/>
      <c r="P217" s="116" t="str">
        <f t="shared" si="47"/>
        <v/>
      </c>
      <c r="Q217" s="74" t="str">
        <f t="shared" si="48"/>
        <v/>
      </c>
      <c r="R217" s="74" t="str">
        <f t="shared" si="49"/>
        <v/>
      </c>
      <c r="S217" s="25"/>
    </row>
    <row r="218" spans="1:19" s="352" customFormat="1" ht="17.25" customHeight="1">
      <c r="A218" s="65">
        <v>211</v>
      </c>
      <c r="B218" s="24"/>
      <c r="C218" s="66"/>
      <c r="D218" s="66"/>
      <c r="E218" s="151" t="str">
        <f t="shared" si="40"/>
        <v/>
      </c>
      <c r="F218" s="67" t="str">
        <f t="shared" si="41"/>
        <v/>
      </c>
      <c r="G218" s="291"/>
      <c r="H218" s="291"/>
      <c r="I218" s="151" t="str">
        <f t="shared" si="42"/>
        <v/>
      </c>
      <c r="J218" s="85" t="str">
        <f t="shared" si="43"/>
        <v/>
      </c>
      <c r="K218" s="67" t="str">
        <f t="shared" si="44"/>
        <v/>
      </c>
      <c r="L218" s="116" t="str">
        <f t="shared" si="45"/>
        <v/>
      </c>
      <c r="M218" s="229"/>
      <c r="N218" s="85" t="str">
        <f t="shared" si="46"/>
        <v/>
      </c>
      <c r="O218" s="229"/>
      <c r="P218" s="85" t="str">
        <f t="shared" si="47"/>
        <v/>
      </c>
      <c r="Q218" s="85" t="str">
        <f t="shared" si="48"/>
        <v/>
      </c>
      <c r="R218" s="115" t="str">
        <f t="shared" si="49"/>
        <v/>
      </c>
      <c r="S218" s="24"/>
    </row>
    <row r="219" spans="1:19" s="352" customFormat="1" ht="17.25" customHeight="1">
      <c r="A219" s="68">
        <v>212</v>
      </c>
      <c r="B219" s="69"/>
      <c r="C219" s="70"/>
      <c r="D219" s="70"/>
      <c r="E219" s="148" t="str">
        <f t="shared" si="40"/>
        <v/>
      </c>
      <c r="F219" s="71" t="str">
        <f t="shared" si="41"/>
        <v/>
      </c>
      <c r="G219" s="292"/>
      <c r="H219" s="293"/>
      <c r="I219" s="148" t="str">
        <f t="shared" si="42"/>
        <v/>
      </c>
      <c r="J219" s="115" t="str">
        <f t="shared" si="43"/>
        <v/>
      </c>
      <c r="K219" s="71" t="str">
        <f t="shared" si="44"/>
        <v/>
      </c>
      <c r="L219" s="115" t="str">
        <f t="shared" si="45"/>
        <v/>
      </c>
      <c r="M219" s="232"/>
      <c r="N219" s="115" t="str">
        <f t="shared" si="46"/>
        <v/>
      </c>
      <c r="O219" s="232"/>
      <c r="P219" s="115" t="str">
        <f t="shared" si="47"/>
        <v/>
      </c>
      <c r="Q219" s="115" t="str">
        <f t="shared" si="48"/>
        <v/>
      </c>
      <c r="R219" s="115" t="str">
        <f t="shared" si="49"/>
        <v/>
      </c>
      <c r="S219" s="69"/>
    </row>
    <row r="220" spans="1:19" s="352" customFormat="1" ht="17.25" customHeight="1">
      <c r="A220" s="68">
        <v>213</v>
      </c>
      <c r="B220" s="69"/>
      <c r="C220" s="68"/>
      <c r="D220" s="68"/>
      <c r="E220" s="149" t="str">
        <f t="shared" si="40"/>
        <v/>
      </c>
      <c r="F220" s="115" t="str">
        <f t="shared" si="41"/>
        <v/>
      </c>
      <c r="G220" s="293"/>
      <c r="H220" s="294"/>
      <c r="I220" s="149" t="str">
        <f t="shared" si="42"/>
        <v/>
      </c>
      <c r="J220" s="115" t="str">
        <f t="shared" si="43"/>
        <v/>
      </c>
      <c r="K220" s="115" t="str">
        <f t="shared" si="44"/>
        <v/>
      </c>
      <c r="L220" s="115" t="str">
        <f t="shared" si="45"/>
        <v/>
      </c>
      <c r="M220" s="233"/>
      <c r="N220" s="115" t="str">
        <f t="shared" si="46"/>
        <v/>
      </c>
      <c r="O220" s="233"/>
      <c r="P220" s="115" t="str">
        <f t="shared" si="47"/>
        <v/>
      </c>
      <c r="Q220" s="115" t="str">
        <f t="shared" si="48"/>
        <v/>
      </c>
      <c r="R220" s="115" t="str">
        <f t="shared" si="49"/>
        <v/>
      </c>
      <c r="S220" s="69"/>
    </row>
    <row r="221" spans="1:19" s="352" customFormat="1" ht="17.25" customHeight="1">
      <c r="A221" s="68">
        <v>214</v>
      </c>
      <c r="B221" s="69"/>
      <c r="C221" s="72"/>
      <c r="D221" s="72"/>
      <c r="E221" s="147" t="str">
        <f t="shared" si="40"/>
        <v/>
      </c>
      <c r="F221" s="118" t="str">
        <f t="shared" si="41"/>
        <v/>
      </c>
      <c r="G221" s="294"/>
      <c r="H221" s="292"/>
      <c r="I221" s="147" t="str">
        <f t="shared" si="42"/>
        <v/>
      </c>
      <c r="J221" s="115" t="str">
        <f t="shared" si="43"/>
        <v/>
      </c>
      <c r="K221" s="118" t="str">
        <f t="shared" si="44"/>
        <v/>
      </c>
      <c r="L221" s="115" t="str">
        <f t="shared" si="45"/>
        <v/>
      </c>
      <c r="M221" s="233"/>
      <c r="N221" s="115" t="str">
        <f t="shared" si="46"/>
        <v/>
      </c>
      <c r="O221" s="233"/>
      <c r="P221" s="115" t="str">
        <f t="shared" si="47"/>
        <v/>
      </c>
      <c r="Q221" s="115" t="str">
        <f t="shared" si="48"/>
        <v/>
      </c>
      <c r="R221" s="115" t="str">
        <f t="shared" si="49"/>
        <v/>
      </c>
      <c r="S221" s="69"/>
    </row>
    <row r="222" spans="1:19" s="352" customFormat="1" ht="17.25" customHeight="1">
      <c r="A222" s="73">
        <v>215</v>
      </c>
      <c r="B222" s="25"/>
      <c r="C222" s="73"/>
      <c r="D222" s="73"/>
      <c r="E222" s="150" t="str">
        <f t="shared" si="40"/>
        <v/>
      </c>
      <c r="F222" s="74" t="str">
        <f t="shared" si="41"/>
        <v/>
      </c>
      <c r="G222" s="295"/>
      <c r="H222" s="295"/>
      <c r="I222" s="150" t="str">
        <f t="shared" si="42"/>
        <v/>
      </c>
      <c r="J222" s="116" t="str">
        <f t="shared" si="43"/>
        <v/>
      </c>
      <c r="K222" s="74" t="str">
        <f t="shared" si="44"/>
        <v/>
      </c>
      <c r="L222" s="74" t="str">
        <f t="shared" si="45"/>
        <v/>
      </c>
      <c r="M222" s="234"/>
      <c r="N222" s="116" t="str">
        <f t="shared" si="46"/>
        <v/>
      </c>
      <c r="O222" s="234"/>
      <c r="P222" s="116" t="str">
        <f t="shared" si="47"/>
        <v/>
      </c>
      <c r="Q222" s="74" t="str">
        <f t="shared" si="48"/>
        <v/>
      </c>
      <c r="R222" s="74" t="str">
        <f t="shared" si="49"/>
        <v/>
      </c>
      <c r="S222" s="25"/>
    </row>
    <row r="223" spans="1:19" s="352" customFormat="1" ht="17.25" customHeight="1">
      <c r="A223" s="65">
        <v>216</v>
      </c>
      <c r="B223" s="24"/>
      <c r="C223" s="66"/>
      <c r="D223" s="66"/>
      <c r="E223" s="151" t="str">
        <f t="shared" si="32"/>
        <v/>
      </c>
      <c r="F223" s="67" t="str">
        <f t="shared" si="33"/>
        <v/>
      </c>
      <c r="G223" s="291"/>
      <c r="H223" s="291"/>
      <c r="I223" s="151" t="str">
        <f t="shared" si="34"/>
        <v/>
      </c>
      <c r="J223" s="85" t="str">
        <f t="shared" si="35"/>
        <v/>
      </c>
      <c r="K223" s="67" t="str">
        <f t="shared" si="36"/>
        <v/>
      </c>
      <c r="L223" s="116" t="str">
        <f t="shared" si="30"/>
        <v/>
      </c>
      <c r="M223" s="229"/>
      <c r="N223" s="85" t="str">
        <f t="shared" si="37"/>
        <v/>
      </c>
      <c r="O223" s="229"/>
      <c r="P223" s="85" t="str">
        <f t="shared" si="38"/>
        <v/>
      </c>
      <c r="Q223" s="85" t="str">
        <f t="shared" si="39"/>
        <v/>
      </c>
      <c r="R223" s="115" t="str">
        <f t="shared" si="31"/>
        <v/>
      </c>
      <c r="S223" s="24"/>
    </row>
    <row r="224" spans="1:19" s="352" customFormat="1" ht="17.25" customHeight="1">
      <c r="A224" s="68">
        <v>217</v>
      </c>
      <c r="B224" s="69"/>
      <c r="C224" s="70"/>
      <c r="D224" s="70"/>
      <c r="E224" s="148" t="str">
        <f t="shared" si="32"/>
        <v/>
      </c>
      <c r="F224" s="71" t="str">
        <f t="shared" si="33"/>
        <v/>
      </c>
      <c r="G224" s="292"/>
      <c r="H224" s="293"/>
      <c r="I224" s="148" t="str">
        <f t="shared" si="34"/>
        <v/>
      </c>
      <c r="J224" s="115" t="str">
        <f t="shared" si="35"/>
        <v/>
      </c>
      <c r="K224" s="71" t="str">
        <f t="shared" si="36"/>
        <v/>
      </c>
      <c r="L224" s="115" t="str">
        <f t="shared" si="30"/>
        <v/>
      </c>
      <c r="M224" s="232"/>
      <c r="N224" s="115" t="str">
        <f t="shared" si="37"/>
        <v/>
      </c>
      <c r="O224" s="232"/>
      <c r="P224" s="115" t="str">
        <f t="shared" si="38"/>
        <v/>
      </c>
      <c r="Q224" s="115" t="str">
        <f t="shared" si="39"/>
        <v/>
      </c>
      <c r="R224" s="115" t="str">
        <f t="shared" si="31"/>
        <v/>
      </c>
      <c r="S224" s="69"/>
    </row>
    <row r="225" spans="1:19" s="352" customFormat="1" ht="17.25" customHeight="1">
      <c r="A225" s="68">
        <v>218</v>
      </c>
      <c r="B225" s="69"/>
      <c r="C225" s="68"/>
      <c r="D225" s="68"/>
      <c r="E225" s="149" t="str">
        <f t="shared" si="32"/>
        <v/>
      </c>
      <c r="F225" s="115" t="str">
        <f t="shared" si="33"/>
        <v/>
      </c>
      <c r="G225" s="293"/>
      <c r="H225" s="294"/>
      <c r="I225" s="149" t="str">
        <f t="shared" si="34"/>
        <v/>
      </c>
      <c r="J225" s="115" t="str">
        <f t="shared" si="35"/>
        <v/>
      </c>
      <c r="K225" s="115" t="str">
        <f t="shared" si="36"/>
        <v/>
      </c>
      <c r="L225" s="115" t="str">
        <f t="shared" si="30"/>
        <v/>
      </c>
      <c r="M225" s="233"/>
      <c r="N225" s="115" t="str">
        <f t="shared" si="37"/>
        <v/>
      </c>
      <c r="O225" s="233"/>
      <c r="P225" s="115" t="str">
        <f t="shared" si="38"/>
        <v/>
      </c>
      <c r="Q225" s="115" t="str">
        <f t="shared" si="39"/>
        <v/>
      </c>
      <c r="R225" s="115" t="str">
        <f t="shared" si="31"/>
        <v/>
      </c>
      <c r="S225" s="69"/>
    </row>
    <row r="226" spans="1:19" s="352" customFormat="1" ht="17.25" customHeight="1">
      <c r="A226" s="68">
        <v>219</v>
      </c>
      <c r="B226" s="69"/>
      <c r="C226" s="72"/>
      <c r="D226" s="72"/>
      <c r="E226" s="147" t="str">
        <f t="shared" si="32"/>
        <v/>
      </c>
      <c r="F226" s="118" t="str">
        <f t="shared" si="33"/>
        <v/>
      </c>
      <c r="G226" s="294"/>
      <c r="H226" s="292"/>
      <c r="I226" s="147" t="str">
        <f t="shared" si="34"/>
        <v/>
      </c>
      <c r="J226" s="115" t="str">
        <f t="shared" si="35"/>
        <v/>
      </c>
      <c r="K226" s="118" t="str">
        <f t="shared" si="36"/>
        <v/>
      </c>
      <c r="L226" s="115" t="str">
        <f t="shared" si="30"/>
        <v/>
      </c>
      <c r="M226" s="233"/>
      <c r="N226" s="115" t="str">
        <f t="shared" si="37"/>
        <v/>
      </c>
      <c r="O226" s="233"/>
      <c r="P226" s="115" t="str">
        <f t="shared" si="38"/>
        <v/>
      </c>
      <c r="Q226" s="115" t="str">
        <f t="shared" si="39"/>
        <v/>
      </c>
      <c r="R226" s="115" t="str">
        <f t="shared" si="31"/>
        <v/>
      </c>
      <c r="S226" s="69"/>
    </row>
    <row r="227" spans="1:19" s="352" customFormat="1" ht="17.25" customHeight="1">
      <c r="A227" s="73">
        <v>220</v>
      </c>
      <c r="B227" s="25"/>
      <c r="C227" s="73"/>
      <c r="D227" s="73"/>
      <c r="E227" s="150" t="str">
        <f t="shared" si="32"/>
        <v/>
      </c>
      <c r="F227" s="74" t="str">
        <f t="shared" si="33"/>
        <v/>
      </c>
      <c r="G227" s="295"/>
      <c r="H227" s="295"/>
      <c r="I227" s="150" t="str">
        <f t="shared" si="34"/>
        <v/>
      </c>
      <c r="J227" s="124" t="str">
        <f t="shared" si="35"/>
        <v/>
      </c>
      <c r="K227" s="74" t="str">
        <f t="shared" si="36"/>
        <v/>
      </c>
      <c r="L227" s="74" t="str">
        <f t="shared" si="30"/>
        <v/>
      </c>
      <c r="M227" s="234"/>
      <c r="N227" s="124" t="str">
        <f t="shared" si="37"/>
        <v/>
      </c>
      <c r="O227" s="234"/>
      <c r="P227" s="124" t="str">
        <f t="shared" si="38"/>
        <v/>
      </c>
      <c r="Q227" s="74" t="str">
        <f t="shared" si="39"/>
        <v/>
      </c>
      <c r="R227" s="74" t="str">
        <f t="shared" si="31"/>
        <v/>
      </c>
      <c r="S227" s="25"/>
    </row>
    <row r="228" spans="1:19" s="352" customFormat="1" ht="17.25" customHeight="1">
      <c r="A228" s="65">
        <v>221</v>
      </c>
      <c r="B228" s="24"/>
      <c r="C228" s="66"/>
      <c r="D228" s="66"/>
      <c r="E228" s="151" t="str">
        <f t="shared" si="32"/>
        <v/>
      </c>
      <c r="F228" s="67" t="str">
        <f t="shared" si="33"/>
        <v/>
      </c>
      <c r="G228" s="291"/>
      <c r="H228" s="291"/>
      <c r="I228" s="151" t="str">
        <f t="shared" si="34"/>
        <v/>
      </c>
      <c r="J228" s="85" t="str">
        <f t="shared" si="35"/>
        <v/>
      </c>
      <c r="K228" s="67" t="str">
        <f t="shared" si="36"/>
        <v/>
      </c>
      <c r="L228" s="85" t="str">
        <f t="shared" si="30"/>
        <v/>
      </c>
      <c r="M228" s="229"/>
      <c r="N228" s="85" t="str">
        <f t="shared" si="37"/>
        <v/>
      </c>
      <c r="O228" s="229"/>
      <c r="P228" s="85" t="str">
        <f t="shared" si="38"/>
        <v/>
      </c>
      <c r="Q228" s="85" t="str">
        <f t="shared" si="39"/>
        <v/>
      </c>
      <c r="R228" s="85" t="str">
        <f t="shared" si="31"/>
        <v/>
      </c>
      <c r="S228" s="24"/>
    </row>
    <row r="229" spans="1:19" s="352" customFormat="1" ht="17.25" customHeight="1">
      <c r="A229" s="68">
        <v>222</v>
      </c>
      <c r="B229" s="69"/>
      <c r="C229" s="70"/>
      <c r="D229" s="70"/>
      <c r="E229" s="148" t="str">
        <f t="shared" si="32"/>
        <v/>
      </c>
      <c r="F229" s="71" t="str">
        <f t="shared" si="33"/>
        <v/>
      </c>
      <c r="G229" s="292"/>
      <c r="H229" s="293"/>
      <c r="I229" s="148" t="str">
        <f t="shared" si="34"/>
        <v/>
      </c>
      <c r="J229" s="115" t="str">
        <f t="shared" si="35"/>
        <v/>
      </c>
      <c r="K229" s="71" t="str">
        <f t="shared" si="36"/>
        <v/>
      </c>
      <c r="L229" s="115" t="str">
        <f t="shared" si="30"/>
        <v/>
      </c>
      <c r="M229" s="232"/>
      <c r="N229" s="115" t="str">
        <f t="shared" si="37"/>
        <v/>
      </c>
      <c r="O229" s="232"/>
      <c r="P229" s="115" t="str">
        <f t="shared" si="38"/>
        <v/>
      </c>
      <c r="Q229" s="115" t="str">
        <f t="shared" si="39"/>
        <v/>
      </c>
      <c r="R229" s="115" t="str">
        <f t="shared" si="31"/>
        <v/>
      </c>
      <c r="S229" s="69"/>
    </row>
    <row r="230" spans="1:19" s="352" customFormat="1" ht="17.25" customHeight="1">
      <c r="A230" s="68">
        <v>223</v>
      </c>
      <c r="B230" s="69"/>
      <c r="C230" s="68"/>
      <c r="D230" s="68"/>
      <c r="E230" s="149" t="str">
        <f t="shared" si="32"/>
        <v/>
      </c>
      <c r="F230" s="115" t="str">
        <f t="shared" si="33"/>
        <v/>
      </c>
      <c r="G230" s="293"/>
      <c r="H230" s="294"/>
      <c r="I230" s="149" t="str">
        <f t="shared" si="34"/>
        <v/>
      </c>
      <c r="J230" s="115" t="str">
        <f t="shared" si="35"/>
        <v/>
      </c>
      <c r="K230" s="115" t="str">
        <f t="shared" si="36"/>
        <v/>
      </c>
      <c r="L230" s="115" t="str">
        <f t="shared" si="30"/>
        <v/>
      </c>
      <c r="M230" s="233"/>
      <c r="N230" s="115" t="str">
        <f t="shared" si="37"/>
        <v/>
      </c>
      <c r="O230" s="233"/>
      <c r="P230" s="115" t="str">
        <f t="shared" si="38"/>
        <v/>
      </c>
      <c r="Q230" s="115" t="str">
        <f t="shared" si="39"/>
        <v/>
      </c>
      <c r="R230" s="115" t="str">
        <f t="shared" si="31"/>
        <v/>
      </c>
      <c r="S230" s="69"/>
    </row>
    <row r="231" spans="1:19" s="352" customFormat="1" ht="17.25" customHeight="1">
      <c r="A231" s="68">
        <v>224</v>
      </c>
      <c r="B231" s="69"/>
      <c r="C231" s="72"/>
      <c r="D231" s="72"/>
      <c r="E231" s="147" t="str">
        <f t="shared" si="32"/>
        <v/>
      </c>
      <c r="F231" s="118" t="str">
        <f t="shared" si="33"/>
        <v/>
      </c>
      <c r="G231" s="294"/>
      <c r="H231" s="292"/>
      <c r="I231" s="147" t="str">
        <f t="shared" si="34"/>
        <v/>
      </c>
      <c r="J231" s="115" t="str">
        <f t="shared" si="35"/>
        <v/>
      </c>
      <c r="K231" s="118" t="str">
        <f t="shared" si="36"/>
        <v/>
      </c>
      <c r="L231" s="115" t="str">
        <f t="shared" si="30"/>
        <v/>
      </c>
      <c r="M231" s="233"/>
      <c r="N231" s="115" t="str">
        <f t="shared" si="37"/>
        <v/>
      </c>
      <c r="O231" s="233"/>
      <c r="P231" s="115" t="str">
        <f t="shared" si="38"/>
        <v/>
      </c>
      <c r="Q231" s="115" t="str">
        <f t="shared" si="39"/>
        <v/>
      </c>
      <c r="R231" s="115" t="str">
        <f t="shared" si="31"/>
        <v/>
      </c>
      <c r="S231" s="69"/>
    </row>
    <row r="232" spans="1:19" s="352" customFormat="1" ht="17.25" customHeight="1">
      <c r="A232" s="73">
        <v>225</v>
      </c>
      <c r="B232" s="25"/>
      <c r="C232" s="73"/>
      <c r="D232" s="73"/>
      <c r="E232" s="150" t="str">
        <f t="shared" si="32"/>
        <v/>
      </c>
      <c r="F232" s="74" t="str">
        <f t="shared" si="33"/>
        <v/>
      </c>
      <c r="G232" s="295"/>
      <c r="H232" s="295"/>
      <c r="I232" s="150" t="str">
        <f t="shared" si="34"/>
        <v/>
      </c>
      <c r="J232" s="116" t="str">
        <f t="shared" si="35"/>
        <v/>
      </c>
      <c r="K232" s="74" t="str">
        <f t="shared" si="36"/>
        <v/>
      </c>
      <c r="L232" s="74" t="str">
        <f t="shared" si="30"/>
        <v/>
      </c>
      <c r="M232" s="234"/>
      <c r="N232" s="116" t="str">
        <f t="shared" si="37"/>
        <v/>
      </c>
      <c r="O232" s="234"/>
      <c r="P232" s="116" t="str">
        <f t="shared" si="38"/>
        <v/>
      </c>
      <c r="Q232" s="74" t="str">
        <f t="shared" si="39"/>
        <v/>
      </c>
      <c r="R232" s="74" t="str">
        <f t="shared" si="31"/>
        <v/>
      </c>
      <c r="S232" s="25"/>
    </row>
    <row r="233" spans="1:19" s="352" customFormat="1" ht="17.25" customHeight="1">
      <c r="A233" s="65">
        <v>226</v>
      </c>
      <c r="B233" s="24"/>
      <c r="C233" s="66"/>
      <c r="D233" s="66"/>
      <c r="E233" s="151" t="str">
        <f t="shared" si="32"/>
        <v/>
      </c>
      <c r="F233" s="67" t="str">
        <f t="shared" si="33"/>
        <v/>
      </c>
      <c r="G233" s="291"/>
      <c r="H233" s="291"/>
      <c r="I233" s="151" t="str">
        <f t="shared" si="34"/>
        <v/>
      </c>
      <c r="J233" s="85" t="str">
        <f t="shared" si="35"/>
        <v/>
      </c>
      <c r="K233" s="67" t="str">
        <f t="shared" si="36"/>
        <v/>
      </c>
      <c r="L233" s="116" t="str">
        <f t="shared" si="30"/>
        <v/>
      </c>
      <c r="M233" s="229"/>
      <c r="N233" s="85" t="str">
        <f t="shared" si="37"/>
        <v/>
      </c>
      <c r="O233" s="229"/>
      <c r="P233" s="85" t="str">
        <f t="shared" si="38"/>
        <v/>
      </c>
      <c r="Q233" s="85" t="str">
        <f t="shared" si="39"/>
        <v/>
      </c>
      <c r="R233" s="115" t="str">
        <f t="shared" si="31"/>
        <v/>
      </c>
      <c r="S233" s="24"/>
    </row>
    <row r="234" spans="1:19" s="352" customFormat="1" ht="17.25" customHeight="1">
      <c r="A234" s="68">
        <v>227</v>
      </c>
      <c r="B234" s="69"/>
      <c r="C234" s="70"/>
      <c r="D234" s="70"/>
      <c r="E234" s="148" t="str">
        <f t="shared" si="32"/>
        <v/>
      </c>
      <c r="F234" s="71" t="str">
        <f t="shared" si="33"/>
        <v/>
      </c>
      <c r="G234" s="292"/>
      <c r="H234" s="293"/>
      <c r="I234" s="148" t="str">
        <f t="shared" si="34"/>
        <v/>
      </c>
      <c r="J234" s="115" t="str">
        <f t="shared" si="35"/>
        <v/>
      </c>
      <c r="K234" s="71" t="str">
        <f t="shared" si="36"/>
        <v/>
      </c>
      <c r="L234" s="115" t="str">
        <f t="shared" si="30"/>
        <v/>
      </c>
      <c r="M234" s="232"/>
      <c r="N234" s="115" t="str">
        <f t="shared" si="37"/>
        <v/>
      </c>
      <c r="O234" s="232"/>
      <c r="P234" s="115" t="str">
        <f t="shared" si="38"/>
        <v/>
      </c>
      <c r="Q234" s="115" t="str">
        <f t="shared" si="39"/>
        <v/>
      </c>
      <c r="R234" s="115" t="str">
        <f t="shared" si="31"/>
        <v/>
      </c>
      <c r="S234" s="69"/>
    </row>
    <row r="235" spans="1:19" s="352" customFormat="1" ht="17.25" customHeight="1">
      <c r="A235" s="68">
        <v>228</v>
      </c>
      <c r="B235" s="69"/>
      <c r="C235" s="68"/>
      <c r="D235" s="68"/>
      <c r="E235" s="149" t="str">
        <f t="shared" si="32"/>
        <v/>
      </c>
      <c r="F235" s="115" t="str">
        <f t="shared" si="33"/>
        <v/>
      </c>
      <c r="G235" s="293"/>
      <c r="H235" s="294"/>
      <c r="I235" s="149" t="str">
        <f t="shared" si="34"/>
        <v/>
      </c>
      <c r="J235" s="115" t="str">
        <f t="shared" si="35"/>
        <v/>
      </c>
      <c r="K235" s="115" t="str">
        <f t="shared" si="36"/>
        <v/>
      </c>
      <c r="L235" s="115" t="str">
        <f t="shared" si="30"/>
        <v/>
      </c>
      <c r="M235" s="233"/>
      <c r="N235" s="115" t="str">
        <f t="shared" si="37"/>
        <v/>
      </c>
      <c r="O235" s="233"/>
      <c r="P235" s="115" t="str">
        <f t="shared" si="38"/>
        <v/>
      </c>
      <c r="Q235" s="115" t="str">
        <f t="shared" si="39"/>
        <v/>
      </c>
      <c r="R235" s="115" t="str">
        <f t="shared" si="31"/>
        <v/>
      </c>
      <c r="S235" s="69"/>
    </row>
    <row r="236" spans="1:19" s="352" customFormat="1" ht="17.25" customHeight="1">
      <c r="A236" s="68">
        <v>229</v>
      </c>
      <c r="B236" s="69"/>
      <c r="C236" s="72"/>
      <c r="D236" s="72"/>
      <c r="E236" s="147" t="str">
        <f t="shared" si="32"/>
        <v/>
      </c>
      <c r="F236" s="118" t="str">
        <f t="shared" si="33"/>
        <v/>
      </c>
      <c r="G236" s="294"/>
      <c r="H236" s="292"/>
      <c r="I236" s="147" t="str">
        <f t="shared" si="34"/>
        <v/>
      </c>
      <c r="J236" s="115" t="str">
        <f t="shared" si="35"/>
        <v/>
      </c>
      <c r="K236" s="118" t="str">
        <f t="shared" si="36"/>
        <v/>
      </c>
      <c r="L236" s="115" t="str">
        <f t="shared" si="30"/>
        <v/>
      </c>
      <c r="M236" s="233"/>
      <c r="N236" s="115" t="str">
        <f t="shared" si="37"/>
        <v/>
      </c>
      <c r="O236" s="233"/>
      <c r="P236" s="115" t="str">
        <f t="shared" si="38"/>
        <v/>
      </c>
      <c r="Q236" s="115" t="str">
        <f t="shared" si="39"/>
        <v/>
      </c>
      <c r="R236" s="115" t="str">
        <f t="shared" si="31"/>
        <v/>
      </c>
      <c r="S236" s="69"/>
    </row>
    <row r="237" spans="1:19" s="352" customFormat="1" ht="17.25" customHeight="1">
      <c r="A237" s="73">
        <v>230</v>
      </c>
      <c r="B237" s="25"/>
      <c r="C237" s="73"/>
      <c r="D237" s="73"/>
      <c r="E237" s="150" t="str">
        <f t="shared" si="32"/>
        <v/>
      </c>
      <c r="F237" s="74" t="str">
        <f t="shared" si="33"/>
        <v/>
      </c>
      <c r="G237" s="295"/>
      <c r="H237" s="295"/>
      <c r="I237" s="150" t="str">
        <f t="shared" si="34"/>
        <v/>
      </c>
      <c r="J237" s="116" t="str">
        <f t="shared" si="35"/>
        <v/>
      </c>
      <c r="K237" s="74" t="str">
        <f t="shared" si="36"/>
        <v/>
      </c>
      <c r="L237" s="74" t="str">
        <f t="shared" si="30"/>
        <v/>
      </c>
      <c r="M237" s="234"/>
      <c r="N237" s="116" t="str">
        <f t="shared" si="37"/>
        <v/>
      </c>
      <c r="O237" s="234"/>
      <c r="P237" s="116" t="str">
        <f t="shared" si="38"/>
        <v/>
      </c>
      <c r="Q237" s="74" t="str">
        <f t="shared" si="39"/>
        <v/>
      </c>
      <c r="R237" s="74" t="str">
        <f t="shared" si="31"/>
        <v/>
      </c>
      <c r="S237" s="25"/>
    </row>
    <row r="238" spans="1:19" s="352" customFormat="1" ht="17.25" customHeight="1">
      <c r="A238" s="65">
        <v>231</v>
      </c>
      <c r="B238" s="24"/>
      <c r="C238" s="66"/>
      <c r="D238" s="66"/>
      <c r="E238" s="151" t="str">
        <f t="shared" si="32"/>
        <v/>
      </c>
      <c r="F238" s="67" t="str">
        <f t="shared" si="33"/>
        <v/>
      </c>
      <c r="G238" s="291"/>
      <c r="H238" s="291"/>
      <c r="I238" s="151" t="str">
        <f t="shared" si="34"/>
        <v/>
      </c>
      <c r="J238" s="85" t="str">
        <f t="shared" si="35"/>
        <v/>
      </c>
      <c r="K238" s="67" t="str">
        <f t="shared" si="36"/>
        <v/>
      </c>
      <c r="L238" s="116" t="str">
        <f t="shared" si="30"/>
        <v/>
      </c>
      <c r="M238" s="229"/>
      <c r="N238" s="85" t="str">
        <f t="shared" si="37"/>
        <v/>
      </c>
      <c r="O238" s="229"/>
      <c r="P238" s="85" t="str">
        <f t="shared" si="38"/>
        <v/>
      </c>
      <c r="Q238" s="85" t="str">
        <f t="shared" si="39"/>
        <v/>
      </c>
      <c r="R238" s="115" t="str">
        <f t="shared" si="31"/>
        <v/>
      </c>
      <c r="S238" s="24"/>
    </row>
    <row r="239" spans="1:19" s="352" customFormat="1" ht="17.25" customHeight="1">
      <c r="A239" s="68">
        <v>232</v>
      </c>
      <c r="B239" s="69"/>
      <c r="C239" s="70"/>
      <c r="D239" s="70"/>
      <c r="E239" s="148" t="str">
        <f t="shared" si="32"/>
        <v/>
      </c>
      <c r="F239" s="71" t="str">
        <f t="shared" si="33"/>
        <v/>
      </c>
      <c r="G239" s="292"/>
      <c r="H239" s="293"/>
      <c r="I239" s="148" t="str">
        <f t="shared" si="34"/>
        <v/>
      </c>
      <c r="J239" s="115" t="str">
        <f t="shared" si="35"/>
        <v/>
      </c>
      <c r="K239" s="71" t="str">
        <f t="shared" si="36"/>
        <v/>
      </c>
      <c r="L239" s="115" t="str">
        <f t="shared" si="30"/>
        <v/>
      </c>
      <c r="M239" s="232"/>
      <c r="N239" s="115" t="str">
        <f t="shared" si="37"/>
        <v/>
      </c>
      <c r="O239" s="232"/>
      <c r="P239" s="115" t="str">
        <f t="shared" si="38"/>
        <v/>
      </c>
      <c r="Q239" s="115" t="str">
        <f t="shared" si="39"/>
        <v/>
      </c>
      <c r="R239" s="115" t="str">
        <f t="shared" si="31"/>
        <v/>
      </c>
      <c r="S239" s="69"/>
    </row>
    <row r="240" spans="1:19" s="352" customFormat="1" ht="17.25" customHeight="1">
      <c r="A240" s="68">
        <v>233</v>
      </c>
      <c r="B240" s="69"/>
      <c r="C240" s="68"/>
      <c r="D240" s="68"/>
      <c r="E240" s="149" t="str">
        <f t="shared" si="32"/>
        <v/>
      </c>
      <c r="F240" s="115" t="str">
        <f t="shared" si="33"/>
        <v/>
      </c>
      <c r="G240" s="293"/>
      <c r="H240" s="294"/>
      <c r="I240" s="149" t="str">
        <f t="shared" si="34"/>
        <v/>
      </c>
      <c r="J240" s="115" t="str">
        <f t="shared" si="35"/>
        <v/>
      </c>
      <c r="K240" s="115" t="str">
        <f t="shared" si="36"/>
        <v/>
      </c>
      <c r="L240" s="115" t="str">
        <f t="shared" si="30"/>
        <v/>
      </c>
      <c r="M240" s="233"/>
      <c r="N240" s="115" t="str">
        <f t="shared" si="37"/>
        <v/>
      </c>
      <c r="O240" s="233"/>
      <c r="P240" s="115" t="str">
        <f t="shared" si="38"/>
        <v/>
      </c>
      <c r="Q240" s="115" t="str">
        <f t="shared" si="39"/>
        <v/>
      </c>
      <c r="R240" s="115" t="str">
        <f t="shared" si="31"/>
        <v/>
      </c>
      <c r="S240" s="69"/>
    </row>
    <row r="241" spans="1:19" s="352" customFormat="1" ht="17.25" customHeight="1">
      <c r="A241" s="68">
        <v>234</v>
      </c>
      <c r="B241" s="69"/>
      <c r="C241" s="72"/>
      <c r="D241" s="72"/>
      <c r="E241" s="147" t="str">
        <f t="shared" si="32"/>
        <v/>
      </c>
      <c r="F241" s="118" t="str">
        <f t="shared" si="33"/>
        <v/>
      </c>
      <c r="G241" s="294"/>
      <c r="H241" s="292"/>
      <c r="I241" s="147" t="str">
        <f t="shared" si="34"/>
        <v/>
      </c>
      <c r="J241" s="115" t="str">
        <f t="shared" si="35"/>
        <v/>
      </c>
      <c r="K241" s="118" t="str">
        <f t="shared" si="36"/>
        <v/>
      </c>
      <c r="L241" s="115" t="str">
        <f t="shared" si="30"/>
        <v/>
      </c>
      <c r="M241" s="233"/>
      <c r="N241" s="115" t="str">
        <f t="shared" si="37"/>
        <v/>
      </c>
      <c r="O241" s="233"/>
      <c r="P241" s="115" t="str">
        <f t="shared" si="38"/>
        <v/>
      </c>
      <c r="Q241" s="115" t="str">
        <f t="shared" si="39"/>
        <v/>
      </c>
      <c r="R241" s="115" t="str">
        <f t="shared" si="31"/>
        <v/>
      </c>
      <c r="S241" s="69"/>
    </row>
    <row r="242" spans="1:19" s="352" customFormat="1" ht="17.25" customHeight="1">
      <c r="A242" s="73">
        <v>235</v>
      </c>
      <c r="B242" s="25"/>
      <c r="C242" s="73"/>
      <c r="D242" s="73"/>
      <c r="E242" s="150" t="str">
        <f t="shared" si="32"/>
        <v/>
      </c>
      <c r="F242" s="74" t="str">
        <f t="shared" si="33"/>
        <v/>
      </c>
      <c r="G242" s="295"/>
      <c r="H242" s="295"/>
      <c r="I242" s="150" t="str">
        <f t="shared" si="34"/>
        <v/>
      </c>
      <c r="J242" s="116" t="str">
        <f t="shared" si="35"/>
        <v/>
      </c>
      <c r="K242" s="74" t="str">
        <f t="shared" si="36"/>
        <v/>
      </c>
      <c r="L242" s="74" t="str">
        <f t="shared" si="30"/>
        <v/>
      </c>
      <c r="M242" s="234"/>
      <c r="N242" s="116" t="str">
        <f t="shared" si="37"/>
        <v/>
      </c>
      <c r="O242" s="234"/>
      <c r="P242" s="116" t="str">
        <f t="shared" si="38"/>
        <v/>
      </c>
      <c r="Q242" s="74" t="str">
        <f t="shared" si="39"/>
        <v/>
      </c>
      <c r="R242" s="74" t="str">
        <f t="shared" si="31"/>
        <v/>
      </c>
      <c r="S242" s="25"/>
    </row>
    <row r="243" spans="1:19" s="352" customFormat="1" ht="17.25" customHeight="1">
      <c r="A243" s="65">
        <v>236</v>
      </c>
      <c r="B243" s="75"/>
      <c r="C243" s="72"/>
      <c r="D243" s="72"/>
      <c r="E243" s="151" t="str">
        <f t="shared" si="32"/>
        <v/>
      </c>
      <c r="F243" s="67" t="str">
        <f t="shared" si="33"/>
        <v/>
      </c>
      <c r="G243" s="291"/>
      <c r="H243" s="291"/>
      <c r="I243" s="151" t="str">
        <f t="shared" si="34"/>
        <v/>
      </c>
      <c r="J243" s="85" t="str">
        <f t="shared" si="35"/>
        <v/>
      </c>
      <c r="K243" s="67" t="str">
        <f t="shared" si="36"/>
        <v/>
      </c>
      <c r="L243" s="116" t="str">
        <f t="shared" si="30"/>
        <v/>
      </c>
      <c r="M243" s="229"/>
      <c r="N243" s="85" t="str">
        <f t="shared" si="37"/>
        <v/>
      </c>
      <c r="O243" s="229"/>
      <c r="P243" s="85" t="str">
        <f t="shared" si="38"/>
        <v/>
      </c>
      <c r="Q243" s="85" t="str">
        <f t="shared" si="39"/>
        <v/>
      </c>
      <c r="R243" s="115" t="str">
        <f t="shared" si="31"/>
        <v/>
      </c>
      <c r="S243" s="75"/>
    </row>
    <row r="244" spans="1:19" s="352" customFormat="1" ht="17.25" customHeight="1">
      <c r="A244" s="68">
        <v>237</v>
      </c>
      <c r="B244" s="69"/>
      <c r="C244" s="70"/>
      <c r="D244" s="70"/>
      <c r="E244" s="148" t="str">
        <f t="shared" si="32"/>
        <v/>
      </c>
      <c r="F244" s="71" t="str">
        <f t="shared" si="33"/>
        <v/>
      </c>
      <c r="G244" s="292"/>
      <c r="H244" s="293"/>
      <c r="I244" s="148" t="str">
        <f t="shared" si="34"/>
        <v/>
      </c>
      <c r="J244" s="115" t="str">
        <f t="shared" si="35"/>
        <v/>
      </c>
      <c r="K244" s="71" t="str">
        <f t="shared" si="36"/>
        <v/>
      </c>
      <c r="L244" s="115" t="str">
        <f t="shared" si="30"/>
        <v/>
      </c>
      <c r="M244" s="232"/>
      <c r="N244" s="115" t="str">
        <f t="shared" si="37"/>
        <v/>
      </c>
      <c r="O244" s="232"/>
      <c r="P244" s="115" t="str">
        <f t="shared" si="38"/>
        <v/>
      </c>
      <c r="Q244" s="115" t="str">
        <f t="shared" si="39"/>
        <v/>
      </c>
      <c r="R244" s="115" t="str">
        <f t="shared" si="31"/>
        <v/>
      </c>
      <c r="S244" s="69"/>
    </row>
    <row r="245" spans="1:19" s="352" customFormat="1" ht="17.25" customHeight="1">
      <c r="A245" s="68">
        <v>238</v>
      </c>
      <c r="B245" s="69"/>
      <c r="C245" s="68"/>
      <c r="D245" s="68"/>
      <c r="E245" s="149" t="str">
        <f t="shared" si="32"/>
        <v/>
      </c>
      <c r="F245" s="115" t="str">
        <f t="shared" si="33"/>
        <v/>
      </c>
      <c r="G245" s="293"/>
      <c r="H245" s="294"/>
      <c r="I245" s="149" t="str">
        <f t="shared" si="34"/>
        <v/>
      </c>
      <c r="J245" s="115" t="str">
        <f t="shared" si="35"/>
        <v/>
      </c>
      <c r="K245" s="115" t="str">
        <f t="shared" si="36"/>
        <v/>
      </c>
      <c r="L245" s="115" t="str">
        <f t="shared" si="30"/>
        <v/>
      </c>
      <c r="M245" s="233"/>
      <c r="N245" s="115" t="str">
        <f t="shared" si="37"/>
        <v/>
      </c>
      <c r="O245" s="233"/>
      <c r="P245" s="115" t="str">
        <f t="shared" si="38"/>
        <v/>
      </c>
      <c r="Q245" s="115" t="str">
        <f t="shared" si="39"/>
        <v/>
      </c>
      <c r="R245" s="115" t="str">
        <f t="shared" si="31"/>
        <v/>
      </c>
      <c r="S245" s="69"/>
    </row>
    <row r="246" spans="1:19" s="352" customFormat="1" ht="17.25" customHeight="1">
      <c r="A246" s="68">
        <v>239</v>
      </c>
      <c r="B246" s="69"/>
      <c r="C246" s="72"/>
      <c r="D246" s="72"/>
      <c r="E246" s="147" t="str">
        <f t="shared" si="32"/>
        <v/>
      </c>
      <c r="F246" s="118" t="str">
        <f t="shared" si="33"/>
        <v/>
      </c>
      <c r="G246" s="294"/>
      <c r="H246" s="292"/>
      <c r="I246" s="147" t="str">
        <f t="shared" si="34"/>
        <v/>
      </c>
      <c r="J246" s="115" t="str">
        <f t="shared" si="35"/>
        <v/>
      </c>
      <c r="K246" s="118" t="str">
        <f t="shared" si="36"/>
        <v/>
      </c>
      <c r="L246" s="115" t="str">
        <f t="shared" si="30"/>
        <v/>
      </c>
      <c r="M246" s="233"/>
      <c r="N246" s="115" t="str">
        <f t="shared" si="37"/>
        <v/>
      </c>
      <c r="O246" s="233"/>
      <c r="P246" s="115" t="str">
        <f t="shared" si="38"/>
        <v/>
      </c>
      <c r="Q246" s="115" t="str">
        <f t="shared" si="39"/>
        <v/>
      </c>
      <c r="R246" s="115" t="str">
        <f t="shared" si="31"/>
        <v/>
      </c>
      <c r="S246" s="69"/>
    </row>
    <row r="247" spans="1:19" s="352" customFormat="1" ht="17.25" customHeight="1">
      <c r="A247" s="73">
        <v>240</v>
      </c>
      <c r="B247" s="25"/>
      <c r="C247" s="73"/>
      <c r="D247" s="73"/>
      <c r="E247" s="150" t="str">
        <f t="shared" si="32"/>
        <v/>
      </c>
      <c r="F247" s="74" t="str">
        <f t="shared" si="33"/>
        <v/>
      </c>
      <c r="G247" s="295"/>
      <c r="H247" s="295"/>
      <c r="I247" s="150" t="str">
        <f t="shared" si="34"/>
        <v/>
      </c>
      <c r="J247" s="124" t="str">
        <f t="shared" si="35"/>
        <v/>
      </c>
      <c r="K247" s="74" t="str">
        <f t="shared" si="36"/>
        <v/>
      </c>
      <c r="L247" s="74" t="str">
        <f t="shared" si="30"/>
        <v/>
      </c>
      <c r="M247" s="234"/>
      <c r="N247" s="124" t="str">
        <f t="shared" si="37"/>
        <v/>
      </c>
      <c r="O247" s="234"/>
      <c r="P247" s="124" t="str">
        <f t="shared" si="38"/>
        <v/>
      </c>
      <c r="Q247" s="74" t="str">
        <f t="shared" si="39"/>
        <v/>
      </c>
      <c r="R247" s="74" t="str">
        <f t="shared" si="31"/>
        <v/>
      </c>
      <c r="S247" s="25"/>
    </row>
    <row r="248" spans="1:19" s="236" customFormat="1" ht="17.25" customHeight="1">
      <c r="A248" s="65">
        <v>241</v>
      </c>
      <c r="B248" s="24"/>
      <c r="C248" s="65"/>
      <c r="D248" s="65"/>
      <c r="E248" s="152" t="str">
        <f t="shared" si="32"/>
        <v/>
      </c>
      <c r="F248" s="85" t="str">
        <f t="shared" si="33"/>
        <v/>
      </c>
      <c r="G248" s="291"/>
      <c r="H248" s="291"/>
      <c r="I248" s="152" t="str">
        <f t="shared" si="34"/>
        <v/>
      </c>
      <c r="J248" s="85" t="str">
        <f t="shared" si="35"/>
        <v/>
      </c>
      <c r="K248" s="67" t="str">
        <f t="shared" si="36"/>
        <v/>
      </c>
      <c r="L248" s="85" t="str">
        <f t="shared" si="30"/>
        <v/>
      </c>
      <c r="M248" s="229"/>
      <c r="N248" s="85" t="str">
        <f t="shared" si="37"/>
        <v/>
      </c>
      <c r="O248" s="229"/>
      <c r="P248" s="85" t="str">
        <f t="shared" si="38"/>
        <v/>
      </c>
      <c r="Q248" s="85" t="str">
        <f t="shared" si="39"/>
        <v/>
      </c>
      <c r="R248" s="85" t="str">
        <f t="shared" si="31"/>
        <v/>
      </c>
      <c r="S248" s="24"/>
    </row>
    <row r="249" spans="1:19" s="237" customFormat="1" ht="17.25" customHeight="1">
      <c r="A249" s="68">
        <v>242</v>
      </c>
      <c r="B249" s="69"/>
      <c r="C249" s="68"/>
      <c r="D249" s="68"/>
      <c r="E249" s="149" t="str">
        <f t="shared" si="32"/>
        <v/>
      </c>
      <c r="F249" s="115" t="str">
        <f t="shared" si="33"/>
        <v/>
      </c>
      <c r="G249" s="292"/>
      <c r="H249" s="293"/>
      <c r="I249" s="149" t="str">
        <f t="shared" si="34"/>
        <v/>
      </c>
      <c r="J249" s="115" t="str">
        <f t="shared" si="35"/>
        <v/>
      </c>
      <c r="K249" s="71" t="str">
        <f t="shared" si="36"/>
        <v/>
      </c>
      <c r="L249" s="115" t="str">
        <f t="shared" si="30"/>
        <v/>
      </c>
      <c r="M249" s="230"/>
      <c r="N249" s="115" t="str">
        <f t="shared" si="37"/>
        <v/>
      </c>
      <c r="O249" s="230"/>
      <c r="P249" s="115" t="str">
        <f t="shared" si="38"/>
        <v/>
      </c>
      <c r="Q249" s="115" t="str">
        <f t="shared" si="39"/>
        <v/>
      </c>
      <c r="R249" s="115" t="str">
        <f t="shared" si="31"/>
        <v/>
      </c>
      <c r="S249" s="69"/>
    </row>
    <row r="250" spans="1:19" s="352" customFormat="1" ht="17.25" customHeight="1">
      <c r="A250" s="68">
        <v>243</v>
      </c>
      <c r="B250" s="75"/>
      <c r="C250" s="235"/>
      <c r="D250" s="235"/>
      <c r="E250" s="290" t="str">
        <f t="shared" si="32"/>
        <v/>
      </c>
      <c r="F250" s="116" t="str">
        <f t="shared" si="33"/>
        <v/>
      </c>
      <c r="G250" s="293"/>
      <c r="H250" s="294"/>
      <c r="I250" s="290" t="str">
        <f t="shared" si="34"/>
        <v/>
      </c>
      <c r="J250" s="116" t="str">
        <f t="shared" si="35"/>
        <v/>
      </c>
      <c r="K250" s="115" t="str">
        <f t="shared" si="36"/>
        <v/>
      </c>
      <c r="L250" s="116" t="str">
        <f t="shared" si="30"/>
        <v/>
      </c>
      <c r="M250" s="232"/>
      <c r="N250" s="116" t="str">
        <f t="shared" si="37"/>
        <v/>
      </c>
      <c r="O250" s="232"/>
      <c r="P250" s="116" t="str">
        <f t="shared" si="38"/>
        <v/>
      </c>
      <c r="Q250" s="116" t="str">
        <f t="shared" si="39"/>
        <v/>
      </c>
      <c r="R250" s="116" t="str">
        <f t="shared" si="31"/>
        <v/>
      </c>
      <c r="S250" s="75"/>
    </row>
    <row r="251" spans="1:19" s="352" customFormat="1" ht="17.25" customHeight="1">
      <c r="A251" s="68">
        <v>244</v>
      </c>
      <c r="B251" s="69"/>
      <c r="C251" s="72"/>
      <c r="D251" s="72"/>
      <c r="E251" s="147" t="str">
        <f t="shared" si="32"/>
        <v/>
      </c>
      <c r="F251" s="118" t="str">
        <f t="shared" si="33"/>
        <v/>
      </c>
      <c r="G251" s="294"/>
      <c r="H251" s="292"/>
      <c r="I251" s="147" t="str">
        <f t="shared" si="34"/>
        <v/>
      </c>
      <c r="J251" s="115" t="str">
        <f t="shared" si="35"/>
        <v/>
      </c>
      <c r="K251" s="118" t="str">
        <f t="shared" si="36"/>
        <v/>
      </c>
      <c r="L251" s="115" t="str">
        <f t="shared" si="30"/>
        <v/>
      </c>
      <c r="M251" s="233"/>
      <c r="N251" s="115" t="str">
        <f t="shared" si="37"/>
        <v/>
      </c>
      <c r="O251" s="233"/>
      <c r="P251" s="115" t="str">
        <f t="shared" si="38"/>
        <v/>
      </c>
      <c r="Q251" s="115" t="str">
        <f t="shared" si="39"/>
        <v/>
      </c>
      <c r="R251" s="115" t="str">
        <f t="shared" si="31"/>
        <v/>
      </c>
      <c r="S251" s="69"/>
    </row>
    <row r="252" spans="1:19" s="352" customFormat="1" ht="17.25" customHeight="1">
      <c r="A252" s="73">
        <v>245</v>
      </c>
      <c r="B252" s="25"/>
      <c r="C252" s="73"/>
      <c r="D252" s="73"/>
      <c r="E252" s="150" t="str">
        <f t="shared" si="32"/>
        <v/>
      </c>
      <c r="F252" s="74" t="str">
        <f t="shared" si="33"/>
        <v/>
      </c>
      <c r="G252" s="295"/>
      <c r="H252" s="295"/>
      <c r="I252" s="150" t="str">
        <f t="shared" si="34"/>
        <v/>
      </c>
      <c r="J252" s="116" t="str">
        <f t="shared" si="35"/>
        <v/>
      </c>
      <c r="K252" s="74" t="str">
        <f t="shared" si="36"/>
        <v/>
      </c>
      <c r="L252" s="74" t="str">
        <f t="shared" si="30"/>
        <v/>
      </c>
      <c r="M252" s="234"/>
      <c r="N252" s="116" t="str">
        <f t="shared" si="37"/>
        <v/>
      </c>
      <c r="O252" s="234"/>
      <c r="P252" s="116" t="str">
        <f t="shared" si="38"/>
        <v/>
      </c>
      <c r="Q252" s="74" t="str">
        <f t="shared" si="39"/>
        <v/>
      </c>
      <c r="R252" s="74" t="str">
        <f t="shared" si="31"/>
        <v/>
      </c>
      <c r="S252" s="25"/>
    </row>
    <row r="253" spans="1:19" s="352" customFormat="1" ht="17.25" customHeight="1">
      <c r="A253" s="65">
        <v>246</v>
      </c>
      <c r="B253" s="75"/>
      <c r="C253" s="72"/>
      <c r="D253" s="72"/>
      <c r="E253" s="151" t="str">
        <f t="shared" si="32"/>
        <v/>
      </c>
      <c r="F253" s="67" t="str">
        <f t="shared" si="33"/>
        <v/>
      </c>
      <c r="G253" s="291"/>
      <c r="H253" s="291"/>
      <c r="I253" s="151" t="str">
        <f t="shared" si="34"/>
        <v/>
      </c>
      <c r="J253" s="85" t="str">
        <f t="shared" si="35"/>
        <v/>
      </c>
      <c r="K253" s="67" t="str">
        <f t="shared" si="36"/>
        <v/>
      </c>
      <c r="L253" s="116" t="str">
        <f t="shared" si="30"/>
        <v/>
      </c>
      <c r="M253" s="229"/>
      <c r="N253" s="85" t="str">
        <f t="shared" si="37"/>
        <v/>
      </c>
      <c r="O253" s="229"/>
      <c r="P253" s="85" t="str">
        <f t="shared" si="38"/>
        <v/>
      </c>
      <c r="Q253" s="85" t="str">
        <f t="shared" si="39"/>
        <v/>
      </c>
      <c r="R253" s="115" t="str">
        <f t="shared" si="31"/>
        <v/>
      </c>
      <c r="S253" s="75"/>
    </row>
    <row r="254" spans="1:19" s="352" customFormat="1" ht="17.25" customHeight="1">
      <c r="A254" s="68">
        <v>247</v>
      </c>
      <c r="B254" s="69"/>
      <c r="C254" s="70"/>
      <c r="D254" s="70"/>
      <c r="E254" s="148" t="str">
        <f t="shared" si="32"/>
        <v/>
      </c>
      <c r="F254" s="71" t="str">
        <f t="shared" si="33"/>
        <v/>
      </c>
      <c r="G254" s="292"/>
      <c r="H254" s="293"/>
      <c r="I254" s="148" t="str">
        <f t="shared" si="34"/>
        <v/>
      </c>
      <c r="J254" s="115" t="str">
        <f t="shared" si="35"/>
        <v/>
      </c>
      <c r="K254" s="71" t="str">
        <f t="shared" si="36"/>
        <v/>
      </c>
      <c r="L254" s="115" t="str">
        <f t="shared" si="30"/>
        <v/>
      </c>
      <c r="M254" s="232"/>
      <c r="N254" s="115" t="str">
        <f t="shared" si="37"/>
        <v/>
      </c>
      <c r="O254" s="232"/>
      <c r="P254" s="115" t="str">
        <f t="shared" si="38"/>
        <v/>
      </c>
      <c r="Q254" s="115" t="str">
        <f t="shared" si="39"/>
        <v/>
      </c>
      <c r="R254" s="115" t="str">
        <f t="shared" si="31"/>
        <v/>
      </c>
      <c r="S254" s="69"/>
    </row>
    <row r="255" spans="1:19" s="352" customFormat="1" ht="17.25" customHeight="1">
      <c r="A255" s="68">
        <v>248</v>
      </c>
      <c r="B255" s="69"/>
      <c r="C255" s="68"/>
      <c r="D255" s="68"/>
      <c r="E255" s="149" t="str">
        <f t="shared" si="32"/>
        <v/>
      </c>
      <c r="F255" s="115" t="str">
        <f t="shared" si="33"/>
        <v/>
      </c>
      <c r="G255" s="293"/>
      <c r="H255" s="294"/>
      <c r="I255" s="149" t="str">
        <f t="shared" si="34"/>
        <v/>
      </c>
      <c r="J255" s="115" t="str">
        <f t="shared" si="35"/>
        <v/>
      </c>
      <c r="K255" s="115" t="str">
        <f t="shared" si="36"/>
        <v/>
      </c>
      <c r="L255" s="115" t="str">
        <f t="shared" si="30"/>
        <v/>
      </c>
      <c r="M255" s="233"/>
      <c r="N255" s="115" t="str">
        <f t="shared" si="37"/>
        <v/>
      </c>
      <c r="O255" s="233"/>
      <c r="P255" s="115" t="str">
        <f t="shared" si="38"/>
        <v/>
      </c>
      <c r="Q255" s="115" t="str">
        <f t="shared" si="39"/>
        <v/>
      </c>
      <c r="R255" s="115" t="str">
        <f t="shared" si="31"/>
        <v/>
      </c>
      <c r="S255" s="69"/>
    </row>
    <row r="256" spans="1:19" s="352" customFormat="1" ht="17.25" customHeight="1">
      <c r="A256" s="68">
        <v>249</v>
      </c>
      <c r="B256" s="69"/>
      <c r="C256" s="72"/>
      <c r="D256" s="72"/>
      <c r="E256" s="147" t="str">
        <f t="shared" si="32"/>
        <v/>
      </c>
      <c r="F256" s="118" t="str">
        <f t="shared" si="33"/>
        <v/>
      </c>
      <c r="G256" s="294"/>
      <c r="H256" s="292"/>
      <c r="I256" s="147" t="str">
        <f t="shared" si="34"/>
        <v/>
      </c>
      <c r="J256" s="115" t="str">
        <f t="shared" si="35"/>
        <v/>
      </c>
      <c r="K256" s="118" t="str">
        <f t="shared" si="36"/>
        <v/>
      </c>
      <c r="L256" s="115" t="str">
        <f t="shared" si="30"/>
        <v/>
      </c>
      <c r="M256" s="233"/>
      <c r="N256" s="115" t="str">
        <f t="shared" si="37"/>
        <v/>
      </c>
      <c r="O256" s="233"/>
      <c r="P256" s="115" t="str">
        <f t="shared" si="38"/>
        <v/>
      </c>
      <c r="Q256" s="115" t="str">
        <f t="shared" si="39"/>
        <v/>
      </c>
      <c r="R256" s="115" t="str">
        <f t="shared" si="31"/>
        <v/>
      </c>
      <c r="S256" s="69"/>
    </row>
    <row r="257" spans="1:19" s="352" customFormat="1" ht="17.25" customHeight="1">
      <c r="A257" s="73">
        <v>250</v>
      </c>
      <c r="B257" s="25"/>
      <c r="C257" s="73"/>
      <c r="D257" s="73"/>
      <c r="E257" s="150" t="str">
        <f t="shared" si="32"/>
        <v/>
      </c>
      <c r="F257" s="74" t="str">
        <f t="shared" si="33"/>
        <v/>
      </c>
      <c r="G257" s="295"/>
      <c r="H257" s="295"/>
      <c r="I257" s="150" t="str">
        <f t="shared" si="34"/>
        <v/>
      </c>
      <c r="J257" s="116" t="str">
        <f t="shared" si="35"/>
        <v/>
      </c>
      <c r="K257" s="74" t="str">
        <f t="shared" si="36"/>
        <v/>
      </c>
      <c r="L257" s="74" t="str">
        <f t="shared" si="30"/>
        <v/>
      </c>
      <c r="M257" s="234"/>
      <c r="N257" s="116" t="str">
        <f t="shared" si="37"/>
        <v/>
      </c>
      <c r="O257" s="234"/>
      <c r="P257" s="116" t="str">
        <f t="shared" si="38"/>
        <v/>
      </c>
      <c r="Q257" s="74" t="str">
        <f t="shared" si="39"/>
        <v/>
      </c>
      <c r="R257" s="74" t="str">
        <f t="shared" si="31"/>
        <v/>
      </c>
      <c r="S257" s="25"/>
    </row>
    <row r="258" spans="1:19" s="352" customFormat="1" ht="17.25" customHeight="1">
      <c r="A258" s="65">
        <v>251</v>
      </c>
      <c r="B258" s="75"/>
      <c r="C258" s="72"/>
      <c r="D258" s="72"/>
      <c r="E258" s="151" t="str">
        <f t="shared" si="32"/>
        <v/>
      </c>
      <c r="F258" s="67" t="str">
        <f t="shared" si="33"/>
        <v/>
      </c>
      <c r="G258" s="291"/>
      <c r="H258" s="291"/>
      <c r="I258" s="151" t="str">
        <f t="shared" si="34"/>
        <v/>
      </c>
      <c r="J258" s="85" t="str">
        <f t="shared" si="35"/>
        <v/>
      </c>
      <c r="K258" s="67" t="str">
        <f t="shared" si="36"/>
        <v/>
      </c>
      <c r="L258" s="116" t="str">
        <f t="shared" si="30"/>
        <v/>
      </c>
      <c r="M258" s="229"/>
      <c r="N258" s="85" t="str">
        <f t="shared" si="37"/>
        <v/>
      </c>
      <c r="O258" s="229"/>
      <c r="P258" s="85" t="str">
        <f t="shared" si="38"/>
        <v/>
      </c>
      <c r="Q258" s="85" t="str">
        <f t="shared" si="39"/>
        <v/>
      </c>
      <c r="R258" s="115" t="str">
        <f t="shared" si="31"/>
        <v/>
      </c>
      <c r="S258" s="75"/>
    </row>
    <row r="259" spans="1:19" s="352" customFormat="1" ht="17.25" customHeight="1">
      <c r="A259" s="68">
        <v>252</v>
      </c>
      <c r="B259" s="69"/>
      <c r="C259" s="70"/>
      <c r="D259" s="70"/>
      <c r="E259" s="148" t="str">
        <f t="shared" si="32"/>
        <v/>
      </c>
      <c r="F259" s="71" t="str">
        <f t="shared" si="33"/>
        <v/>
      </c>
      <c r="G259" s="292"/>
      <c r="H259" s="293"/>
      <c r="I259" s="148" t="str">
        <f t="shared" si="34"/>
        <v/>
      </c>
      <c r="J259" s="115" t="str">
        <f t="shared" si="35"/>
        <v/>
      </c>
      <c r="K259" s="71" t="str">
        <f t="shared" si="36"/>
        <v/>
      </c>
      <c r="L259" s="115" t="str">
        <f t="shared" si="30"/>
        <v/>
      </c>
      <c r="M259" s="232"/>
      <c r="N259" s="115" t="str">
        <f t="shared" si="37"/>
        <v/>
      </c>
      <c r="O259" s="232"/>
      <c r="P259" s="115" t="str">
        <f t="shared" si="38"/>
        <v/>
      </c>
      <c r="Q259" s="115" t="str">
        <f t="shared" si="39"/>
        <v/>
      </c>
      <c r="R259" s="115" t="str">
        <f t="shared" si="31"/>
        <v/>
      </c>
      <c r="S259" s="69"/>
    </row>
    <row r="260" spans="1:19" s="352" customFormat="1" ht="17.25" customHeight="1">
      <c r="A260" s="68">
        <v>253</v>
      </c>
      <c r="B260" s="69"/>
      <c r="C260" s="68"/>
      <c r="D260" s="68"/>
      <c r="E260" s="149" t="str">
        <f t="shared" si="32"/>
        <v/>
      </c>
      <c r="F260" s="115" t="str">
        <f t="shared" si="33"/>
        <v/>
      </c>
      <c r="G260" s="293"/>
      <c r="H260" s="294"/>
      <c r="I260" s="149" t="str">
        <f t="shared" si="34"/>
        <v/>
      </c>
      <c r="J260" s="115" t="str">
        <f t="shared" si="35"/>
        <v/>
      </c>
      <c r="K260" s="115" t="str">
        <f t="shared" si="36"/>
        <v/>
      </c>
      <c r="L260" s="115" t="str">
        <f t="shared" si="30"/>
        <v/>
      </c>
      <c r="M260" s="233"/>
      <c r="N260" s="115" t="str">
        <f t="shared" si="37"/>
        <v/>
      </c>
      <c r="O260" s="233"/>
      <c r="P260" s="115" t="str">
        <f t="shared" si="38"/>
        <v/>
      </c>
      <c r="Q260" s="115" t="str">
        <f t="shared" si="39"/>
        <v/>
      </c>
      <c r="R260" s="115" t="str">
        <f t="shared" si="31"/>
        <v/>
      </c>
      <c r="S260" s="69"/>
    </row>
    <row r="261" spans="1:19" s="352" customFormat="1" ht="17.25" customHeight="1">
      <c r="A261" s="68">
        <v>254</v>
      </c>
      <c r="B261" s="69"/>
      <c r="C261" s="72"/>
      <c r="D261" s="72"/>
      <c r="E261" s="147" t="str">
        <f t="shared" si="32"/>
        <v/>
      </c>
      <c r="F261" s="118" t="str">
        <f t="shared" si="33"/>
        <v/>
      </c>
      <c r="G261" s="294"/>
      <c r="H261" s="292"/>
      <c r="I261" s="147" t="str">
        <f t="shared" si="34"/>
        <v/>
      </c>
      <c r="J261" s="115" t="str">
        <f t="shared" si="35"/>
        <v/>
      </c>
      <c r="K261" s="118" t="str">
        <f t="shared" si="36"/>
        <v/>
      </c>
      <c r="L261" s="115" t="str">
        <f t="shared" si="30"/>
        <v/>
      </c>
      <c r="M261" s="233"/>
      <c r="N261" s="115" t="str">
        <f t="shared" si="37"/>
        <v/>
      </c>
      <c r="O261" s="233"/>
      <c r="P261" s="115" t="str">
        <f t="shared" si="38"/>
        <v/>
      </c>
      <c r="Q261" s="115" t="str">
        <f t="shared" si="39"/>
        <v/>
      </c>
      <c r="R261" s="115" t="str">
        <f t="shared" si="31"/>
        <v/>
      </c>
      <c r="S261" s="69"/>
    </row>
    <row r="262" spans="1:19" s="352" customFormat="1" ht="17.25" customHeight="1">
      <c r="A262" s="73">
        <v>255</v>
      </c>
      <c r="B262" s="25"/>
      <c r="C262" s="73"/>
      <c r="D262" s="73"/>
      <c r="E262" s="150" t="str">
        <f t="shared" si="32"/>
        <v/>
      </c>
      <c r="F262" s="74" t="str">
        <f t="shared" si="33"/>
        <v/>
      </c>
      <c r="G262" s="295"/>
      <c r="H262" s="295"/>
      <c r="I262" s="150" t="str">
        <f t="shared" si="34"/>
        <v/>
      </c>
      <c r="J262" s="116" t="str">
        <f t="shared" si="35"/>
        <v/>
      </c>
      <c r="K262" s="74" t="str">
        <f t="shared" si="36"/>
        <v/>
      </c>
      <c r="L262" s="74" t="str">
        <f t="shared" si="30"/>
        <v/>
      </c>
      <c r="M262" s="234"/>
      <c r="N262" s="116" t="str">
        <f t="shared" si="37"/>
        <v/>
      </c>
      <c r="O262" s="234"/>
      <c r="P262" s="116" t="str">
        <f t="shared" si="38"/>
        <v/>
      </c>
      <c r="Q262" s="74" t="str">
        <f t="shared" si="39"/>
        <v/>
      </c>
      <c r="R262" s="74" t="str">
        <f t="shared" si="31"/>
        <v/>
      </c>
      <c r="S262" s="25"/>
    </row>
    <row r="263" spans="1:19" s="352" customFormat="1" ht="17.25" customHeight="1">
      <c r="A263" s="65">
        <v>256</v>
      </c>
      <c r="B263" s="75"/>
      <c r="C263" s="72"/>
      <c r="D263" s="72"/>
      <c r="E263" s="151" t="str">
        <f t="shared" si="32"/>
        <v/>
      </c>
      <c r="F263" s="67" t="str">
        <f t="shared" si="33"/>
        <v/>
      </c>
      <c r="G263" s="291"/>
      <c r="H263" s="291"/>
      <c r="I263" s="151" t="str">
        <f t="shared" si="34"/>
        <v/>
      </c>
      <c r="J263" s="85" t="str">
        <f t="shared" si="35"/>
        <v/>
      </c>
      <c r="K263" s="67" t="str">
        <f t="shared" si="36"/>
        <v/>
      </c>
      <c r="L263" s="116" t="str">
        <f t="shared" si="30"/>
        <v/>
      </c>
      <c r="M263" s="229"/>
      <c r="N263" s="85" t="str">
        <f t="shared" si="37"/>
        <v/>
      </c>
      <c r="O263" s="229"/>
      <c r="P263" s="85" t="str">
        <f t="shared" si="38"/>
        <v/>
      </c>
      <c r="Q263" s="85" t="str">
        <f t="shared" si="39"/>
        <v/>
      </c>
      <c r="R263" s="115" t="str">
        <f t="shared" si="31"/>
        <v/>
      </c>
      <c r="S263" s="75"/>
    </row>
    <row r="264" spans="1:19" s="352" customFormat="1" ht="17.25" customHeight="1">
      <c r="A264" s="68">
        <v>257</v>
      </c>
      <c r="B264" s="69"/>
      <c r="C264" s="70"/>
      <c r="D264" s="70"/>
      <c r="E264" s="148" t="str">
        <f t="shared" si="32"/>
        <v/>
      </c>
      <c r="F264" s="71" t="str">
        <f t="shared" si="33"/>
        <v/>
      </c>
      <c r="G264" s="292"/>
      <c r="H264" s="293"/>
      <c r="I264" s="148" t="str">
        <f t="shared" si="34"/>
        <v/>
      </c>
      <c r="J264" s="115" t="str">
        <f t="shared" si="35"/>
        <v/>
      </c>
      <c r="K264" s="71" t="str">
        <f t="shared" si="36"/>
        <v/>
      </c>
      <c r="L264" s="115" t="str">
        <f t="shared" si="30"/>
        <v/>
      </c>
      <c r="M264" s="232"/>
      <c r="N264" s="115" t="str">
        <f t="shared" si="37"/>
        <v/>
      </c>
      <c r="O264" s="232"/>
      <c r="P264" s="115" t="str">
        <f t="shared" si="38"/>
        <v/>
      </c>
      <c r="Q264" s="115" t="str">
        <f t="shared" si="39"/>
        <v/>
      </c>
      <c r="R264" s="115" t="str">
        <f t="shared" si="31"/>
        <v/>
      </c>
      <c r="S264" s="69"/>
    </row>
    <row r="265" spans="1:19" s="352" customFormat="1" ht="17.25" customHeight="1">
      <c r="A265" s="68">
        <v>258</v>
      </c>
      <c r="B265" s="69"/>
      <c r="C265" s="68"/>
      <c r="D265" s="68"/>
      <c r="E265" s="149" t="str">
        <f t="shared" si="32"/>
        <v/>
      </c>
      <c r="F265" s="115" t="str">
        <f t="shared" si="33"/>
        <v/>
      </c>
      <c r="G265" s="293"/>
      <c r="H265" s="294"/>
      <c r="I265" s="149" t="str">
        <f t="shared" si="34"/>
        <v/>
      </c>
      <c r="J265" s="115" t="str">
        <f t="shared" si="35"/>
        <v/>
      </c>
      <c r="K265" s="115" t="str">
        <f t="shared" si="36"/>
        <v/>
      </c>
      <c r="L265" s="115" t="str">
        <f t="shared" si="30"/>
        <v/>
      </c>
      <c r="M265" s="233"/>
      <c r="N265" s="115" t="str">
        <f t="shared" si="37"/>
        <v/>
      </c>
      <c r="O265" s="233"/>
      <c r="P265" s="115" t="str">
        <f t="shared" si="38"/>
        <v/>
      </c>
      <c r="Q265" s="115" t="str">
        <f t="shared" si="39"/>
        <v/>
      </c>
      <c r="R265" s="115" t="str">
        <f t="shared" si="31"/>
        <v/>
      </c>
      <c r="S265" s="69"/>
    </row>
    <row r="266" spans="1:19" s="352" customFormat="1" ht="17.25" customHeight="1">
      <c r="A266" s="68">
        <v>259</v>
      </c>
      <c r="B266" s="69"/>
      <c r="C266" s="72"/>
      <c r="D266" s="72"/>
      <c r="E266" s="147" t="str">
        <f t="shared" si="32"/>
        <v/>
      </c>
      <c r="F266" s="118" t="str">
        <f t="shared" si="33"/>
        <v/>
      </c>
      <c r="G266" s="294"/>
      <c r="H266" s="292"/>
      <c r="I266" s="147" t="str">
        <f t="shared" si="34"/>
        <v/>
      </c>
      <c r="J266" s="115" t="str">
        <f t="shared" si="35"/>
        <v/>
      </c>
      <c r="K266" s="118" t="str">
        <f t="shared" si="36"/>
        <v/>
      </c>
      <c r="L266" s="115" t="str">
        <f t="shared" si="30"/>
        <v/>
      </c>
      <c r="M266" s="233"/>
      <c r="N266" s="115" t="str">
        <f t="shared" si="37"/>
        <v/>
      </c>
      <c r="O266" s="233"/>
      <c r="P266" s="115" t="str">
        <f t="shared" si="38"/>
        <v/>
      </c>
      <c r="Q266" s="115" t="str">
        <f t="shared" si="39"/>
        <v/>
      </c>
      <c r="R266" s="115" t="str">
        <f t="shared" si="31"/>
        <v/>
      </c>
      <c r="S266" s="69"/>
    </row>
    <row r="267" spans="1:19" s="352" customFormat="1" ht="17.25" customHeight="1">
      <c r="A267" s="73">
        <v>260</v>
      </c>
      <c r="B267" s="25"/>
      <c r="C267" s="73"/>
      <c r="D267" s="73"/>
      <c r="E267" s="150" t="str">
        <f t="shared" si="32"/>
        <v/>
      </c>
      <c r="F267" s="74" t="str">
        <f t="shared" si="33"/>
        <v/>
      </c>
      <c r="G267" s="295"/>
      <c r="H267" s="295"/>
      <c r="I267" s="150" t="str">
        <f t="shared" si="34"/>
        <v/>
      </c>
      <c r="J267" s="124" t="str">
        <f t="shared" si="35"/>
        <v/>
      </c>
      <c r="K267" s="74" t="str">
        <f t="shared" si="36"/>
        <v/>
      </c>
      <c r="L267" s="74" t="str">
        <f t="shared" si="30"/>
        <v/>
      </c>
      <c r="M267" s="234"/>
      <c r="N267" s="124" t="str">
        <f t="shared" si="37"/>
        <v/>
      </c>
      <c r="O267" s="234"/>
      <c r="P267" s="124" t="str">
        <f t="shared" si="38"/>
        <v/>
      </c>
      <c r="Q267" s="74" t="str">
        <f t="shared" si="39"/>
        <v/>
      </c>
      <c r="R267" s="74" t="str">
        <f t="shared" si="31"/>
        <v/>
      </c>
      <c r="S267" s="25"/>
    </row>
    <row r="268" spans="1:19" s="352" customFormat="1" ht="17.25" customHeight="1">
      <c r="A268" s="65">
        <v>261</v>
      </c>
      <c r="B268" s="24"/>
      <c r="C268" s="66"/>
      <c r="D268" s="66"/>
      <c r="E268" s="151" t="str">
        <f t="shared" si="32"/>
        <v/>
      </c>
      <c r="F268" s="67" t="str">
        <f t="shared" si="33"/>
        <v/>
      </c>
      <c r="G268" s="291"/>
      <c r="H268" s="291"/>
      <c r="I268" s="151" t="str">
        <f t="shared" si="34"/>
        <v/>
      </c>
      <c r="J268" s="85" t="str">
        <f t="shared" si="35"/>
        <v/>
      </c>
      <c r="K268" s="67" t="str">
        <f t="shared" si="36"/>
        <v/>
      </c>
      <c r="L268" s="85" t="str">
        <f t="shared" si="30"/>
        <v/>
      </c>
      <c r="M268" s="229"/>
      <c r="N268" s="85" t="str">
        <f t="shared" si="37"/>
        <v/>
      </c>
      <c r="O268" s="229"/>
      <c r="P268" s="85" t="str">
        <f t="shared" si="38"/>
        <v/>
      </c>
      <c r="Q268" s="85" t="str">
        <f t="shared" si="39"/>
        <v/>
      </c>
      <c r="R268" s="85" t="str">
        <f t="shared" si="31"/>
        <v/>
      </c>
      <c r="S268" s="24"/>
    </row>
    <row r="269" spans="1:19" s="352" customFormat="1" ht="17.25" customHeight="1">
      <c r="A269" s="68">
        <v>262</v>
      </c>
      <c r="B269" s="69"/>
      <c r="C269" s="70"/>
      <c r="D269" s="70"/>
      <c r="E269" s="148" t="str">
        <f t="shared" si="32"/>
        <v/>
      </c>
      <c r="F269" s="71" t="str">
        <f t="shared" si="33"/>
        <v/>
      </c>
      <c r="G269" s="292"/>
      <c r="H269" s="293"/>
      <c r="I269" s="148" t="str">
        <f t="shared" si="34"/>
        <v/>
      </c>
      <c r="J269" s="115" t="str">
        <f t="shared" si="35"/>
        <v/>
      </c>
      <c r="K269" s="71" t="str">
        <f t="shared" si="36"/>
        <v/>
      </c>
      <c r="L269" s="115" t="str">
        <f t="shared" si="30"/>
        <v/>
      </c>
      <c r="M269" s="232"/>
      <c r="N269" s="115" t="str">
        <f t="shared" si="37"/>
        <v/>
      </c>
      <c r="O269" s="232"/>
      <c r="P269" s="115" t="str">
        <f t="shared" si="38"/>
        <v/>
      </c>
      <c r="Q269" s="115" t="str">
        <f t="shared" si="39"/>
        <v/>
      </c>
      <c r="R269" s="115" t="str">
        <f t="shared" si="31"/>
        <v/>
      </c>
      <c r="S269" s="69"/>
    </row>
    <row r="270" spans="1:19" s="352" customFormat="1" ht="17.25" customHeight="1">
      <c r="A270" s="68">
        <v>263</v>
      </c>
      <c r="B270" s="69"/>
      <c r="C270" s="68"/>
      <c r="D270" s="68"/>
      <c r="E270" s="149" t="str">
        <f t="shared" si="32"/>
        <v/>
      </c>
      <c r="F270" s="115" t="str">
        <f t="shared" si="33"/>
        <v/>
      </c>
      <c r="G270" s="293"/>
      <c r="H270" s="294"/>
      <c r="I270" s="149" t="str">
        <f t="shared" si="34"/>
        <v/>
      </c>
      <c r="J270" s="115" t="str">
        <f t="shared" si="35"/>
        <v/>
      </c>
      <c r="K270" s="115" t="str">
        <f t="shared" si="36"/>
        <v/>
      </c>
      <c r="L270" s="115" t="str">
        <f t="shared" si="30"/>
        <v/>
      </c>
      <c r="M270" s="233"/>
      <c r="N270" s="115" t="str">
        <f t="shared" si="37"/>
        <v/>
      </c>
      <c r="O270" s="233"/>
      <c r="P270" s="115" t="str">
        <f t="shared" si="38"/>
        <v/>
      </c>
      <c r="Q270" s="115" t="str">
        <f t="shared" si="39"/>
        <v/>
      </c>
      <c r="R270" s="115" t="str">
        <f t="shared" si="31"/>
        <v/>
      </c>
      <c r="S270" s="69"/>
    </row>
    <row r="271" spans="1:19" s="352" customFormat="1" ht="17.25" customHeight="1">
      <c r="A271" s="68">
        <v>264</v>
      </c>
      <c r="B271" s="69"/>
      <c r="C271" s="72"/>
      <c r="D271" s="72"/>
      <c r="E271" s="147" t="str">
        <f t="shared" si="32"/>
        <v/>
      </c>
      <c r="F271" s="118" t="str">
        <f t="shared" si="33"/>
        <v/>
      </c>
      <c r="G271" s="294"/>
      <c r="H271" s="292"/>
      <c r="I271" s="147" t="str">
        <f t="shared" si="34"/>
        <v/>
      </c>
      <c r="J271" s="115" t="str">
        <f t="shared" si="35"/>
        <v/>
      </c>
      <c r="K271" s="118" t="str">
        <f t="shared" si="36"/>
        <v/>
      </c>
      <c r="L271" s="115" t="str">
        <f t="shared" si="30"/>
        <v/>
      </c>
      <c r="M271" s="233"/>
      <c r="N271" s="115" t="str">
        <f t="shared" si="37"/>
        <v/>
      </c>
      <c r="O271" s="233"/>
      <c r="P271" s="115" t="str">
        <f t="shared" si="38"/>
        <v/>
      </c>
      <c r="Q271" s="115" t="str">
        <f t="shared" si="39"/>
        <v/>
      </c>
      <c r="R271" s="115" t="str">
        <f t="shared" si="31"/>
        <v/>
      </c>
      <c r="S271" s="69"/>
    </row>
    <row r="272" spans="1:19" s="352" customFormat="1" ht="17.25" customHeight="1">
      <c r="A272" s="73">
        <v>265</v>
      </c>
      <c r="B272" s="25"/>
      <c r="C272" s="73"/>
      <c r="D272" s="73"/>
      <c r="E272" s="150" t="str">
        <f t="shared" si="32"/>
        <v/>
      </c>
      <c r="F272" s="74" t="str">
        <f t="shared" si="33"/>
        <v/>
      </c>
      <c r="G272" s="295"/>
      <c r="H272" s="295"/>
      <c r="I272" s="150" t="str">
        <f t="shared" si="34"/>
        <v/>
      </c>
      <c r="J272" s="116" t="str">
        <f t="shared" si="35"/>
        <v/>
      </c>
      <c r="K272" s="74" t="str">
        <f t="shared" si="36"/>
        <v/>
      </c>
      <c r="L272" s="74" t="str">
        <f t="shared" si="30"/>
        <v/>
      </c>
      <c r="M272" s="234"/>
      <c r="N272" s="116" t="str">
        <f t="shared" si="37"/>
        <v/>
      </c>
      <c r="O272" s="234"/>
      <c r="P272" s="116" t="str">
        <f t="shared" si="38"/>
        <v/>
      </c>
      <c r="Q272" s="74" t="str">
        <f t="shared" si="39"/>
        <v/>
      </c>
      <c r="R272" s="74" t="str">
        <f t="shared" si="31"/>
        <v/>
      </c>
      <c r="S272" s="25"/>
    </row>
    <row r="273" spans="1:19" s="352" customFormat="1" ht="17.25" customHeight="1">
      <c r="A273" s="65">
        <v>266</v>
      </c>
      <c r="B273" s="75"/>
      <c r="C273" s="72"/>
      <c r="D273" s="72"/>
      <c r="E273" s="151" t="str">
        <f t="shared" si="32"/>
        <v/>
      </c>
      <c r="F273" s="67" t="str">
        <f t="shared" si="33"/>
        <v/>
      </c>
      <c r="G273" s="291"/>
      <c r="H273" s="291"/>
      <c r="I273" s="151" t="str">
        <f t="shared" si="34"/>
        <v/>
      </c>
      <c r="J273" s="85" t="str">
        <f t="shared" si="35"/>
        <v/>
      </c>
      <c r="K273" s="67" t="str">
        <f t="shared" si="36"/>
        <v/>
      </c>
      <c r="L273" s="116" t="str">
        <f t="shared" si="30"/>
        <v/>
      </c>
      <c r="M273" s="229"/>
      <c r="N273" s="85" t="str">
        <f t="shared" si="37"/>
        <v/>
      </c>
      <c r="O273" s="229"/>
      <c r="P273" s="85" t="str">
        <f t="shared" si="38"/>
        <v/>
      </c>
      <c r="Q273" s="85" t="str">
        <f t="shared" si="39"/>
        <v/>
      </c>
      <c r="R273" s="115" t="str">
        <f t="shared" si="31"/>
        <v/>
      </c>
      <c r="S273" s="75"/>
    </row>
    <row r="274" spans="1:19" s="352" customFormat="1" ht="17.25" customHeight="1">
      <c r="A274" s="68">
        <v>267</v>
      </c>
      <c r="B274" s="69"/>
      <c r="C274" s="70"/>
      <c r="D274" s="70"/>
      <c r="E274" s="148" t="str">
        <f t="shared" si="32"/>
        <v/>
      </c>
      <c r="F274" s="71" t="str">
        <f t="shared" si="33"/>
        <v/>
      </c>
      <c r="G274" s="292"/>
      <c r="H274" s="293"/>
      <c r="I274" s="148" t="str">
        <f t="shared" si="34"/>
        <v/>
      </c>
      <c r="J274" s="115" t="str">
        <f t="shared" si="35"/>
        <v/>
      </c>
      <c r="K274" s="71" t="str">
        <f t="shared" si="36"/>
        <v/>
      </c>
      <c r="L274" s="115" t="str">
        <f t="shared" si="30"/>
        <v/>
      </c>
      <c r="M274" s="232"/>
      <c r="N274" s="115" t="str">
        <f t="shared" si="37"/>
        <v/>
      </c>
      <c r="O274" s="232"/>
      <c r="P274" s="115" t="str">
        <f t="shared" si="38"/>
        <v/>
      </c>
      <c r="Q274" s="115" t="str">
        <f t="shared" si="39"/>
        <v/>
      </c>
      <c r="R274" s="115" t="str">
        <f t="shared" si="31"/>
        <v/>
      </c>
      <c r="S274" s="69"/>
    </row>
    <row r="275" spans="1:19" s="352" customFormat="1" ht="17.25" customHeight="1">
      <c r="A275" s="68">
        <v>268</v>
      </c>
      <c r="B275" s="69"/>
      <c r="C275" s="68"/>
      <c r="D275" s="68"/>
      <c r="E275" s="149" t="str">
        <f t="shared" si="32"/>
        <v/>
      </c>
      <c r="F275" s="115" t="str">
        <f t="shared" si="33"/>
        <v/>
      </c>
      <c r="G275" s="293"/>
      <c r="H275" s="294"/>
      <c r="I275" s="149" t="str">
        <f t="shared" si="34"/>
        <v/>
      </c>
      <c r="J275" s="115" t="str">
        <f t="shared" si="35"/>
        <v/>
      </c>
      <c r="K275" s="115" t="str">
        <f t="shared" si="36"/>
        <v/>
      </c>
      <c r="L275" s="115" t="str">
        <f t="shared" si="30"/>
        <v/>
      </c>
      <c r="M275" s="233"/>
      <c r="N275" s="115" t="str">
        <f t="shared" si="37"/>
        <v/>
      </c>
      <c r="O275" s="233"/>
      <c r="P275" s="115" t="str">
        <f t="shared" si="38"/>
        <v/>
      </c>
      <c r="Q275" s="115" t="str">
        <f t="shared" si="39"/>
        <v/>
      </c>
      <c r="R275" s="115" t="str">
        <f t="shared" si="31"/>
        <v/>
      </c>
      <c r="S275" s="69"/>
    </row>
    <row r="276" spans="1:19" s="352" customFormat="1" ht="17.25" customHeight="1">
      <c r="A276" s="68">
        <v>269</v>
      </c>
      <c r="B276" s="69"/>
      <c r="C276" s="72"/>
      <c r="D276" s="72"/>
      <c r="E276" s="147" t="str">
        <f t="shared" si="32"/>
        <v/>
      </c>
      <c r="F276" s="118" t="str">
        <f t="shared" si="33"/>
        <v/>
      </c>
      <c r="G276" s="294"/>
      <c r="H276" s="292"/>
      <c r="I276" s="147" t="str">
        <f t="shared" si="34"/>
        <v/>
      </c>
      <c r="J276" s="115" t="str">
        <f t="shared" si="35"/>
        <v/>
      </c>
      <c r="K276" s="118" t="str">
        <f t="shared" si="36"/>
        <v/>
      </c>
      <c r="L276" s="115" t="str">
        <f t="shared" si="30"/>
        <v/>
      </c>
      <c r="M276" s="233"/>
      <c r="N276" s="115" t="str">
        <f t="shared" si="37"/>
        <v/>
      </c>
      <c r="O276" s="233"/>
      <c r="P276" s="115" t="str">
        <f t="shared" si="38"/>
        <v/>
      </c>
      <c r="Q276" s="115" t="str">
        <f t="shared" si="39"/>
        <v/>
      </c>
      <c r="R276" s="115" t="str">
        <f t="shared" si="31"/>
        <v/>
      </c>
      <c r="S276" s="69"/>
    </row>
    <row r="277" spans="1:19" s="352" customFormat="1" ht="17.25" customHeight="1">
      <c r="A277" s="73">
        <v>270</v>
      </c>
      <c r="B277" s="25"/>
      <c r="C277" s="73"/>
      <c r="D277" s="73"/>
      <c r="E277" s="150" t="str">
        <f t="shared" si="32"/>
        <v/>
      </c>
      <c r="F277" s="74" t="str">
        <f t="shared" si="33"/>
        <v/>
      </c>
      <c r="G277" s="295"/>
      <c r="H277" s="295"/>
      <c r="I277" s="150" t="str">
        <f t="shared" si="34"/>
        <v/>
      </c>
      <c r="J277" s="116" t="str">
        <f t="shared" si="35"/>
        <v/>
      </c>
      <c r="K277" s="74" t="str">
        <f t="shared" si="36"/>
        <v/>
      </c>
      <c r="L277" s="74" t="str">
        <f t="shared" si="30"/>
        <v/>
      </c>
      <c r="M277" s="234"/>
      <c r="N277" s="116" t="str">
        <f t="shared" si="37"/>
        <v/>
      </c>
      <c r="O277" s="234"/>
      <c r="P277" s="116" t="str">
        <f t="shared" si="38"/>
        <v/>
      </c>
      <c r="Q277" s="74" t="str">
        <f t="shared" si="39"/>
        <v/>
      </c>
      <c r="R277" s="74" t="str">
        <f t="shared" si="31"/>
        <v/>
      </c>
      <c r="S277" s="25"/>
    </row>
    <row r="278" spans="1:19" s="352" customFormat="1" ht="17.25" customHeight="1">
      <c r="A278" s="65">
        <v>271</v>
      </c>
      <c r="B278" s="75"/>
      <c r="C278" s="72"/>
      <c r="D278" s="72"/>
      <c r="E278" s="151" t="str">
        <f t="shared" si="32"/>
        <v/>
      </c>
      <c r="F278" s="67" t="str">
        <f t="shared" si="33"/>
        <v/>
      </c>
      <c r="G278" s="291"/>
      <c r="H278" s="291"/>
      <c r="I278" s="151" t="str">
        <f t="shared" si="34"/>
        <v/>
      </c>
      <c r="J278" s="85" t="str">
        <f t="shared" si="35"/>
        <v/>
      </c>
      <c r="K278" s="67" t="str">
        <f t="shared" si="36"/>
        <v/>
      </c>
      <c r="L278" s="116" t="str">
        <f t="shared" si="30"/>
        <v/>
      </c>
      <c r="M278" s="229"/>
      <c r="N278" s="85" t="str">
        <f t="shared" si="37"/>
        <v/>
      </c>
      <c r="O278" s="229"/>
      <c r="P278" s="85" t="str">
        <f t="shared" si="38"/>
        <v/>
      </c>
      <c r="Q278" s="85" t="str">
        <f t="shared" si="39"/>
        <v/>
      </c>
      <c r="R278" s="115" t="str">
        <f t="shared" si="31"/>
        <v/>
      </c>
      <c r="S278" s="75"/>
    </row>
    <row r="279" spans="1:19" s="352" customFormat="1" ht="17.25" customHeight="1">
      <c r="A279" s="68">
        <v>272</v>
      </c>
      <c r="B279" s="69"/>
      <c r="C279" s="70"/>
      <c r="D279" s="70"/>
      <c r="E279" s="148" t="str">
        <f t="shared" si="32"/>
        <v/>
      </c>
      <c r="F279" s="71" t="str">
        <f t="shared" si="33"/>
        <v/>
      </c>
      <c r="G279" s="292"/>
      <c r="H279" s="293"/>
      <c r="I279" s="148" t="str">
        <f t="shared" si="34"/>
        <v/>
      </c>
      <c r="J279" s="115" t="str">
        <f t="shared" si="35"/>
        <v/>
      </c>
      <c r="K279" s="71" t="str">
        <f t="shared" si="36"/>
        <v/>
      </c>
      <c r="L279" s="115" t="str">
        <f t="shared" si="30"/>
        <v/>
      </c>
      <c r="M279" s="232"/>
      <c r="N279" s="115" t="str">
        <f t="shared" si="37"/>
        <v/>
      </c>
      <c r="O279" s="232"/>
      <c r="P279" s="115" t="str">
        <f t="shared" si="38"/>
        <v/>
      </c>
      <c r="Q279" s="115" t="str">
        <f t="shared" si="39"/>
        <v/>
      </c>
      <c r="R279" s="115" t="str">
        <f t="shared" si="31"/>
        <v/>
      </c>
      <c r="S279" s="69"/>
    </row>
    <row r="280" spans="1:19" s="352" customFormat="1" ht="17.25" customHeight="1">
      <c r="A280" s="68">
        <v>273</v>
      </c>
      <c r="B280" s="69"/>
      <c r="C280" s="68"/>
      <c r="D280" s="68"/>
      <c r="E280" s="149" t="str">
        <f t="shared" si="32"/>
        <v/>
      </c>
      <c r="F280" s="115" t="str">
        <f t="shared" si="33"/>
        <v/>
      </c>
      <c r="G280" s="293"/>
      <c r="H280" s="294"/>
      <c r="I280" s="149" t="str">
        <f t="shared" si="34"/>
        <v/>
      </c>
      <c r="J280" s="115" t="str">
        <f t="shared" si="35"/>
        <v/>
      </c>
      <c r="K280" s="115" t="str">
        <f t="shared" si="36"/>
        <v/>
      </c>
      <c r="L280" s="115" t="str">
        <f t="shared" si="30"/>
        <v/>
      </c>
      <c r="M280" s="233"/>
      <c r="N280" s="115" t="str">
        <f t="shared" si="37"/>
        <v/>
      </c>
      <c r="O280" s="233"/>
      <c r="P280" s="115" t="str">
        <f t="shared" si="38"/>
        <v/>
      </c>
      <c r="Q280" s="115" t="str">
        <f t="shared" si="39"/>
        <v/>
      </c>
      <c r="R280" s="115" t="str">
        <f t="shared" si="31"/>
        <v/>
      </c>
      <c r="S280" s="69"/>
    </row>
    <row r="281" spans="1:19" s="352" customFormat="1" ht="17.25" customHeight="1">
      <c r="A281" s="68">
        <v>274</v>
      </c>
      <c r="B281" s="69"/>
      <c r="C281" s="72"/>
      <c r="D281" s="72"/>
      <c r="E281" s="147" t="str">
        <f t="shared" si="32"/>
        <v/>
      </c>
      <c r="F281" s="118" t="str">
        <f t="shared" si="33"/>
        <v/>
      </c>
      <c r="G281" s="294"/>
      <c r="H281" s="292"/>
      <c r="I281" s="147" t="str">
        <f t="shared" si="34"/>
        <v/>
      </c>
      <c r="J281" s="115" t="str">
        <f t="shared" si="35"/>
        <v/>
      </c>
      <c r="K281" s="118" t="str">
        <f t="shared" si="36"/>
        <v/>
      </c>
      <c r="L281" s="115" t="str">
        <f t="shared" si="30"/>
        <v/>
      </c>
      <c r="M281" s="233"/>
      <c r="N281" s="115" t="str">
        <f t="shared" si="37"/>
        <v/>
      </c>
      <c r="O281" s="233"/>
      <c r="P281" s="115" t="str">
        <f t="shared" si="38"/>
        <v/>
      </c>
      <c r="Q281" s="115" t="str">
        <f t="shared" si="39"/>
        <v/>
      </c>
      <c r="R281" s="115" t="str">
        <f t="shared" si="31"/>
        <v/>
      </c>
      <c r="S281" s="69"/>
    </row>
    <row r="282" spans="1:19" s="352" customFormat="1" ht="17.25" customHeight="1">
      <c r="A282" s="73">
        <v>275</v>
      </c>
      <c r="B282" s="25"/>
      <c r="C282" s="73"/>
      <c r="D282" s="73"/>
      <c r="E282" s="150" t="str">
        <f t="shared" si="32"/>
        <v/>
      </c>
      <c r="F282" s="74" t="str">
        <f t="shared" si="33"/>
        <v/>
      </c>
      <c r="G282" s="295"/>
      <c r="H282" s="295"/>
      <c r="I282" s="150" t="str">
        <f t="shared" si="34"/>
        <v/>
      </c>
      <c r="J282" s="116" t="str">
        <f t="shared" si="35"/>
        <v/>
      </c>
      <c r="K282" s="74" t="str">
        <f t="shared" si="36"/>
        <v/>
      </c>
      <c r="L282" s="74" t="str">
        <f t="shared" si="30"/>
        <v/>
      </c>
      <c r="M282" s="234"/>
      <c r="N282" s="116" t="str">
        <f t="shared" si="37"/>
        <v/>
      </c>
      <c r="O282" s="234"/>
      <c r="P282" s="116" t="str">
        <f t="shared" si="38"/>
        <v/>
      </c>
      <c r="Q282" s="74" t="str">
        <f t="shared" si="39"/>
        <v/>
      </c>
      <c r="R282" s="74" t="str">
        <f t="shared" si="31"/>
        <v/>
      </c>
      <c r="S282" s="25"/>
    </row>
    <row r="283" spans="1:19" s="352" customFormat="1" ht="17.25" customHeight="1">
      <c r="A283" s="65">
        <v>276</v>
      </c>
      <c r="B283" s="75"/>
      <c r="C283" s="72"/>
      <c r="D283" s="72"/>
      <c r="E283" s="151" t="str">
        <f t="shared" si="32"/>
        <v/>
      </c>
      <c r="F283" s="67" t="str">
        <f t="shared" si="33"/>
        <v/>
      </c>
      <c r="G283" s="291"/>
      <c r="H283" s="291"/>
      <c r="I283" s="151" t="str">
        <f t="shared" si="34"/>
        <v/>
      </c>
      <c r="J283" s="85" t="str">
        <f t="shared" si="35"/>
        <v/>
      </c>
      <c r="K283" s="67" t="str">
        <f t="shared" si="36"/>
        <v/>
      </c>
      <c r="L283" s="116" t="str">
        <f t="shared" si="30"/>
        <v/>
      </c>
      <c r="M283" s="229"/>
      <c r="N283" s="85" t="str">
        <f t="shared" si="37"/>
        <v/>
      </c>
      <c r="O283" s="229"/>
      <c r="P283" s="85" t="str">
        <f t="shared" si="38"/>
        <v/>
      </c>
      <c r="Q283" s="85" t="str">
        <f t="shared" si="39"/>
        <v/>
      </c>
      <c r="R283" s="115" t="str">
        <f t="shared" si="31"/>
        <v/>
      </c>
      <c r="S283" s="75"/>
    </row>
    <row r="284" spans="1:19" s="352" customFormat="1" ht="17.25" customHeight="1">
      <c r="A284" s="68">
        <v>277</v>
      </c>
      <c r="B284" s="69"/>
      <c r="C284" s="70"/>
      <c r="D284" s="70"/>
      <c r="E284" s="148" t="str">
        <f t="shared" si="32"/>
        <v/>
      </c>
      <c r="F284" s="71" t="str">
        <f t="shared" si="33"/>
        <v/>
      </c>
      <c r="G284" s="292"/>
      <c r="H284" s="293"/>
      <c r="I284" s="148" t="str">
        <f t="shared" si="34"/>
        <v/>
      </c>
      <c r="J284" s="115" t="str">
        <f t="shared" si="35"/>
        <v/>
      </c>
      <c r="K284" s="71" t="str">
        <f t="shared" si="36"/>
        <v/>
      </c>
      <c r="L284" s="115" t="str">
        <f t="shared" si="30"/>
        <v/>
      </c>
      <c r="M284" s="232"/>
      <c r="N284" s="115" t="str">
        <f t="shared" si="37"/>
        <v/>
      </c>
      <c r="O284" s="232"/>
      <c r="P284" s="115" t="str">
        <f t="shared" si="38"/>
        <v/>
      </c>
      <c r="Q284" s="115" t="str">
        <f t="shared" si="39"/>
        <v/>
      </c>
      <c r="R284" s="115" t="str">
        <f t="shared" si="31"/>
        <v/>
      </c>
      <c r="S284" s="69"/>
    </row>
    <row r="285" spans="1:19" s="352" customFormat="1" ht="17.25" customHeight="1">
      <c r="A285" s="68">
        <v>278</v>
      </c>
      <c r="B285" s="69"/>
      <c r="C285" s="68"/>
      <c r="D285" s="68"/>
      <c r="E285" s="149" t="str">
        <f t="shared" si="32"/>
        <v/>
      </c>
      <c r="F285" s="115" t="str">
        <f t="shared" si="33"/>
        <v/>
      </c>
      <c r="G285" s="293"/>
      <c r="H285" s="294"/>
      <c r="I285" s="149" t="str">
        <f t="shared" si="34"/>
        <v/>
      </c>
      <c r="J285" s="115" t="str">
        <f t="shared" si="35"/>
        <v/>
      </c>
      <c r="K285" s="115" t="str">
        <f t="shared" si="36"/>
        <v/>
      </c>
      <c r="L285" s="115" t="str">
        <f t="shared" si="30"/>
        <v/>
      </c>
      <c r="M285" s="233"/>
      <c r="N285" s="115" t="str">
        <f t="shared" si="37"/>
        <v/>
      </c>
      <c r="O285" s="233"/>
      <c r="P285" s="115" t="str">
        <f t="shared" si="38"/>
        <v/>
      </c>
      <c r="Q285" s="115" t="str">
        <f t="shared" si="39"/>
        <v/>
      </c>
      <c r="R285" s="115" t="str">
        <f t="shared" si="31"/>
        <v/>
      </c>
      <c r="S285" s="69"/>
    </row>
    <row r="286" spans="1:19" s="352" customFormat="1" ht="17.25" customHeight="1">
      <c r="A286" s="68">
        <v>279</v>
      </c>
      <c r="B286" s="69"/>
      <c r="C286" s="72"/>
      <c r="D286" s="72"/>
      <c r="E286" s="147" t="str">
        <f t="shared" si="32"/>
        <v/>
      </c>
      <c r="F286" s="118" t="str">
        <f t="shared" si="33"/>
        <v/>
      </c>
      <c r="G286" s="294"/>
      <c r="H286" s="292"/>
      <c r="I286" s="147" t="str">
        <f t="shared" si="34"/>
        <v/>
      </c>
      <c r="J286" s="115" t="str">
        <f t="shared" si="35"/>
        <v/>
      </c>
      <c r="K286" s="118" t="str">
        <f t="shared" si="36"/>
        <v/>
      </c>
      <c r="L286" s="115" t="str">
        <f t="shared" si="30"/>
        <v/>
      </c>
      <c r="M286" s="233"/>
      <c r="N286" s="115" t="str">
        <f t="shared" si="37"/>
        <v/>
      </c>
      <c r="O286" s="233"/>
      <c r="P286" s="115" t="str">
        <f t="shared" si="38"/>
        <v/>
      </c>
      <c r="Q286" s="115" t="str">
        <f t="shared" si="39"/>
        <v/>
      </c>
      <c r="R286" s="115" t="str">
        <f t="shared" si="31"/>
        <v/>
      </c>
      <c r="S286" s="69"/>
    </row>
    <row r="287" spans="1:19" s="352" customFormat="1" ht="17.25" customHeight="1">
      <c r="A287" s="73">
        <v>280</v>
      </c>
      <c r="B287" s="25"/>
      <c r="C287" s="73"/>
      <c r="D287" s="73"/>
      <c r="E287" s="150" t="str">
        <f t="shared" si="32"/>
        <v/>
      </c>
      <c r="F287" s="74" t="str">
        <f t="shared" si="33"/>
        <v/>
      </c>
      <c r="G287" s="295"/>
      <c r="H287" s="295"/>
      <c r="I287" s="150" t="str">
        <f t="shared" si="34"/>
        <v/>
      </c>
      <c r="J287" s="124" t="str">
        <f t="shared" si="35"/>
        <v/>
      </c>
      <c r="K287" s="74" t="str">
        <f t="shared" si="36"/>
        <v/>
      </c>
      <c r="L287" s="74" t="str">
        <f t="shared" si="30"/>
        <v/>
      </c>
      <c r="M287" s="234"/>
      <c r="N287" s="124" t="str">
        <f t="shared" si="37"/>
        <v/>
      </c>
      <c r="O287" s="234"/>
      <c r="P287" s="124" t="str">
        <f t="shared" si="38"/>
        <v/>
      </c>
      <c r="Q287" s="74" t="str">
        <f t="shared" si="39"/>
        <v/>
      </c>
      <c r="R287" s="74" t="str">
        <f t="shared" si="31"/>
        <v/>
      </c>
      <c r="S287" s="25"/>
    </row>
    <row r="288" spans="1:19" s="352" customFormat="1" ht="17.25" customHeight="1">
      <c r="A288" s="65">
        <v>281</v>
      </c>
      <c r="B288" s="24"/>
      <c r="C288" s="66"/>
      <c r="D288" s="66"/>
      <c r="E288" s="151" t="str">
        <f t="shared" si="32"/>
        <v/>
      </c>
      <c r="F288" s="67" t="str">
        <f t="shared" si="33"/>
        <v/>
      </c>
      <c r="G288" s="291"/>
      <c r="H288" s="291"/>
      <c r="I288" s="151" t="str">
        <f t="shared" si="34"/>
        <v/>
      </c>
      <c r="J288" s="85" t="str">
        <f t="shared" si="35"/>
        <v/>
      </c>
      <c r="K288" s="67" t="str">
        <f t="shared" si="36"/>
        <v/>
      </c>
      <c r="L288" s="85" t="str">
        <f t="shared" si="30"/>
        <v/>
      </c>
      <c r="M288" s="229"/>
      <c r="N288" s="85" t="str">
        <f t="shared" si="37"/>
        <v/>
      </c>
      <c r="O288" s="229"/>
      <c r="P288" s="85" t="str">
        <f t="shared" si="38"/>
        <v/>
      </c>
      <c r="Q288" s="85" t="str">
        <f t="shared" si="39"/>
        <v/>
      </c>
      <c r="R288" s="85" t="str">
        <f t="shared" si="31"/>
        <v/>
      </c>
      <c r="S288" s="24"/>
    </row>
    <row r="289" spans="1:19" s="352" customFormat="1" ht="17.25" customHeight="1">
      <c r="A289" s="68">
        <v>282</v>
      </c>
      <c r="B289" s="69"/>
      <c r="C289" s="70"/>
      <c r="D289" s="70"/>
      <c r="E289" s="148" t="str">
        <f t="shared" si="32"/>
        <v/>
      </c>
      <c r="F289" s="71" t="str">
        <f t="shared" si="33"/>
        <v/>
      </c>
      <c r="G289" s="292"/>
      <c r="H289" s="293"/>
      <c r="I289" s="148" t="str">
        <f t="shared" si="34"/>
        <v/>
      </c>
      <c r="J289" s="115" t="str">
        <f t="shared" si="35"/>
        <v/>
      </c>
      <c r="K289" s="71" t="str">
        <f t="shared" si="36"/>
        <v/>
      </c>
      <c r="L289" s="115" t="str">
        <f t="shared" si="30"/>
        <v/>
      </c>
      <c r="M289" s="232"/>
      <c r="N289" s="115" t="str">
        <f t="shared" si="37"/>
        <v/>
      </c>
      <c r="O289" s="232"/>
      <c r="P289" s="115" t="str">
        <f t="shared" si="38"/>
        <v/>
      </c>
      <c r="Q289" s="115" t="str">
        <f t="shared" si="39"/>
        <v/>
      </c>
      <c r="R289" s="115" t="str">
        <f t="shared" si="31"/>
        <v/>
      </c>
      <c r="S289" s="69"/>
    </row>
    <row r="290" spans="1:19" s="352" customFormat="1" ht="17.25" customHeight="1">
      <c r="A290" s="68">
        <v>283</v>
      </c>
      <c r="B290" s="69"/>
      <c r="C290" s="68"/>
      <c r="D290" s="68"/>
      <c r="E290" s="149" t="str">
        <f t="shared" si="32"/>
        <v/>
      </c>
      <c r="F290" s="115" t="str">
        <f t="shared" si="33"/>
        <v/>
      </c>
      <c r="G290" s="293"/>
      <c r="H290" s="294"/>
      <c r="I290" s="149" t="str">
        <f t="shared" si="34"/>
        <v/>
      </c>
      <c r="J290" s="115" t="str">
        <f t="shared" si="35"/>
        <v/>
      </c>
      <c r="K290" s="115" t="str">
        <f t="shared" si="36"/>
        <v/>
      </c>
      <c r="L290" s="115" t="str">
        <f t="shared" si="30"/>
        <v/>
      </c>
      <c r="M290" s="233"/>
      <c r="N290" s="115" t="str">
        <f t="shared" si="37"/>
        <v/>
      </c>
      <c r="O290" s="233"/>
      <c r="P290" s="115" t="str">
        <f t="shared" si="38"/>
        <v/>
      </c>
      <c r="Q290" s="115" t="str">
        <f t="shared" si="39"/>
        <v/>
      </c>
      <c r="R290" s="115" t="str">
        <f t="shared" si="31"/>
        <v/>
      </c>
      <c r="S290" s="69"/>
    </row>
    <row r="291" spans="1:19" s="352" customFormat="1" ht="17.25" customHeight="1">
      <c r="A291" s="68">
        <v>284</v>
      </c>
      <c r="B291" s="69"/>
      <c r="C291" s="72"/>
      <c r="D291" s="72"/>
      <c r="E291" s="147" t="str">
        <f t="shared" si="32"/>
        <v/>
      </c>
      <c r="F291" s="118" t="str">
        <f t="shared" si="33"/>
        <v/>
      </c>
      <c r="G291" s="294"/>
      <c r="H291" s="292"/>
      <c r="I291" s="147" t="str">
        <f t="shared" si="34"/>
        <v/>
      </c>
      <c r="J291" s="115" t="str">
        <f t="shared" si="35"/>
        <v/>
      </c>
      <c r="K291" s="118" t="str">
        <f t="shared" si="36"/>
        <v/>
      </c>
      <c r="L291" s="115" t="str">
        <f t="shared" si="30"/>
        <v/>
      </c>
      <c r="M291" s="233"/>
      <c r="N291" s="115" t="str">
        <f t="shared" si="37"/>
        <v/>
      </c>
      <c r="O291" s="233"/>
      <c r="P291" s="115" t="str">
        <f t="shared" si="38"/>
        <v/>
      </c>
      <c r="Q291" s="115" t="str">
        <f t="shared" si="39"/>
        <v/>
      </c>
      <c r="R291" s="115" t="str">
        <f t="shared" si="31"/>
        <v/>
      </c>
      <c r="S291" s="69"/>
    </row>
    <row r="292" spans="1:19" s="352" customFormat="1" ht="17.25" customHeight="1">
      <c r="A292" s="73">
        <v>285</v>
      </c>
      <c r="B292" s="25"/>
      <c r="C292" s="73"/>
      <c r="D292" s="73"/>
      <c r="E292" s="150" t="str">
        <f t="shared" si="32"/>
        <v/>
      </c>
      <c r="F292" s="74" t="str">
        <f t="shared" si="33"/>
        <v/>
      </c>
      <c r="G292" s="295"/>
      <c r="H292" s="295"/>
      <c r="I292" s="150" t="str">
        <f t="shared" si="34"/>
        <v/>
      </c>
      <c r="J292" s="116" t="str">
        <f t="shared" si="35"/>
        <v/>
      </c>
      <c r="K292" s="74" t="str">
        <f t="shared" si="36"/>
        <v/>
      </c>
      <c r="L292" s="74" t="str">
        <f t="shared" si="30"/>
        <v/>
      </c>
      <c r="M292" s="234"/>
      <c r="N292" s="116" t="str">
        <f t="shared" si="37"/>
        <v/>
      </c>
      <c r="O292" s="234"/>
      <c r="P292" s="116" t="str">
        <f t="shared" si="38"/>
        <v/>
      </c>
      <c r="Q292" s="74" t="str">
        <f t="shared" si="39"/>
        <v/>
      </c>
      <c r="R292" s="74" t="str">
        <f t="shared" si="31"/>
        <v/>
      </c>
      <c r="S292" s="25"/>
    </row>
    <row r="293" spans="1:19" s="352" customFormat="1" ht="17.25" customHeight="1">
      <c r="A293" s="65">
        <v>286</v>
      </c>
      <c r="B293" s="24"/>
      <c r="C293" s="66"/>
      <c r="D293" s="66"/>
      <c r="E293" s="151" t="str">
        <f t="shared" si="32"/>
        <v/>
      </c>
      <c r="F293" s="67" t="str">
        <f t="shared" si="33"/>
        <v/>
      </c>
      <c r="G293" s="291"/>
      <c r="H293" s="291"/>
      <c r="I293" s="151" t="str">
        <f t="shared" si="34"/>
        <v/>
      </c>
      <c r="J293" s="85" t="str">
        <f t="shared" si="35"/>
        <v/>
      </c>
      <c r="K293" s="67" t="str">
        <f t="shared" si="36"/>
        <v/>
      </c>
      <c r="L293" s="116" t="str">
        <f t="shared" si="30"/>
        <v/>
      </c>
      <c r="M293" s="229"/>
      <c r="N293" s="85" t="str">
        <f t="shared" si="37"/>
        <v/>
      </c>
      <c r="O293" s="229"/>
      <c r="P293" s="85" t="str">
        <f t="shared" si="38"/>
        <v/>
      </c>
      <c r="Q293" s="85" t="str">
        <f t="shared" si="39"/>
        <v/>
      </c>
      <c r="R293" s="115" t="str">
        <f t="shared" si="31"/>
        <v/>
      </c>
      <c r="S293" s="24"/>
    </row>
    <row r="294" spans="1:19" s="352" customFormat="1" ht="17.25" customHeight="1">
      <c r="A294" s="68">
        <v>287</v>
      </c>
      <c r="B294" s="69"/>
      <c r="C294" s="70"/>
      <c r="D294" s="70"/>
      <c r="E294" s="148" t="str">
        <f t="shared" si="32"/>
        <v/>
      </c>
      <c r="F294" s="71" t="str">
        <f t="shared" si="33"/>
        <v/>
      </c>
      <c r="G294" s="292"/>
      <c r="H294" s="293"/>
      <c r="I294" s="148" t="str">
        <f t="shared" si="34"/>
        <v/>
      </c>
      <c r="J294" s="115" t="str">
        <f t="shared" si="35"/>
        <v/>
      </c>
      <c r="K294" s="71" t="str">
        <f t="shared" si="36"/>
        <v/>
      </c>
      <c r="L294" s="115" t="str">
        <f t="shared" si="30"/>
        <v/>
      </c>
      <c r="M294" s="232"/>
      <c r="N294" s="115" t="str">
        <f t="shared" si="37"/>
        <v/>
      </c>
      <c r="O294" s="232"/>
      <c r="P294" s="115" t="str">
        <f t="shared" si="38"/>
        <v/>
      </c>
      <c r="Q294" s="115" t="str">
        <f t="shared" si="39"/>
        <v/>
      </c>
      <c r="R294" s="115" t="str">
        <f t="shared" si="31"/>
        <v/>
      </c>
      <c r="S294" s="69"/>
    </row>
    <row r="295" spans="1:19" s="352" customFormat="1" ht="17.25" customHeight="1">
      <c r="A295" s="68">
        <v>288</v>
      </c>
      <c r="B295" s="69"/>
      <c r="C295" s="68"/>
      <c r="D295" s="68"/>
      <c r="E295" s="149" t="str">
        <f t="shared" si="32"/>
        <v/>
      </c>
      <c r="F295" s="115" t="str">
        <f t="shared" si="33"/>
        <v/>
      </c>
      <c r="G295" s="293"/>
      <c r="H295" s="294"/>
      <c r="I295" s="149" t="str">
        <f t="shared" si="34"/>
        <v/>
      </c>
      <c r="J295" s="115" t="str">
        <f t="shared" si="35"/>
        <v/>
      </c>
      <c r="K295" s="115" t="str">
        <f t="shared" si="36"/>
        <v/>
      </c>
      <c r="L295" s="115" t="str">
        <f t="shared" si="30"/>
        <v/>
      </c>
      <c r="M295" s="233"/>
      <c r="N295" s="115" t="str">
        <f t="shared" si="37"/>
        <v/>
      </c>
      <c r="O295" s="233"/>
      <c r="P295" s="115" t="str">
        <f t="shared" si="38"/>
        <v/>
      </c>
      <c r="Q295" s="115" t="str">
        <f t="shared" si="39"/>
        <v/>
      </c>
      <c r="R295" s="115" t="str">
        <f t="shared" si="31"/>
        <v/>
      </c>
      <c r="S295" s="69"/>
    </row>
    <row r="296" spans="1:19" s="352" customFormat="1" ht="17.25" customHeight="1">
      <c r="A296" s="68">
        <v>289</v>
      </c>
      <c r="B296" s="69"/>
      <c r="C296" s="72"/>
      <c r="D296" s="72"/>
      <c r="E296" s="147" t="str">
        <f t="shared" si="32"/>
        <v/>
      </c>
      <c r="F296" s="118" t="str">
        <f t="shared" si="33"/>
        <v/>
      </c>
      <c r="G296" s="294"/>
      <c r="H296" s="292"/>
      <c r="I296" s="147" t="str">
        <f t="shared" si="34"/>
        <v/>
      </c>
      <c r="J296" s="115" t="str">
        <f t="shared" si="35"/>
        <v/>
      </c>
      <c r="K296" s="118" t="str">
        <f t="shared" si="36"/>
        <v/>
      </c>
      <c r="L296" s="115" t="str">
        <f t="shared" si="30"/>
        <v/>
      </c>
      <c r="M296" s="233"/>
      <c r="N296" s="115" t="str">
        <f t="shared" si="37"/>
        <v/>
      </c>
      <c r="O296" s="233"/>
      <c r="P296" s="115" t="str">
        <f t="shared" si="38"/>
        <v/>
      </c>
      <c r="Q296" s="115" t="str">
        <f t="shared" si="39"/>
        <v/>
      </c>
      <c r="R296" s="115" t="str">
        <f t="shared" si="31"/>
        <v/>
      </c>
      <c r="S296" s="69"/>
    </row>
    <row r="297" spans="1:19" s="352" customFormat="1" ht="17.25" customHeight="1">
      <c r="A297" s="73">
        <v>290</v>
      </c>
      <c r="B297" s="25"/>
      <c r="C297" s="73"/>
      <c r="D297" s="73"/>
      <c r="E297" s="150" t="str">
        <f t="shared" si="32"/>
        <v/>
      </c>
      <c r="F297" s="74" t="str">
        <f t="shared" si="33"/>
        <v/>
      </c>
      <c r="G297" s="295"/>
      <c r="H297" s="295"/>
      <c r="I297" s="150" t="str">
        <f t="shared" si="34"/>
        <v/>
      </c>
      <c r="J297" s="116" t="str">
        <f t="shared" si="35"/>
        <v/>
      </c>
      <c r="K297" s="74" t="str">
        <f t="shared" si="36"/>
        <v/>
      </c>
      <c r="L297" s="74" t="str">
        <f t="shared" si="30"/>
        <v/>
      </c>
      <c r="M297" s="234"/>
      <c r="N297" s="116" t="str">
        <f t="shared" si="37"/>
        <v/>
      </c>
      <c r="O297" s="234"/>
      <c r="P297" s="116" t="str">
        <f t="shared" si="38"/>
        <v/>
      </c>
      <c r="Q297" s="74" t="str">
        <f t="shared" si="39"/>
        <v/>
      </c>
      <c r="R297" s="74" t="str">
        <f t="shared" si="31"/>
        <v/>
      </c>
      <c r="S297" s="25"/>
    </row>
    <row r="298" spans="1:19" s="352" customFormat="1" ht="17.25" customHeight="1">
      <c r="A298" s="65">
        <v>291</v>
      </c>
      <c r="B298" s="75"/>
      <c r="C298" s="72"/>
      <c r="D298" s="72"/>
      <c r="E298" s="151" t="str">
        <f t="shared" si="32"/>
        <v/>
      </c>
      <c r="F298" s="67" t="str">
        <f t="shared" si="33"/>
        <v/>
      </c>
      <c r="G298" s="291"/>
      <c r="H298" s="291"/>
      <c r="I298" s="151" t="str">
        <f t="shared" si="34"/>
        <v/>
      </c>
      <c r="J298" s="85" t="str">
        <f t="shared" si="35"/>
        <v/>
      </c>
      <c r="K298" s="67" t="str">
        <f t="shared" si="36"/>
        <v/>
      </c>
      <c r="L298" s="116" t="str">
        <f t="shared" si="30"/>
        <v/>
      </c>
      <c r="M298" s="229"/>
      <c r="N298" s="85" t="str">
        <f t="shared" si="37"/>
        <v/>
      </c>
      <c r="O298" s="229"/>
      <c r="P298" s="85" t="str">
        <f t="shared" si="38"/>
        <v/>
      </c>
      <c r="Q298" s="85" t="str">
        <f t="shared" si="39"/>
        <v/>
      </c>
      <c r="R298" s="115" t="str">
        <f t="shared" si="31"/>
        <v/>
      </c>
      <c r="S298" s="75"/>
    </row>
    <row r="299" spans="1:19" s="352" customFormat="1" ht="17.25" customHeight="1">
      <c r="A299" s="68">
        <v>292</v>
      </c>
      <c r="B299" s="69"/>
      <c r="C299" s="70"/>
      <c r="D299" s="70"/>
      <c r="E299" s="148" t="str">
        <f t="shared" si="32"/>
        <v/>
      </c>
      <c r="F299" s="71" t="str">
        <f t="shared" si="33"/>
        <v/>
      </c>
      <c r="G299" s="292"/>
      <c r="H299" s="293"/>
      <c r="I299" s="148" t="str">
        <f t="shared" si="34"/>
        <v/>
      </c>
      <c r="J299" s="115" t="str">
        <f t="shared" si="35"/>
        <v/>
      </c>
      <c r="K299" s="71" t="str">
        <f t="shared" si="36"/>
        <v/>
      </c>
      <c r="L299" s="115" t="str">
        <f t="shared" si="30"/>
        <v/>
      </c>
      <c r="M299" s="232"/>
      <c r="N299" s="115" t="str">
        <f t="shared" si="37"/>
        <v/>
      </c>
      <c r="O299" s="232"/>
      <c r="P299" s="115" t="str">
        <f t="shared" si="38"/>
        <v/>
      </c>
      <c r="Q299" s="115" t="str">
        <f t="shared" si="39"/>
        <v/>
      </c>
      <c r="R299" s="115" t="str">
        <f t="shared" si="31"/>
        <v/>
      </c>
      <c r="S299" s="69"/>
    </row>
    <row r="300" spans="1:19" s="352" customFormat="1" ht="17.25" customHeight="1">
      <c r="A300" s="68">
        <v>293</v>
      </c>
      <c r="B300" s="69"/>
      <c r="C300" s="68"/>
      <c r="D300" s="68"/>
      <c r="E300" s="149" t="str">
        <f t="shared" si="32"/>
        <v/>
      </c>
      <c r="F300" s="115" t="str">
        <f t="shared" si="33"/>
        <v/>
      </c>
      <c r="G300" s="293"/>
      <c r="H300" s="294"/>
      <c r="I300" s="149" t="str">
        <f t="shared" si="34"/>
        <v/>
      </c>
      <c r="J300" s="115" t="str">
        <f t="shared" si="35"/>
        <v/>
      </c>
      <c r="K300" s="115" t="str">
        <f t="shared" si="36"/>
        <v/>
      </c>
      <c r="L300" s="115" t="str">
        <f t="shared" si="30"/>
        <v/>
      </c>
      <c r="M300" s="233"/>
      <c r="N300" s="115" t="str">
        <f t="shared" si="37"/>
        <v/>
      </c>
      <c r="O300" s="233"/>
      <c r="P300" s="115" t="str">
        <f t="shared" si="38"/>
        <v/>
      </c>
      <c r="Q300" s="115" t="str">
        <f t="shared" si="39"/>
        <v/>
      </c>
      <c r="R300" s="115" t="str">
        <f t="shared" si="31"/>
        <v/>
      </c>
      <c r="S300" s="69"/>
    </row>
    <row r="301" spans="1:19" s="352" customFormat="1" ht="17.25" customHeight="1">
      <c r="A301" s="68">
        <v>294</v>
      </c>
      <c r="B301" s="69"/>
      <c r="C301" s="72"/>
      <c r="D301" s="72"/>
      <c r="E301" s="147" t="str">
        <f t="shared" si="32"/>
        <v/>
      </c>
      <c r="F301" s="118" t="str">
        <f t="shared" si="33"/>
        <v/>
      </c>
      <c r="G301" s="294"/>
      <c r="H301" s="292"/>
      <c r="I301" s="147" t="str">
        <f t="shared" si="34"/>
        <v/>
      </c>
      <c r="J301" s="115" t="str">
        <f t="shared" si="35"/>
        <v/>
      </c>
      <c r="K301" s="118" t="str">
        <f t="shared" si="36"/>
        <v/>
      </c>
      <c r="L301" s="115" t="str">
        <f t="shared" si="30"/>
        <v/>
      </c>
      <c r="M301" s="233"/>
      <c r="N301" s="115" t="str">
        <f t="shared" si="37"/>
        <v/>
      </c>
      <c r="O301" s="233"/>
      <c r="P301" s="115" t="str">
        <f t="shared" si="38"/>
        <v/>
      </c>
      <c r="Q301" s="115" t="str">
        <f t="shared" si="39"/>
        <v/>
      </c>
      <c r="R301" s="115" t="str">
        <f t="shared" si="31"/>
        <v/>
      </c>
      <c r="S301" s="69"/>
    </row>
    <row r="302" spans="1:19" s="352" customFormat="1" ht="17.25" customHeight="1">
      <c r="A302" s="73">
        <v>295</v>
      </c>
      <c r="B302" s="25"/>
      <c r="C302" s="73"/>
      <c r="D302" s="73"/>
      <c r="E302" s="150" t="str">
        <f t="shared" si="32"/>
        <v/>
      </c>
      <c r="F302" s="74" t="str">
        <f t="shared" si="33"/>
        <v/>
      </c>
      <c r="G302" s="295"/>
      <c r="H302" s="295"/>
      <c r="I302" s="150" t="str">
        <f t="shared" si="34"/>
        <v/>
      </c>
      <c r="J302" s="116" t="str">
        <f t="shared" si="35"/>
        <v/>
      </c>
      <c r="K302" s="74" t="str">
        <f t="shared" si="36"/>
        <v/>
      </c>
      <c r="L302" s="74" t="str">
        <f t="shared" si="30"/>
        <v/>
      </c>
      <c r="M302" s="234"/>
      <c r="N302" s="116" t="str">
        <f t="shared" si="37"/>
        <v/>
      </c>
      <c r="O302" s="234"/>
      <c r="P302" s="116" t="str">
        <f t="shared" si="38"/>
        <v/>
      </c>
      <c r="Q302" s="74" t="str">
        <f t="shared" si="39"/>
        <v/>
      </c>
      <c r="R302" s="74" t="str">
        <f t="shared" si="31"/>
        <v/>
      </c>
      <c r="S302" s="25"/>
    </row>
    <row r="303" spans="1:19" s="352" customFormat="1" ht="17.25" customHeight="1">
      <c r="A303" s="65">
        <v>296</v>
      </c>
      <c r="B303" s="75"/>
      <c r="C303" s="72"/>
      <c r="D303" s="72"/>
      <c r="E303" s="151" t="str">
        <f t="shared" si="32"/>
        <v/>
      </c>
      <c r="F303" s="67" t="str">
        <f t="shared" si="33"/>
        <v/>
      </c>
      <c r="G303" s="291"/>
      <c r="H303" s="291"/>
      <c r="I303" s="151" t="str">
        <f t="shared" si="34"/>
        <v/>
      </c>
      <c r="J303" s="85" t="str">
        <f t="shared" si="35"/>
        <v/>
      </c>
      <c r="K303" s="67" t="str">
        <f t="shared" si="36"/>
        <v/>
      </c>
      <c r="L303" s="116" t="str">
        <f t="shared" si="30"/>
        <v/>
      </c>
      <c r="M303" s="229"/>
      <c r="N303" s="85" t="str">
        <f t="shared" si="37"/>
        <v/>
      </c>
      <c r="O303" s="229"/>
      <c r="P303" s="85" t="str">
        <f t="shared" si="38"/>
        <v/>
      </c>
      <c r="Q303" s="85" t="str">
        <f t="shared" si="39"/>
        <v/>
      </c>
      <c r="R303" s="115" t="str">
        <f t="shared" si="31"/>
        <v/>
      </c>
      <c r="S303" s="75"/>
    </row>
    <row r="304" spans="1:19" s="352" customFormat="1" ht="17.25" customHeight="1">
      <c r="A304" s="68">
        <v>297</v>
      </c>
      <c r="B304" s="69"/>
      <c r="C304" s="70"/>
      <c r="D304" s="70"/>
      <c r="E304" s="148" t="str">
        <f t="shared" si="32"/>
        <v/>
      </c>
      <c r="F304" s="71" t="str">
        <f t="shared" si="33"/>
        <v/>
      </c>
      <c r="G304" s="292"/>
      <c r="H304" s="293"/>
      <c r="I304" s="148" t="str">
        <f t="shared" si="34"/>
        <v/>
      </c>
      <c r="J304" s="115" t="str">
        <f t="shared" si="35"/>
        <v/>
      </c>
      <c r="K304" s="71" t="str">
        <f t="shared" si="36"/>
        <v/>
      </c>
      <c r="L304" s="115" t="str">
        <f t="shared" si="30"/>
        <v/>
      </c>
      <c r="M304" s="232"/>
      <c r="N304" s="115" t="str">
        <f t="shared" si="37"/>
        <v/>
      </c>
      <c r="O304" s="232"/>
      <c r="P304" s="115" t="str">
        <f t="shared" si="38"/>
        <v/>
      </c>
      <c r="Q304" s="115" t="str">
        <f t="shared" si="39"/>
        <v/>
      </c>
      <c r="R304" s="115" t="str">
        <f t="shared" si="31"/>
        <v/>
      </c>
      <c r="S304" s="69"/>
    </row>
    <row r="305" spans="1:19" s="352" customFormat="1" ht="17.25" customHeight="1">
      <c r="A305" s="68">
        <v>298</v>
      </c>
      <c r="B305" s="69"/>
      <c r="C305" s="68"/>
      <c r="D305" s="68"/>
      <c r="E305" s="149" t="str">
        <f t="shared" si="32"/>
        <v/>
      </c>
      <c r="F305" s="115" t="str">
        <f t="shared" si="33"/>
        <v/>
      </c>
      <c r="G305" s="293"/>
      <c r="H305" s="294"/>
      <c r="I305" s="149" t="str">
        <f t="shared" si="34"/>
        <v/>
      </c>
      <c r="J305" s="115" t="str">
        <f t="shared" si="35"/>
        <v/>
      </c>
      <c r="K305" s="115" t="str">
        <f t="shared" si="36"/>
        <v/>
      </c>
      <c r="L305" s="115" t="str">
        <f t="shared" si="30"/>
        <v/>
      </c>
      <c r="M305" s="233"/>
      <c r="N305" s="115" t="str">
        <f t="shared" si="37"/>
        <v/>
      </c>
      <c r="O305" s="233"/>
      <c r="P305" s="115" t="str">
        <f t="shared" si="38"/>
        <v/>
      </c>
      <c r="Q305" s="115" t="str">
        <f t="shared" si="39"/>
        <v/>
      </c>
      <c r="R305" s="115" t="str">
        <f t="shared" si="31"/>
        <v/>
      </c>
      <c r="S305" s="69"/>
    </row>
    <row r="306" spans="1:19" s="352" customFormat="1" ht="17.25" customHeight="1">
      <c r="A306" s="68">
        <v>299</v>
      </c>
      <c r="B306" s="69"/>
      <c r="C306" s="72"/>
      <c r="D306" s="72"/>
      <c r="E306" s="147" t="str">
        <f t="shared" si="32"/>
        <v/>
      </c>
      <c r="F306" s="118" t="str">
        <f t="shared" si="33"/>
        <v/>
      </c>
      <c r="G306" s="294"/>
      <c r="H306" s="292"/>
      <c r="I306" s="147" t="str">
        <f t="shared" si="34"/>
        <v/>
      </c>
      <c r="J306" s="115" t="str">
        <f t="shared" si="35"/>
        <v/>
      </c>
      <c r="K306" s="118" t="str">
        <f t="shared" si="36"/>
        <v/>
      </c>
      <c r="L306" s="115" t="str">
        <f t="shared" si="30"/>
        <v/>
      </c>
      <c r="M306" s="233"/>
      <c r="N306" s="115" t="str">
        <f t="shared" si="37"/>
        <v/>
      </c>
      <c r="O306" s="233"/>
      <c r="P306" s="115" t="str">
        <f t="shared" si="38"/>
        <v/>
      </c>
      <c r="Q306" s="115" t="str">
        <f t="shared" si="39"/>
        <v/>
      </c>
      <c r="R306" s="115" t="str">
        <f t="shared" si="31"/>
        <v/>
      </c>
      <c r="S306" s="69"/>
    </row>
    <row r="307" spans="1:19" s="352" customFormat="1" ht="17.25" customHeight="1">
      <c r="A307" s="73">
        <v>300</v>
      </c>
      <c r="B307" s="25"/>
      <c r="C307" s="73"/>
      <c r="D307" s="73"/>
      <c r="E307" s="150" t="str">
        <f t="shared" si="32"/>
        <v/>
      </c>
      <c r="F307" s="74" t="str">
        <f t="shared" si="33"/>
        <v/>
      </c>
      <c r="G307" s="295"/>
      <c r="H307" s="295"/>
      <c r="I307" s="150" t="str">
        <f t="shared" si="34"/>
        <v/>
      </c>
      <c r="J307" s="124" t="str">
        <f t="shared" si="35"/>
        <v/>
      </c>
      <c r="K307" s="74" t="str">
        <f t="shared" si="36"/>
        <v/>
      </c>
      <c r="L307" s="74" t="str">
        <f t="shared" si="30"/>
        <v/>
      </c>
      <c r="M307" s="234"/>
      <c r="N307" s="124" t="str">
        <f t="shared" si="37"/>
        <v/>
      </c>
      <c r="O307" s="234"/>
      <c r="P307" s="124" t="str">
        <f t="shared" si="38"/>
        <v/>
      </c>
      <c r="Q307" s="74" t="str">
        <f t="shared" si="39"/>
        <v/>
      </c>
      <c r="R307" s="74" t="str">
        <f t="shared" si="31"/>
        <v/>
      </c>
      <c r="S307" s="25"/>
    </row>
    <row r="308" spans="1:19" s="352" customFormat="1" ht="17.25" customHeight="1">
      <c r="A308" s="65">
        <v>301</v>
      </c>
      <c r="B308" s="24"/>
      <c r="C308" s="66"/>
      <c r="D308" s="66"/>
      <c r="E308" s="151" t="str">
        <f t="shared" si="32"/>
        <v/>
      </c>
      <c r="F308" s="67" t="str">
        <f t="shared" si="33"/>
        <v/>
      </c>
      <c r="G308" s="291"/>
      <c r="H308" s="291"/>
      <c r="I308" s="151" t="str">
        <f t="shared" si="34"/>
        <v/>
      </c>
      <c r="J308" s="85" t="str">
        <f t="shared" si="35"/>
        <v/>
      </c>
      <c r="K308" s="67" t="str">
        <f t="shared" si="36"/>
        <v/>
      </c>
      <c r="L308" s="85" t="str">
        <f t="shared" si="30"/>
        <v/>
      </c>
      <c r="M308" s="229"/>
      <c r="N308" s="85" t="str">
        <f t="shared" si="37"/>
        <v/>
      </c>
      <c r="O308" s="229"/>
      <c r="P308" s="85" t="str">
        <f t="shared" si="38"/>
        <v/>
      </c>
      <c r="Q308" s="85" t="str">
        <f t="shared" si="39"/>
        <v/>
      </c>
      <c r="R308" s="85" t="str">
        <f t="shared" si="31"/>
        <v/>
      </c>
      <c r="S308" s="24"/>
    </row>
    <row r="309" spans="1:19" s="352" customFormat="1" ht="17.25" customHeight="1">
      <c r="A309" s="68">
        <v>302</v>
      </c>
      <c r="B309" s="69"/>
      <c r="C309" s="70"/>
      <c r="D309" s="70"/>
      <c r="E309" s="148" t="str">
        <f t="shared" si="32"/>
        <v/>
      </c>
      <c r="F309" s="71" t="str">
        <f t="shared" si="33"/>
        <v/>
      </c>
      <c r="G309" s="292"/>
      <c r="H309" s="293"/>
      <c r="I309" s="148" t="str">
        <f t="shared" si="34"/>
        <v/>
      </c>
      <c r="J309" s="115" t="str">
        <f t="shared" si="35"/>
        <v/>
      </c>
      <c r="K309" s="71" t="str">
        <f t="shared" si="36"/>
        <v/>
      </c>
      <c r="L309" s="115" t="str">
        <f t="shared" si="30"/>
        <v/>
      </c>
      <c r="M309" s="232"/>
      <c r="N309" s="115" t="str">
        <f t="shared" si="37"/>
        <v/>
      </c>
      <c r="O309" s="232"/>
      <c r="P309" s="115" t="str">
        <f t="shared" si="38"/>
        <v/>
      </c>
      <c r="Q309" s="115" t="str">
        <f t="shared" si="39"/>
        <v/>
      </c>
      <c r="R309" s="115" t="str">
        <f t="shared" si="31"/>
        <v/>
      </c>
      <c r="S309" s="69"/>
    </row>
    <row r="310" spans="1:19" s="352" customFormat="1" ht="17.25" customHeight="1">
      <c r="A310" s="68">
        <v>303</v>
      </c>
      <c r="B310" s="69"/>
      <c r="C310" s="68"/>
      <c r="D310" s="68"/>
      <c r="E310" s="149" t="str">
        <f t="shared" si="32"/>
        <v/>
      </c>
      <c r="F310" s="115" t="str">
        <f t="shared" si="33"/>
        <v/>
      </c>
      <c r="G310" s="293"/>
      <c r="H310" s="294"/>
      <c r="I310" s="149" t="str">
        <f t="shared" si="34"/>
        <v/>
      </c>
      <c r="J310" s="115" t="str">
        <f t="shared" si="35"/>
        <v/>
      </c>
      <c r="K310" s="115" t="str">
        <f t="shared" si="36"/>
        <v/>
      </c>
      <c r="L310" s="115" t="str">
        <f t="shared" si="30"/>
        <v/>
      </c>
      <c r="M310" s="233"/>
      <c r="N310" s="115" t="str">
        <f t="shared" si="37"/>
        <v/>
      </c>
      <c r="O310" s="233"/>
      <c r="P310" s="115" t="str">
        <f t="shared" si="38"/>
        <v/>
      </c>
      <c r="Q310" s="115" t="str">
        <f t="shared" si="39"/>
        <v/>
      </c>
      <c r="R310" s="115" t="str">
        <f t="shared" si="31"/>
        <v/>
      </c>
      <c r="S310" s="69"/>
    </row>
    <row r="311" spans="1:19" s="352" customFormat="1" ht="17.25" customHeight="1">
      <c r="A311" s="68">
        <v>304</v>
      </c>
      <c r="B311" s="69"/>
      <c r="C311" s="72"/>
      <c r="D311" s="72"/>
      <c r="E311" s="147" t="str">
        <f t="shared" si="32"/>
        <v/>
      </c>
      <c r="F311" s="118" t="str">
        <f t="shared" si="33"/>
        <v/>
      </c>
      <c r="G311" s="294"/>
      <c r="H311" s="292"/>
      <c r="I311" s="147" t="str">
        <f t="shared" si="34"/>
        <v/>
      </c>
      <c r="J311" s="115" t="str">
        <f t="shared" si="35"/>
        <v/>
      </c>
      <c r="K311" s="118" t="str">
        <f t="shared" si="36"/>
        <v/>
      </c>
      <c r="L311" s="115" t="str">
        <f t="shared" si="30"/>
        <v/>
      </c>
      <c r="M311" s="233"/>
      <c r="N311" s="115" t="str">
        <f t="shared" si="37"/>
        <v/>
      </c>
      <c r="O311" s="233"/>
      <c r="P311" s="115" t="str">
        <f t="shared" si="38"/>
        <v/>
      </c>
      <c r="Q311" s="115" t="str">
        <f t="shared" si="39"/>
        <v/>
      </c>
      <c r="R311" s="115" t="str">
        <f t="shared" si="31"/>
        <v/>
      </c>
      <c r="S311" s="69"/>
    </row>
    <row r="312" spans="1:19" s="352" customFormat="1" ht="17.25" customHeight="1">
      <c r="A312" s="73">
        <v>305</v>
      </c>
      <c r="B312" s="25"/>
      <c r="C312" s="73"/>
      <c r="D312" s="73"/>
      <c r="E312" s="150" t="str">
        <f t="shared" si="32"/>
        <v/>
      </c>
      <c r="F312" s="74" t="str">
        <f t="shared" si="33"/>
        <v/>
      </c>
      <c r="G312" s="295"/>
      <c r="H312" s="295"/>
      <c r="I312" s="150" t="str">
        <f t="shared" si="34"/>
        <v/>
      </c>
      <c r="J312" s="116" t="str">
        <f t="shared" si="35"/>
        <v/>
      </c>
      <c r="K312" s="74" t="str">
        <f t="shared" si="36"/>
        <v/>
      </c>
      <c r="L312" s="74" t="str">
        <f t="shared" si="30"/>
        <v/>
      </c>
      <c r="M312" s="234"/>
      <c r="N312" s="116" t="str">
        <f t="shared" si="37"/>
        <v/>
      </c>
      <c r="O312" s="234"/>
      <c r="P312" s="116" t="str">
        <f t="shared" si="38"/>
        <v/>
      </c>
      <c r="Q312" s="74" t="str">
        <f t="shared" si="39"/>
        <v/>
      </c>
      <c r="R312" s="74" t="str">
        <f t="shared" si="31"/>
        <v/>
      </c>
      <c r="S312" s="25"/>
    </row>
    <row r="313" spans="1:19" s="352" customFormat="1" ht="17.25" customHeight="1">
      <c r="A313" s="65">
        <v>306</v>
      </c>
      <c r="B313" s="75"/>
      <c r="C313" s="72"/>
      <c r="D313" s="72"/>
      <c r="E313" s="151" t="str">
        <f t="shared" si="32"/>
        <v/>
      </c>
      <c r="F313" s="67" t="str">
        <f t="shared" si="33"/>
        <v/>
      </c>
      <c r="G313" s="291"/>
      <c r="H313" s="291"/>
      <c r="I313" s="151" t="str">
        <f t="shared" si="34"/>
        <v/>
      </c>
      <c r="J313" s="85" t="str">
        <f t="shared" si="35"/>
        <v/>
      </c>
      <c r="K313" s="67" t="str">
        <f t="shared" si="36"/>
        <v/>
      </c>
      <c r="L313" s="116" t="str">
        <f t="shared" si="30"/>
        <v/>
      </c>
      <c r="M313" s="229"/>
      <c r="N313" s="85" t="str">
        <f t="shared" si="37"/>
        <v/>
      </c>
      <c r="O313" s="229"/>
      <c r="P313" s="85" t="str">
        <f t="shared" si="38"/>
        <v/>
      </c>
      <c r="Q313" s="85" t="str">
        <f t="shared" si="39"/>
        <v/>
      </c>
      <c r="R313" s="115" t="str">
        <f t="shared" si="31"/>
        <v/>
      </c>
      <c r="S313" s="75"/>
    </row>
    <row r="314" spans="1:19" s="352" customFormat="1" ht="17.25" customHeight="1">
      <c r="A314" s="68">
        <v>307</v>
      </c>
      <c r="B314" s="69"/>
      <c r="C314" s="70"/>
      <c r="D314" s="70"/>
      <c r="E314" s="148" t="str">
        <f t="shared" si="32"/>
        <v/>
      </c>
      <c r="F314" s="71" t="str">
        <f t="shared" si="33"/>
        <v/>
      </c>
      <c r="G314" s="292"/>
      <c r="H314" s="293"/>
      <c r="I314" s="148" t="str">
        <f t="shared" si="34"/>
        <v/>
      </c>
      <c r="J314" s="115" t="str">
        <f t="shared" si="35"/>
        <v/>
      </c>
      <c r="K314" s="71" t="str">
        <f t="shared" si="36"/>
        <v/>
      </c>
      <c r="L314" s="115" t="str">
        <f t="shared" si="30"/>
        <v/>
      </c>
      <c r="M314" s="232"/>
      <c r="N314" s="115" t="str">
        <f t="shared" si="37"/>
        <v/>
      </c>
      <c r="O314" s="232"/>
      <c r="P314" s="115" t="str">
        <f t="shared" si="38"/>
        <v/>
      </c>
      <c r="Q314" s="115" t="str">
        <f t="shared" si="39"/>
        <v/>
      </c>
      <c r="R314" s="115" t="str">
        <f t="shared" si="31"/>
        <v/>
      </c>
      <c r="S314" s="69"/>
    </row>
    <row r="315" spans="1:19" s="352" customFormat="1" ht="17.25" customHeight="1">
      <c r="A315" s="68">
        <v>308</v>
      </c>
      <c r="B315" s="69"/>
      <c r="C315" s="68"/>
      <c r="D315" s="68"/>
      <c r="E315" s="149" t="str">
        <f t="shared" si="32"/>
        <v/>
      </c>
      <c r="F315" s="115" t="str">
        <f t="shared" si="33"/>
        <v/>
      </c>
      <c r="G315" s="293"/>
      <c r="H315" s="294"/>
      <c r="I315" s="149" t="str">
        <f t="shared" si="34"/>
        <v/>
      </c>
      <c r="J315" s="115" t="str">
        <f t="shared" si="35"/>
        <v/>
      </c>
      <c r="K315" s="115" t="str">
        <f t="shared" si="36"/>
        <v/>
      </c>
      <c r="L315" s="115" t="str">
        <f t="shared" si="30"/>
        <v/>
      </c>
      <c r="M315" s="233"/>
      <c r="N315" s="115" t="str">
        <f t="shared" si="37"/>
        <v/>
      </c>
      <c r="O315" s="233"/>
      <c r="P315" s="115" t="str">
        <f t="shared" si="38"/>
        <v/>
      </c>
      <c r="Q315" s="115" t="str">
        <f t="shared" si="39"/>
        <v/>
      </c>
      <c r="R315" s="115" t="str">
        <f t="shared" si="31"/>
        <v/>
      </c>
      <c r="S315" s="69"/>
    </row>
    <row r="316" spans="1:19" s="352" customFormat="1" ht="17.25" customHeight="1">
      <c r="A316" s="68">
        <v>309</v>
      </c>
      <c r="B316" s="69"/>
      <c r="C316" s="72"/>
      <c r="D316" s="72"/>
      <c r="E316" s="147" t="str">
        <f t="shared" si="32"/>
        <v/>
      </c>
      <c r="F316" s="118" t="str">
        <f t="shared" si="33"/>
        <v/>
      </c>
      <c r="G316" s="294"/>
      <c r="H316" s="292"/>
      <c r="I316" s="147" t="str">
        <f t="shared" si="34"/>
        <v/>
      </c>
      <c r="J316" s="115" t="str">
        <f t="shared" si="35"/>
        <v/>
      </c>
      <c r="K316" s="118" t="str">
        <f t="shared" si="36"/>
        <v/>
      </c>
      <c r="L316" s="115" t="str">
        <f t="shared" si="30"/>
        <v/>
      </c>
      <c r="M316" s="233"/>
      <c r="N316" s="115" t="str">
        <f t="shared" si="37"/>
        <v/>
      </c>
      <c r="O316" s="233"/>
      <c r="P316" s="115" t="str">
        <f t="shared" si="38"/>
        <v/>
      </c>
      <c r="Q316" s="115" t="str">
        <f t="shared" si="39"/>
        <v/>
      </c>
      <c r="R316" s="115" t="str">
        <f t="shared" si="31"/>
        <v/>
      </c>
      <c r="S316" s="69"/>
    </row>
    <row r="317" spans="1:19" s="352" customFormat="1" ht="17.25" customHeight="1">
      <c r="A317" s="73">
        <v>310</v>
      </c>
      <c r="B317" s="25"/>
      <c r="C317" s="73"/>
      <c r="D317" s="73"/>
      <c r="E317" s="150" t="str">
        <f t="shared" si="32"/>
        <v/>
      </c>
      <c r="F317" s="74" t="str">
        <f t="shared" si="33"/>
        <v/>
      </c>
      <c r="G317" s="295"/>
      <c r="H317" s="295"/>
      <c r="I317" s="150" t="str">
        <f t="shared" si="34"/>
        <v/>
      </c>
      <c r="J317" s="116" t="str">
        <f t="shared" si="35"/>
        <v/>
      </c>
      <c r="K317" s="74" t="str">
        <f t="shared" si="36"/>
        <v/>
      </c>
      <c r="L317" s="74" t="str">
        <f t="shared" si="30"/>
        <v/>
      </c>
      <c r="M317" s="234"/>
      <c r="N317" s="116" t="str">
        <f t="shared" si="37"/>
        <v/>
      </c>
      <c r="O317" s="234"/>
      <c r="P317" s="116" t="str">
        <f t="shared" si="38"/>
        <v/>
      </c>
      <c r="Q317" s="74" t="str">
        <f t="shared" si="39"/>
        <v/>
      </c>
      <c r="R317" s="74" t="str">
        <f t="shared" si="31"/>
        <v/>
      </c>
      <c r="S317" s="25"/>
    </row>
    <row r="318" spans="1:19" s="352" customFormat="1" ht="17.25" customHeight="1">
      <c r="A318" s="65">
        <v>311</v>
      </c>
      <c r="B318" s="24"/>
      <c r="C318" s="66"/>
      <c r="D318" s="66"/>
      <c r="E318" s="151" t="str">
        <f t="shared" si="32"/>
        <v/>
      </c>
      <c r="F318" s="67" t="str">
        <f t="shared" si="33"/>
        <v/>
      </c>
      <c r="G318" s="291"/>
      <c r="H318" s="291"/>
      <c r="I318" s="151" t="str">
        <f t="shared" si="34"/>
        <v/>
      </c>
      <c r="J318" s="85" t="str">
        <f t="shared" si="35"/>
        <v/>
      </c>
      <c r="K318" s="67" t="str">
        <f t="shared" si="36"/>
        <v/>
      </c>
      <c r="L318" s="116" t="str">
        <f t="shared" si="30"/>
        <v/>
      </c>
      <c r="M318" s="229"/>
      <c r="N318" s="85" t="str">
        <f t="shared" si="37"/>
        <v/>
      </c>
      <c r="O318" s="229"/>
      <c r="P318" s="85" t="str">
        <f t="shared" si="38"/>
        <v/>
      </c>
      <c r="Q318" s="85" t="str">
        <f t="shared" si="39"/>
        <v/>
      </c>
      <c r="R318" s="115" t="str">
        <f t="shared" si="31"/>
        <v/>
      </c>
      <c r="S318" s="24"/>
    </row>
    <row r="319" spans="1:19" s="352" customFormat="1" ht="17.25" customHeight="1">
      <c r="A319" s="68">
        <v>312</v>
      </c>
      <c r="B319" s="69"/>
      <c r="C319" s="70"/>
      <c r="D319" s="70"/>
      <c r="E319" s="148" t="str">
        <f t="shared" si="32"/>
        <v/>
      </c>
      <c r="F319" s="71" t="str">
        <f t="shared" si="33"/>
        <v/>
      </c>
      <c r="G319" s="292"/>
      <c r="H319" s="293"/>
      <c r="I319" s="148" t="str">
        <f t="shared" si="34"/>
        <v/>
      </c>
      <c r="J319" s="115" t="str">
        <f t="shared" si="35"/>
        <v/>
      </c>
      <c r="K319" s="71" t="str">
        <f t="shared" si="36"/>
        <v/>
      </c>
      <c r="L319" s="115" t="str">
        <f t="shared" si="30"/>
        <v/>
      </c>
      <c r="M319" s="232"/>
      <c r="N319" s="115" t="str">
        <f t="shared" si="37"/>
        <v/>
      </c>
      <c r="O319" s="232"/>
      <c r="P319" s="115" t="str">
        <f t="shared" si="38"/>
        <v/>
      </c>
      <c r="Q319" s="115" t="str">
        <f t="shared" si="39"/>
        <v/>
      </c>
      <c r="R319" s="115" t="str">
        <f t="shared" si="31"/>
        <v/>
      </c>
      <c r="S319" s="69"/>
    </row>
    <row r="320" spans="1:19" s="352" customFormat="1" ht="17.25" customHeight="1">
      <c r="A320" s="68">
        <v>313</v>
      </c>
      <c r="B320" s="69"/>
      <c r="C320" s="68"/>
      <c r="D320" s="68"/>
      <c r="E320" s="149" t="str">
        <f t="shared" si="32"/>
        <v/>
      </c>
      <c r="F320" s="115" t="str">
        <f t="shared" si="33"/>
        <v/>
      </c>
      <c r="G320" s="293"/>
      <c r="H320" s="294"/>
      <c r="I320" s="149" t="str">
        <f t="shared" si="34"/>
        <v/>
      </c>
      <c r="J320" s="115" t="str">
        <f t="shared" si="35"/>
        <v/>
      </c>
      <c r="K320" s="115" t="str">
        <f t="shared" si="36"/>
        <v/>
      </c>
      <c r="L320" s="115" t="str">
        <f t="shared" si="30"/>
        <v/>
      </c>
      <c r="M320" s="233"/>
      <c r="N320" s="115" t="str">
        <f t="shared" si="37"/>
        <v/>
      </c>
      <c r="O320" s="233"/>
      <c r="P320" s="115" t="str">
        <f t="shared" si="38"/>
        <v/>
      </c>
      <c r="Q320" s="115" t="str">
        <f t="shared" si="39"/>
        <v/>
      </c>
      <c r="R320" s="115" t="str">
        <f t="shared" si="31"/>
        <v/>
      </c>
      <c r="S320" s="69"/>
    </row>
    <row r="321" spans="1:19" s="352" customFormat="1" ht="17.25" customHeight="1">
      <c r="A321" s="68">
        <v>314</v>
      </c>
      <c r="B321" s="69"/>
      <c r="C321" s="72"/>
      <c r="D321" s="72"/>
      <c r="E321" s="147" t="str">
        <f t="shared" si="32"/>
        <v/>
      </c>
      <c r="F321" s="118" t="str">
        <f t="shared" si="33"/>
        <v/>
      </c>
      <c r="G321" s="294"/>
      <c r="H321" s="292"/>
      <c r="I321" s="147" t="str">
        <f t="shared" si="34"/>
        <v/>
      </c>
      <c r="J321" s="115" t="str">
        <f t="shared" si="35"/>
        <v/>
      </c>
      <c r="K321" s="118" t="str">
        <f t="shared" si="36"/>
        <v/>
      </c>
      <c r="L321" s="115" t="str">
        <f t="shared" si="30"/>
        <v/>
      </c>
      <c r="M321" s="233"/>
      <c r="N321" s="115" t="str">
        <f t="shared" si="37"/>
        <v/>
      </c>
      <c r="O321" s="233"/>
      <c r="P321" s="115" t="str">
        <f t="shared" si="38"/>
        <v/>
      </c>
      <c r="Q321" s="115" t="str">
        <f t="shared" si="39"/>
        <v/>
      </c>
      <c r="R321" s="115" t="str">
        <f t="shared" si="31"/>
        <v/>
      </c>
      <c r="S321" s="69"/>
    </row>
    <row r="322" spans="1:19" s="352" customFormat="1" ht="17.25" customHeight="1">
      <c r="A322" s="73">
        <v>315</v>
      </c>
      <c r="B322" s="25"/>
      <c r="C322" s="73"/>
      <c r="D322" s="73"/>
      <c r="E322" s="150" t="str">
        <f t="shared" si="32"/>
        <v/>
      </c>
      <c r="F322" s="74" t="str">
        <f t="shared" si="33"/>
        <v/>
      </c>
      <c r="G322" s="295"/>
      <c r="H322" s="295"/>
      <c r="I322" s="150" t="str">
        <f t="shared" si="34"/>
        <v/>
      </c>
      <c r="J322" s="116" t="str">
        <f t="shared" si="35"/>
        <v/>
      </c>
      <c r="K322" s="74" t="str">
        <f t="shared" si="36"/>
        <v/>
      </c>
      <c r="L322" s="74" t="str">
        <f t="shared" si="30"/>
        <v/>
      </c>
      <c r="M322" s="234"/>
      <c r="N322" s="116" t="str">
        <f t="shared" si="37"/>
        <v/>
      </c>
      <c r="O322" s="234"/>
      <c r="P322" s="116" t="str">
        <f t="shared" si="38"/>
        <v/>
      </c>
      <c r="Q322" s="74" t="str">
        <f t="shared" si="39"/>
        <v/>
      </c>
      <c r="R322" s="74" t="str">
        <f t="shared" si="31"/>
        <v/>
      </c>
      <c r="S322" s="25"/>
    </row>
    <row r="323" spans="1:19" s="352" customFormat="1" ht="17.25" customHeight="1">
      <c r="A323" s="65">
        <v>316</v>
      </c>
      <c r="B323" s="75"/>
      <c r="C323" s="72"/>
      <c r="D323" s="72"/>
      <c r="E323" s="151" t="str">
        <f t="shared" si="32"/>
        <v/>
      </c>
      <c r="F323" s="67" t="str">
        <f t="shared" si="33"/>
        <v/>
      </c>
      <c r="G323" s="291"/>
      <c r="H323" s="291"/>
      <c r="I323" s="151" t="str">
        <f t="shared" si="34"/>
        <v/>
      </c>
      <c r="J323" s="85" t="str">
        <f t="shared" si="35"/>
        <v/>
      </c>
      <c r="K323" s="67" t="str">
        <f t="shared" si="36"/>
        <v/>
      </c>
      <c r="L323" s="116" t="str">
        <f t="shared" si="30"/>
        <v/>
      </c>
      <c r="M323" s="229"/>
      <c r="N323" s="85" t="str">
        <f t="shared" si="37"/>
        <v/>
      </c>
      <c r="O323" s="229"/>
      <c r="P323" s="85" t="str">
        <f t="shared" si="38"/>
        <v/>
      </c>
      <c r="Q323" s="85" t="str">
        <f t="shared" si="39"/>
        <v/>
      </c>
      <c r="R323" s="115" t="str">
        <f t="shared" si="31"/>
        <v/>
      </c>
      <c r="S323" s="75"/>
    </row>
    <row r="324" spans="1:19" s="352" customFormat="1" ht="17.25" customHeight="1">
      <c r="A324" s="68">
        <v>317</v>
      </c>
      <c r="B324" s="69"/>
      <c r="C324" s="70"/>
      <c r="D324" s="70"/>
      <c r="E324" s="148" t="str">
        <f t="shared" si="32"/>
        <v/>
      </c>
      <c r="F324" s="71" t="str">
        <f t="shared" si="33"/>
        <v/>
      </c>
      <c r="G324" s="292"/>
      <c r="H324" s="293"/>
      <c r="I324" s="148" t="str">
        <f t="shared" si="34"/>
        <v/>
      </c>
      <c r="J324" s="115" t="str">
        <f t="shared" si="35"/>
        <v/>
      </c>
      <c r="K324" s="71" t="str">
        <f t="shared" si="36"/>
        <v/>
      </c>
      <c r="L324" s="115" t="str">
        <f t="shared" si="30"/>
        <v/>
      </c>
      <c r="M324" s="232"/>
      <c r="N324" s="115" t="str">
        <f t="shared" si="37"/>
        <v/>
      </c>
      <c r="O324" s="232"/>
      <c r="P324" s="115" t="str">
        <f t="shared" si="38"/>
        <v/>
      </c>
      <c r="Q324" s="115" t="str">
        <f t="shared" si="39"/>
        <v/>
      </c>
      <c r="R324" s="115" t="str">
        <f t="shared" si="31"/>
        <v/>
      </c>
      <c r="S324" s="69"/>
    </row>
    <row r="325" spans="1:19" s="352" customFormat="1" ht="17.25" customHeight="1">
      <c r="A325" s="68">
        <v>318</v>
      </c>
      <c r="B325" s="69"/>
      <c r="C325" s="68"/>
      <c r="D325" s="68"/>
      <c r="E325" s="149" t="str">
        <f t="shared" si="32"/>
        <v/>
      </c>
      <c r="F325" s="115" t="str">
        <f t="shared" si="33"/>
        <v/>
      </c>
      <c r="G325" s="293"/>
      <c r="H325" s="294"/>
      <c r="I325" s="149" t="str">
        <f t="shared" si="34"/>
        <v/>
      </c>
      <c r="J325" s="115" t="str">
        <f t="shared" si="35"/>
        <v/>
      </c>
      <c r="K325" s="115" t="str">
        <f t="shared" si="36"/>
        <v/>
      </c>
      <c r="L325" s="115" t="str">
        <f t="shared" si="30"/>
        <v/>
      </c>
      <c r="M325" s="233"/>
      <c r="N325" s="115" t="str">
        <f t="shared" si="37"/>
        <v/>
      </c>
      <c r="O325" s="233"/>
      <c r="P325" s="115" t="str">
        <f t="shared" si="38"/>
        <v/>
      </c>
      <c r="Q325" s="115" t="str">
        <f t="shared" si="39"/>
        <v/>
      </c>
      <c r="R325" s="115" t="str">
        <f t="shared" si="31"/>
        <v/>
      </c>
      <c r="S325" s="69"/>
    </row>
    <row r="326" spans="1:19" s="352" customFormat="1" ht="17.25" customHeight="1">
      <c r="A326" s="68">
        <v>319</v>
      </c>
      <c r="B326" s="69"/>
      <c r="C326" s="72"/>
      <c r="D326" s="72"/>
      <c r="E326" s="147" t="str">
        <f t="shared" si="32"/>
        <v/>
      </c>
      <c r="F326" s="118" t="str">
        <f t="shared" si="33"/>
        <v/>
      </c>
      <c r="G326" s="294"/>
      <c r="H326" s="292"/>
      <c r="I326" s="147" t="str">
        <f t="shared" si="34"/>
        <v/>
      </c>
      <c r="J326" s="115" t="str">
        <f t="shared" si="35"/>
        <v/>
      </c>
      <c r="K326" s="118" t="str">
        <f t="shared" si="36"/>
        <v/>
      </c>
      <c r="L326" s="115" t="str">
        <f t="shared" si="30"/>
        <v/>
      </c>
      <c r="M326" s="233"/>
      <c r="N326" s="115" t="str">
        <f t="shared" si="37"/>
        <v/>
      </c>
      <c r="O326" s="233"/>
      <c r="P326" s="115" t="str">
        <f t="shared" si="38"/>
        <v/>
      </c>
      <c r="Q326" s="115" t="str">
        <f t="shared" si="39"/>
        <v/>
      </c>
      <c r="R326" s="115" t="str">
        <f t="shared" si="31"/>
        <v/>
      </c>
      <c r="S326" s="69"/>
    </row>
    <row r="327" spans="1:19" s="352" customFormat="1" ht="17.25" customHeight="1">
      <c r="A327" s="73">
        <v>320</v>
      </c>
      <c r="B327" s="25"/>
      <c r="C327" s="73"/>
      <c r="D327" s="73"/>
      <c r="E327" s="150" t="str">
        <f t="shared" si="32"/>
        <v/>
      </c>
      <c r="F327" s="74" t="str">
        <f t="shared" si="33"/>
        <v/>
      </c>
      <c r="G327" s="295"/>
      <c r="H327" s="295"/>
      <c r="I327" s="150" t="str">
        <f t="shared" si="34"/>
        <v/>
      </c>
      <c r="J327" s="124" t="str">
        <f t="shared" si="35"/>
        <v/>
      </c>
      <c r="K327" s="74" t="str">
        <f t="shared" si="36"/>
        <v/>
      </c>
      <c r="L327" s="74" t="str">
        <f t="shared" si="30"/>
        <v/>
      </c>
      <c r="M327" s="234"/>
      <c r="N327" s="124" t="str">
        <f t="shared" si="37"/>
        <v/>
      </c>
      <c r="O327" s="234"/>
      <c r="P327" s="124" t="str">
        <f t="shared" si="38"/>
        <v/>
      </c>
      <c r="Q327" s="74" t="str">
        <f t="shared" si="39"/>
        <v/>
      </c>
      <c r="R327" s="74" t="str">
        <f t="shared" si="31"/>
        <v/>
      </c>
      <c r="S327" s="25"/>
    </row>
    <row r="328" spans="1:19" s="352" customFormat="1" ht="17.25" customHeight="1">
      <c r="A328" s="65">
        <v>321</v>
      </c>
      <c r="B328" s="24"/>
      <c r="C328" s="66"/>
      <c r="D328" s="66"/>
      <c r="E328" s="151" t="str">
        <f t="shared" si="32"/>
        <v/>
      </c>
      <c r="F328" s="67" t="str">
        <f t="shared" si="33"/>
        <v/>
      </c>
      <c r="G328" s="291"/>
      <c r="H328" s="291"/>
      <c r="I328" s="151" t="str">
        <f t="shared" si="34"/>
        <v/>
      </c>
      <c r="J328" s="85" t="str">
        <f t="shared" si="35"/>
        <v/>
      </c>
      <c r="K328" s="67" t="str">
        <f t="shared" si="36"/>
        <v/>
      </c>
      <c r="L328" s="85" t="str">
        <f t="shared" si="30"/>
        <v/>
      </c>
      <c r="M328" s="229"/>
      <c r="N328" s="85" t="str">
        <f t="shared" si="37"/>
        <v/>
      </c>
      <c r="O328" s="229"/>
      <c r="P328" s="85" t="str">
        <f t="shared" si="38"/>
        <v/>
      </c>
      <c r="Q328" s="85" t="str">
        <f t="shared" si="39"/>
        <v/>
      </c>
      <c r="R328" s="85" t="str">
        <f t="shared" si="31"/>
        <v/>
      </c>
      <c r="S328" s="24"/>
    </row>
    <row r="329" spans="1:19" s="352" customFormat="1" ht="17.25" customHeight="1">
      <c r="A329" s="68">
        <v>322</v>
      </c>
      <c r="B329" s="69"/>
      <c r="C329" s="70"/>
      <c r="D329" s="70"/>
      <c r="E329" s="148" t="str">
        <f t="shared" si="32"/>
        <v/>
      </c>
      <c r="F329" s="71" t="str">
        <f t="shared" si="33"/>
        <v/>
      </c>
      <c r="G329" s="292"/>
      <c r="H329" s="293"/>
      <c r="I329" s="148" t="str">
        <f t="shared" si="34"/>
        <v/>
      </c>
      <c r="J329" s="115" t="str">
        <f t="shared" si="35"/>
        <v/>
      </c>
      <c r="K329" s="71" t="str">
        <f t="shared" si="36"/>
        <v/>
      </c>
      <c r="L329" s="115" t="str">
        <f t="shared" si="30"/>
        <v/>
      </c>
      <c r="M329" s="232"/>
      <c r="N329" s="115" t="str">
        <f t="shared" si="37"/>
        <v/>
      </c>
      <c r="O329" s="232"/>
      <c r="P329" s="115" t="str">
        <f t="shared" si="38"/>
        <v/>
      </c>
      <c r="Q329" s="115" t="str">
        <f t="shared" si="39"/>
        <v/>
      </c>
      <c r="R329" s="115" t="str">
        <f t="shared" si="31"/>
        <v/>
      </c>
      <c r="S329" s="69"/>
    </row>
    <row r="330" spans="1:19" s="352" customFormat="1" ht="17.25" customHeight="1">
      <c r="A330" s="68">
        <v>323</v>
      </c>
      <c r="B330" s="69"/>
      <c r="C330" s="68"/>
      <c r="D330" s="68"/>
      <c r="E330" s="149" t="str">
        <f t="shared" si="32"/>
        <v/>
      </c>
      <c r="F330" s="115" t="str">
        <f t="shared" si="33"/>
        <v/>
      </c>
      <c r="G330" s="293"/>
      <c r="H330" s="294"/>
      <c r="I330" s="149" t="str">
        <f t="shared" si="34"/>
        <v/>
      </c>
      <c r="J330" s="115" t="str">
        <f t="shared" si="35"/>
        <v/>
      </c>
      <c r="K330" s="115" t="str">
        <f t="shared" si="36"/>
        <v/>
      </c>
      <c r="L330" s="115" t="str">
        <f t="shared" si="30"/>
        <v/>
      </c>
      <c r="M330" s="233"/>
      <c r="N330" s="115" t="str">
        <f t="shared" si="37"/>
        <v/>
      </c>
      <c r="O330" s="233"/>
      <c r="P330" s="115" t="str">
        <f t="shared" si="38"/>
        <v/>
      </c>
      <c r="Q330" s="115" t="str">
        <f t="shared" si="39"/>
        <v/>
      </c>
      <c r="R330" s="115" t="str">
        <f t="shared" si="31"/>
        <v/>
      </c>
      <c r="S330" s="69"/>
    </row>
    <row r="331" spans="1:19" s="352" customFormat="1" ht="17.25" customHeight="1">
      <c r="A331" s="68">
        <v>324</v>
      </c>
      <c r="B331" s="69"/>
      <c r="C331" s="72"/>
      <c r="D331" s="72"/>
      <c r="E331" s="147" t="str">
        <f t="shared" si="32"/>
        <v/>
      </c>
      <c r="F331" s="118" t="str">
        <f t="shared" si="33"/>
        <v/>
      </c>
      <c r="G331" s="294"/>
      <c r="H331" s="292"/>
      <c r="I331" s="147" t="str">
        <f t="shared" si="34"/>
        <v/>
      </c>
      <c r="J331" s="115" t="str">
        <f t="shared" si="35"/>
        <v/>
      </c>
      <c r="K331" s="118" t="str">
        <f t="shared" si="36"/>
        <v/>
      </c>
      <c r="L331" s="115" t="str">
        <f t="shared" si="30"/>
        <v/>
      </c>
      <c r="M331" s="233"/>
      <c r="N331" s="115" t="str">
        <f t="shared" si="37"/>
        <v/>
      </c>
      <c r="O331" s="233"/>
      <c r="P331" s="115" t="str">
        <f t="shared" si="38"/>
        <v/>
      </c>
      <c r="Q331" s="115" t="str">
        <f t="shared" si="39"/>
        <v/>
      </c>
      <c r="R331" s="115" t="str">
        <f t="shared" si="31"/>
        <v/>
      </c>
      <c r="S331" s="69"/>
    </row>
    <row r="332" spans="1:19" s="352" customFormat="1" ht="17.25" customHeight="1">
      <c r="A332" s="73">
        <v>325</v>
      </c>
      <c r="B332" s="25"/>
      <c r="C332" s="73"/>
      <c r="D332" s="73"/>
      <c r="E332" s="150" t="str">
        <f t="shared" si="32"/>
        <v/>
      </c>
      <c r="F332" s="74" t="str">
        <f t="shared" si="33"/>
        <v/>
      </c>
      <c r="G332" s="295"/>
      <c r="H332" s="295"/>
      <c r="I332" s="150" t="str">
        <f t="shared" si="34"/>
        <v/>
      </c>
      <c r="J332" s="116" t="str">
        <f t="shared" si="35"/>
        <v/>
      </c>
      <c r="K332" s="74" t="str">
        <f t="shared" si="36"/>
        <v/>
      </c>
      <c r="L332" s="74" t="str">
        <f t="shared" si="30"/>
        <v/>
      </c>
      <c r="M332" s="234"/>
      <c r="N332" s="116" t="str">
        <f t="shared" si="37"/>
        <v/>
      </c>
      <c r="O332" s="234"/>
      <c r="P332" s="116" t="str">
        <f t="shared" si="38"/>
        <v/>
      </c>
      <c r="Q332" s="74" t="str">
        <f t="shared" si="39"/>
        <v/>
      </c>
      <c r="R332" s="74" t="str">
        <f t="shared" si="31"/>
        <v/>
      </c>
      <c r="S332" s="25"/>
    </row>
    <row r="333" spans="1:19" s="352" customFormat="1" ht="17.25" customHeight="1">
      <c r="A333" s="65">
        <v>326</v>
      </c>
      <c r="B333" s="75"/>
      <c r="C333" s="72"/>
      <c r="D333" s="72"/>
      <c r="E333" s="151" t="str">
        <f t="shared" si="32"/>
        <v/>
      </c>
      <c r="F333" s="67" t="str">
        <f t="shared" si="33"/>
        <v/>
      </c>
      <c r="G333" s="291"/>
      <c r="H333" s="291"/>
      <c r="I333" s="151" t="str">
        <f t="shared" si="34"/>
        <v/>
      </c>
      <c r="J333" s="85" t="str">
        <f t="shared" si="35"/>
        <v/>
      </c>
      <c r="K333" s="67" t="str">
        <f t="shared" si="36"/>
        <v/>
      </c>
      <c r="L333" s="116" t="str">
        <f t="shared" si="30"/>
        <v/>
      </c>
      <c r="M333" s="229"/>
      <c r="N333" s="85" t="str">
        <f t="shared" si="37"/>
        <v/>
      </c>
      <c r="O333" s="229"/>
      <c r="P333" s="85" t="str">
        <f t="shared" si="38"/>
        <v/>
      </c>
      <c r="Q333" s="85" t="str">
        <f t="shared" si="39"/>
        <v/>
      </c>
      <c r="R333" s="115" t="str">
        <f t="shared" si="31"/>
        <v/>
      </c>
      <c r="S333" s="75"/>
    </row>
    <row r="334" spans="1:19" s="352" customFormat="1" ht="17.25" customHeight="1">
      <c r="A334" s="68">
        <v>327</v>
      </c>
      <c r="B334" s="69"/>
      <c r="C334" s="70"/>
      <c r="D334" s="70"/>
      <c r="E334" s="148" t="str">
        <f t="shared" si="32"/>
        <v/>
      </c>
      <c r="F334" s="71" t="str">
        <f t="shared" si="33"/>
        <v/>
      </c>
      <c r="G334" s="292"/>
      <c r="H334" s="293"/>
      <c r="I334" s="148" t="str">
        <f t="shared" si="34"/>
        <v/>
      </c>
      <c r="J334" s="115" t="str">
        <f t="shared" si="35"/>
        <v/>
      </c>
      <c r="K334" s="71" t="str">
        <f t="shared" si="36"/>
        <v/>
      </c>
      <c r="L334" s="115" t="str">
        <f t="shared" si="30"/>
        <v/>
      </c>
      <c r="M334" s="232"/>
      <c r="N334" s="115" t="str">
        <f t="shared" si="37"/>
        <v/>
      </c>
      <c r="O334" s="232"/>
      <c r="P334" s="115" t="str">
        <f t="shared" si="38"/>
        <v/>
      </c>
      <c r="Q334" s="115" t="str">
        <f t="shared" si="39"/>
        <v/>
      </c>
      <c r="R334" s="115" t="str">
        <f t="shared" si="31"/>
        <v/>
      </c>
      <c r="S334" s="69"/>
    </row>
    <row r="335" spans="1:19" s="352" customFormat="1" ht="17.25" customHeight="1">
      <c r="A335" s="68">
        <v>328</v>
      </c>
      <c r="B335" s="69"/>
      <c r="C335" s="68"/>
      <c r="D335" s="68"/>
      <c r="E335" s="149" t="str">
        <f t="shared" si="32"/>
        <v/>
      </c>
      <c r="F335" s="115" t="str">
        <f t="shared" si="33"/>
        <v/>
      </c>
      <c r="G335" s="293"/>
      <c r="H335" s="294"/>
      <c r="I335" s="149" t="str">
        <f t="shared" si="34"/>
        <v/>
      </c>
      <c r="J335" s="115" t="str">
        <f t="shared" si="35"/>
        <v/>
      </c>
      <c r="K335" s="115" t="str">
        <f t="shared" si="36"/>
        <v/>
      </c>
      <c r="L335" s="115" t="str">
        <f t="shared" si="30"/>
        <v/>
      </c>
      <c r="M335" s="233"/>
      <c r="N335" s="115" t="str">
        <f t="shared" si="37"/>
        <v/>
      </c>
      <c r="O335" s="233"/>
      <c r="P335" s="115" t="str">
        <f t="shared" si="38"/>
        <v/>
      </c>
      <c r="Q335" s="115" t="str">
        <f t="shared" si="39"/>
        <v/>
      </c>
      <c r="R335" s="115" t="str">
        <f t="shared" si="31"/>
        <v/>
      </c>
      <c r="S335" s="69"/>
    </row>
    <row r="336" spans="1:19" s="352" customFormat="1" ht="17.25" customHeight="1">
      <c r="A336" s="68">
        <v>329</v>
      </c>
      <c r="B336" s="69"/>
      <c r="C336" s="72"/>
      <c r="D336" s="72"/>
      <c r="E336" s="147" t="str">
        <f t="shared" si="32"/>
        <v/>
      </c>
      <c r="F336" s="118" t="str">
        <f t="shared" si="33"/>
        <v/>
      </c>
      <c r="G336" s="294"/>
      <c r="H336" s="292"/>
      <c r="I336" s="147" t="str">
        <f t="shared" si="34"/>
        <v/>
      </c>
      <c r="J336" s="115" t="str">
        <f t="shared" si="35"/>
        <v/>
      </c>
      <c r="K336" s="118" t="str">
        <f t="shared" si="36"/>
        <v/>
      </c>
      <c r="L336" s="115" t="str">
        <f t="shared" si="30"/>
        <v/>
      </c>
      <c r="M336" s="233"/>
      <c r="N336" s="115" t="str">
        <f t="shared" si="37"/>
        <v/>
      </c>
      <c r="O336" s="233"/>
      <c r="P336" s="115" t="str">
        <f t="shared" si="38"/>
        <v/>
      </c>
      <c r="Q336" s="115" t="str">
        <f t="shared" si="39"/>
        <v/>
      </c>
      <c r="R336" s="115" t="str">
        <f t="shared" si="31"/>
        <v/>
      </c>
      <c r="S336" s="69"/>
    </row>
    <row r="337" spans="1:19" s="352" customFormat="1" ht="17.25" customHeight="1">
      <c r="A337" s="73">
        <v>330</v>
      </c>
      <c r="B337" s="25"/>
      <c r="C337" s="73"/>
      <c r="D337" s="73"/>
      <c r="E337" s="150" t="str">
        <f t="shared" si="32"/>
        <v/>
      </c>
      <c r="F337" s="74" t="str">
        <f t="shared" si="33"/>
        <v/>
      </c>
      <c r="G337" s="295"/>
      <c r="H337" s="295"/>
      <c r="I337" s="150" t="str">
        <f t="shared" si="34"/>
        <v/>
      </c>
      <c r="J337" s="116" t="str">
        <f t="shared" si="35"/>
        <v/>
      </c>
      <c r="K337" s="74" t="str">
        <f t="shared" si="36"/>
        <v/>
      </c>
      <c r="L337" s="74" t="str">
        <f t="shared" si="30"/>
        <v/>
      </c>
      <c r="M337" s="234"/>
      <c r="N337" s="116" t="str">
        <f t="shared" si="37"/>
        <v/>
      </c>
      <c r="O337" s="234"/>
      <c r="P337" s="116" t="str">
        <f t="shared" si="38"/>
        <v/>
      </c>
      <c r="Q337" s="74" t="str">
        <f t="shared" si="39"/>
        <v/>
      </c>
      <c r="R337" s="74" t="str">
        <f t="shared" si="31"/>
        <v/>
      </c>
      <c r="S337" s="25"/>
    </row>
    <row r="338" spans="1:19" s="352" customFormat="1" ht="17.25" customHeight="1">
      <c r="A338" s="65">
        <v>331</v>
      </c>
      <c r="B338" s="75"/>
      <c r="C338" s="72"/>
      <c r="D338" s="72"/>
      <c r="E338" s="151" t="str">
        <f t="shared" si="32"/>
        <v/>
      </c>
      <c r="F338" s="67" t="str">
        <f t="shared" si="33"/>
        <v/>
      </c>
      <c r="G338" s="291"/>
      <c r="H338" s="291"/>
      <c r="I338" s="151" t="str">
        <f t="shared" si="34"/>
        <v/>
      </c>
      <c r="J338" s="85" t="str">
        <f t="shared" si="35"/>
        <v/>
      </c>
      <c r="K338" s="67" t="str">
        <f t="shared" si="36"/>
        <v/>
      </c>
      <c r="L338" s="116" t="str">
        <f t="shared" si="30"/>
        <v/>
      </c>
      <c r="M338" s="229"/>
      <c r="N338" s="85" t="str">
        <f t="shared" si="37"/>
        <v/>
      </c>
      <c r="O338" s="229"/>
      <c r="P338" s="85" t="str">
        <f t="shared" si="38"/>
        <v/>
      </c>
      <c r="Q338" s="85" t="str">
        <f t="shared" si="39"/>
        <v/>
      </c>
      <c r="R338" s="115" t="str">
        <f t="shared" si="31"/>
        <v/>
      </c>
      <c r="S338" s="75"/>
    </row>
    <row r="339" spans="1:19" s="352" customFormat="1" ht="17.25" customHeight="1">
      <c r="A339" s="68">
        <v>332</v>
      </c>
      <c r="B339" s="69"/>
      <c r="C339" s="70"/>
      <c r="D339" s="70"/>
      <c r="E339" s="148" t="str">
        <f t="shared" si="32"/>
        <v/>
      </c>
      <c r="F339" s="71" t="str">
        <f t="shared" si="33"/>
        <v/>
      </c>
      <c r="G339" s="292"/>
      <c r="H339" s="293"/>
      <c r="I339" s="148" t="str">
        <f t="shared" si="34"/>
        <v/>
      </c>
      <c r="J339" s="115" t="str">
        <f t="shared" si="35"/>
        <v/>
      </c>
      <c r="K339" s="71" t="str">
        <f t="shared" si="36"/>
        <v/>
      </c>
      <c r="L339" s="115" t="str">
        <f t="shared" si="30"/>
        <v/>
      </c>
      <c r="M339" s="232"/>
      <c r="N339" s="115" t="str">
        <f t="shared" si="37"/>
        <v/>
      </c>
      <c r="O339" s="232"/>
      <c r="P339" s="115" t="str">
        <f t="shared" si="38"/>
        <v/>
      </c>
      <c r="Q339" s="115" t="str">
        <f t="shared" si="39"/>
        <v/>
      </c>
      <c r="R339" s="115" t="str">
        <f t="shared" si="31"/>
        <v/>
      </c>
      <c r="S339" s="69"/>
    </row>
    <row r="340" spans="1:19" s="352" customFormat="1" ht="17.25" customHeight="1">
      <c r="A340" s="68">
        <v>333</v>
      </c>
      <c r="B340" s="69"/>
      <c r="C340" s="68"/>
      <c r="D340" s="68"/>
      <c r="E340" s="149" t="str">
        <f t="shared" si="32"/>
        <v/>
      </c>
      <c r="F340" s="115" t="str">
        <f t="shared" si="33"/>
        <v/>
      </c>
      <c r="G340" s="293"/>
      <c r="H340" s="294"/>
      <c r="I340" s="149" t="str">
        <f t="shared" si="34"/>
        <v/>
      </c>
      <c r="J340" s="115" t="str">
        <f t="shared" si="35"/>
        <v/>
      </c>
      <c r="K340" s="115" t="str">
        <f t="shared" si="36"/>
        <v/>
      </c>
      <c r="L340" s="115" t="str">
        <f t="shared" si="30"/>
        <v/>
      </c>
      <c r="M340" s="233"/>
      <c r="N340" s="115" t="str">
        <f t="shared" si="37"/>
        <v/>
      </c>
      <c r="O340" s="233"/>
      <c r="P340" s="115" t="str">
        <f t="shared" si="38"/>
        <v/>
      </c>
      <c r="Q340" s="115" t="str">
        <f t="shared" si="39"/>
        <v/>
      </c>
      <c r="R340" s="115" t="str">
        <f t="shared" si="31"/>
        <v/>
      </c>
      <c r="S340" s="69"/>
    </row>
    <row r="341" spans="1:19" s="352" customFormat="1" ht="17.25" customHeight="1">
      <c r="A341" s="68">
        <v>334</v>
      </c>
      <c r="B341" s="69"/>
      <c r="C341" s="72"/>
      <c r="D341" s="72"/>
      <c r="E341" s="147" t="str">
        <f t="shared" si="32"/>
        <v/>
      </c>
      <c r="F341" s="118" t="str">
        <f t="shared" si="33"/>
        <v/>
      </c>
      <c r="G341" s="294"/>
      <c r="H341" s="292"/>
      <c r="I341" s="147" t="str">
        <f t="shared" si="34"/>
        <v/>
      </c>
      <c r="J341" s="115" t="str">
        <f t="shared" si="35"/>
        <v/>
      </c>
      <c r="K341" s="118" t="str">
        <f t="shared" si="36"/>
        <v/>
      </c>
      <c r="L341" s="115" t="str">
        <f t="shared" si="30"/>
        <v/>
      </c>
      <c r="M341" s="233"/>
      <c r="N341" s="115" t="str">
        <f t="shared" si="37"/>
        <v/>
      </c>
      <c r="O341" s="233"/>
      <c r="P341" s="115" t="str">
        <f t="shared" si="38"/>
        <v/>
      </c>
      <c r="Q341" s="115" t="str">
        <f t="shared" si="39"/>
        <v/>
      </c>
      <c r="R341" s="115" t="str">
        <f t="shared" si="31"/>
        <v/>
      </c>
      <c r="S341" s="69"/>
    </row>
    <row r="342" spans="1:19" s="352" customFormat="1" ht="17.25" customHeight="1">
      <c r="A342" s="73">
        <v>335</v>
      </c>
      <c r="B342" s="25"/>
      <c r="C342" s="73"/>
      <c r="D342" s="73"/>
      <c r="E342" s="150" t="str">
        <f t="shared" si="32"/>
        <v/>
      </c>
      <c r="F342" s="74" t="str">
        <f t="shared" si="33"/>
        <v/>
      </c>
      <c r="G342" s="295"/>
      <c r="H342" s="295"/>
      <c r="I342" s="150" t="str">
        <f t="shared" si="34"/>
        <v/>
      </c>
      <c r="J342" s="116" t="str">
        <f t="shared" si="35"/>
        <v/>
      </c>
      <c r="K342" s="74" t="str">
        <f t="shared" si="36"/>
        <v/>
      </c>
      <c r="L342" s="74" t="str">
        <f t="shared" si="30"/>
        <v/>
      </c>
      <c r="M342" s="234"/>
      <c r="N342" s="116" t="str">
        <f t="shared" si="37"/>
        <v/>
      </c>
      <c r="O342" s="234"/>
      <c r="P342" s="116" t="str">
        <f t="shared" si="38"/>
        <v/>
      </c>
      <c r="Q342" s="74" t="str">
        <f t="shared" si="39"/>
        <v/>
      </c>
      <c r="R342" s="74" t="str">
        <f t="shared" si="31"/>
        <v/>
      </c>
      <c r="S342" s="25"/>
    </row>
    <row r="343" spans="1:19" s="352" customFormat="1" ht="17.25" customHeight="1">
      <c r="A343" s="65">
        <v>336</v>
      </c>
      <c r="B343" s="75"/>
      <c r="C343" s="72"/>
      <c r="D343" s="72"/>
      <c r="E343" s="151" t="str">
        <f t="shared" si="32"/>
        <v/>
      </c>
      <c r="F343" s="67" t="str">
        <f t="shared" si="33"/>
        <v/>
      </c>
      <c r="G343" s="291"/>
      <c r="H343" s="291"/>
      <c r="I343" s="151" t="str">
        <f t="shared" si="34"/>
        <v/>
      </c>
      <c r="J343" s="85" t="str">
        <f t="shared" si="35"/>
        <v/>
      </c>
      <c r="K343" s="67" t="str">
        <f t="shared" si="36"/>
        <v/>
      </c>
      <c r="L343" s="116" t="str">
        <f t="shared" si="30"/>
        <v/>
      </c>
      <c r="M343" s="229"/>
      <c r="N343" s="85" t="str">
        <f t="shared" si="37"/>
        <v/>
      </c>
      <c r="O343" s="229"/>
      <c r="P343" s="85" t="str">
        <f t="shared" si="38"/>
        <v/>
      </c>
      <c r="Q343" s="85" t="str">
        <f t="shared" si="39"/>
        <v/>
      </c>
      <c r="R343" s="115" t="str">
        <f t="shared" si="31"/>
        <v/>
      </c>
      <c r="S343" s="75"/>
    </row>
    <row r="344" spans="1:19" s="352" customFormat="1" ht="17.25" customHeight="1">
      <c r="A344" s="68">
        <v>337</v>
      </c>
      <c r="B344" s="69"/>
      <c r="C344" s="70"/>
      <c r="D344" s="70"/>
      <c r="E344" s="148" t="str">
        <f t="shared" si="32"/>
        <v/>
      </c>
      <c r="F344" s="71" t="str">
        <f t="shared" si="33"/>
        <v/>
      </c>
      <c r="G344" s="292"/>
      <c r="H344" s="293"/>
      <c r="I344" s="148" t="str">
        <f t="shared" si="34"/>
        <v/>
      </c>
      <c r="J344" s="115" t="str">
        <f t="shared" si="35"/>
        <v/>
      </c>
      <c r="K344" s="71" t="str">
        <f t="shared" si="36"/>
        <v/>
      </c>
      <c r="L344" s="115" t="str">
        <f t="shared" si="30"/>
        <v/>
      </c>
      <c r="M344" s="232"/>
      <c r="N344" s="115" t="str">
        <f t="shared" si="37"/>
        <v/>
      </c>
      <c r="O344" s="232"/>
      <c r="P344" s="115" t="str">
        <f t="shared" si="38"/>
        <v/>
      </c>
      <c r="Q344" s="115" t="str">
        <f t="shared" si="39"/>
        <v/>
      </c>
      <c r="R344" s="115" t="str">
        <f t="shared" si="31"/>
        <v/>
      </c>
      <c r="S344" s="69"/>
    </row>
    <row r="345" spans="1:19" s="352" customFormat="1" ht="17.25" customHeight="1">
      <c r="A345" s="68">
        <v>338</v>
      </c>
      <c r="B345" s="69"/>
      <c r="C345" s="68"/>
      <c r="D345" s="68"/>
      <c r="E345" s="149" t="str">
        <f t="shared" si="32"/>
        <v/>
      </c>
      <c r="F345" s="115" t="str">
        <f t="shared" si="33"/>
        <v/>
      </c>
      <c r="G345" s="293"/>
      <c r="H345" s="294"/>
      <c r="I345" s="149" t="str">
        <f t="shared" si="34"/>
        <v/>
      </c>
      <c r="J345" s="115" t="str">
        <f t="shared" si="35"/>
        <v/>
      </c>
      <c r="K345" s="115" t="str">
        <f t="shared" si="36"/>
        <v/>
      </c>
      <c r="L345" s="115" t="str">
        <f t="shared" si="30"/>
        <v/>
      </c>
      <c r="M345" s="233"/>
      <c r="N345" s="115" t="str">
        <f t="shared" si="37"/>
        <v/>
      </c>
      <c r="O345" s="233"/>
      <c r="P345" s="115" t="str">
        <f t="shared" si="38"/>
        <v/>
      </c>
      <c r="Q345" s="115" t="str">
        <f t="shared" si="39"/>
        <v/>
      </c>
      <c r="R345" s="115" t="str">
        <f t="shared" si="31"/>
        <v/>
      </c>
      <c r="S345" s="69"/>
    </row>
    <row r="346" spans="1:19" s="352" customFormat="1" ht="17.25" customHeight="1">
      <c r="A346" s="68">
        <v>339</v>
      </c>
      <c r="B346" s="69"/>
      <c r="C346" s="72"/>
      <c r="D346" s="72"/>
      <c r="E346" s="147" t="str">
        <f t="shared" si="32"/>
        <v/>
      </c>
      <c r="F346" s="118" t="str">
        <f t="shared" si="33"/>
        <v/>
      </c>
      <c r="G346" s="294"/>
      <c r="H346" s="292"/>
      <c r="I346" s="147" t="str">
        <f t="shared" si="34"/>
        <v/>
      </c>
      <c r="J346" s="115" t="str">
        <f t="shared" si="35"/>
        <v/>
      </c>
      <c r="K346" s="118" t="str">
        <f t="shared" si="36"/>
        <v/>
      </c>
      <c r="L346" s="115" t="str">
        <f t="shared" si="30"/>
        <v/>
      </c>
      <c r="M346" s="233"/>
      <c r="N346" s="115" t="str">
        <f t="shared" si="37"/>
        <v/>
      </c>
      <c r="O346" s="233"/>
      <c r="P346" s="115" t="str">
        <f t="shared" si="38"/>
        <v/>
      </c>
      <c r="Q346" s="115" t="str">
        <f t="shared" si="39"/>
        <v/>
      </c>
      <c r="R346" s="115" t="str">
        <f t="shared" si="31"/>
        <v/>
      </c>
      <c r="S346" s="69"/>
    </row>
    <row r="347" spans="1:19" s="352" customFormat="1" ht="17.25" customHeight="1">
      <c r="A347" s="73">
        <v>340</v>
      </c>
      <c r="B347" s="25"/>
      <c r="C347" s="73"/>
      <c r="D347" s="73"/>
      <c r="E347" s="150" t="str">
        <f t="shared" si="32"/>
        <v/>
      </c>
      <c r="F347" s="74" t="str">
        <f t="shared" si="33"/>
        <v/>
      </c>
      <c r="G347" s="295"/>
      <c r="H347" s="295"/>
      <c r="I347" s="150" t="str">
        <f t="shared" si="34"/>
        <v/>
      </c>
      <c r="J347" s="124" t="str">
        <f t="shared" si="35"/>
        <v/>
      </c>
      <c r="K347" s="74" t="str">
        <f t="shared" si="36"/>
        <v/>
      </c>
      <c r="L347" s="74" t="str">
        <f t="shared" si="30"/>
        <v/>
      </c>
      <c r="M347" s="234"/>
      <c r="N347" s="124" t="str">
        <f t="shared" si="37"/>
        <v/>
      </c>
      <c r="O347" s="234"/>
      <c r="P347" s="124" t="str">
        <f t="shared" si="38"/>
        <v/>
      </c>
      <c r="Q347" s="74" t="str">
        <f t="shared" si="39"/>
        <v/>
      </c>
      <c r="R347" s="74" t="str">
        <f t="shared" si="31"/>
        <v/>
      </c>
      <c r="S347" s="25"/>
    </row>
    <row r="348" spans="1:19" s="352" customFormat="1" ht="17.25" customHeight="1">
      <c r="A348" s="65">
        <v>341</v>
      </c>
      <c r="B348" s="24"/>
      <c r="C348" s="66"/>
      <c r="D348" s="66"/>
      <c r="E348" s="151" t="str">
        <f t="shared" si="32"/>
        <v/>
      </c>
      <c r="F348" s="67" t="str">
        <f t="shared" si="33"/>
        <v/>
      </c>
      <c r="G348" s="291"/>
      <c r="H348" s="291"/>
      <c r="I348" s="151" t="str">
        <f t="shared" si="34"/>
        <v/>
      </c>
      <c r="J348" s="85" t="str">
        <f t="shared" si="35"/>
        <v/>
      </c>
      <c r="K348" s="67" t="str">
        <f t="shared" si="36"/>
        <v/>
      </c>
      <c r="L348" s="85" t="str">
        <f t="shared" si="30"/>
        <v/>
      </c>
      <c r="M348" s="229"/>
      <c r="N348" s="85" t="str">
        <f t="shared" si="37"/>
        <v/>
      </c>
      <c r="O348" s="229"/>
      <c r="P348" s="85" t="str">
        <f t="shared" si="38"/>
        <v/>
      </c>
      <c r="Q348" s="85" t="str">
        <f t="shared" si="39"/>
        <v/>
      </c>
      <c r="R348" s="85" t="str">
        <f t="shared" si="31"/>
        <v/>
      </c>
      <c r="S348" s="24"/>
    </row>
    <row r="349" spans="1:19" s="352" customFormat="1" ht="17.25" customHeight="1">
      <c r="A349" s="68">
        <v>342</v>
      </c>
      <c r="B349" s="69"/>
      <c r="C349" s="70"/>
      <c r="D349" s="70"/>
      <c r="E349" s="148" t="str">
        <f t="shared" si="32"/>
        <v/>
      </c>
      <c r="F349" s="71" t="str">
        <f t="shared" si="33"/>
        <v/>
      </c>
      <c r="G349" s="292"/>
      <c r="H349" s="293"/>
      <c r="I349" s="148" t="str">
        <f t="shared" si="34"/>
        <v/>
      </c>
      <c r="J349" s="115" t="str">
        <f t="shared" si="35"/>
        <v/>
      </c>
      <c r="K349" s="71" t="str">
        <f t="shared" si="36"/>
        <v/>
      </c>
      <c r="L349" s="115" t="str">
        <f t="shared" si="30"/>
        <v/>
      </c>
      <c r="M349" s="232"/>
      <c r="N349" s="115" t="str">
        <f t="shared" si="37"/>
        <v/>
      </c>
      <c r="O349" s="232"/>
      <c r="P349" s="115" t="str">
        <f t="shared" si="38"/>
        <v/>
      </c>
      <c r="Q349" s="115" t="str">
        <f t="shared" si="39"/>
        <v/>
      </c>
      <c r="R349" s="115" t="str">
        <f t="shared" si="31"/>
        <v/>
      </c>
      <c r="S349" s="69"/>
    </row>
    <row r="350" spans="1:19" s="352" customFormat="1" ht="17.25" customHeight="1">
      <c r="A350" s="68">
        <v>343</v>
      </c>
      <c r="B350" s="69"/>
      <c r="C350" s="68"/>
      <c r="D350" s="68"/>
      <c r="E350" s="149" t="str">
        <f t="shared" si="32"/>
        <v/>
      </c>
      <c r="F350" s="115" t="str">
        <f t="shared" si="33"/>
        <v/>
      </c>
      <c r="G350" s="293"/>
      <c r="H350" s="294"/>
      <c r="I350" s="149" t="str">
        <f t="shared" si="34"/>
        <v/>
      </c>
      <c r="J350" s="115" t="str">
        <f t="shared" si="35"/>
        <v/>
      </c>
      <c r="K350" s="115" t="str">
        <f t="shared" si="36"/>
        <v/>
      </c>
      <c r="L350" s="115" t="str">
        <f t="shared" si="30"/>
        <v/>
      </c>
      <c r="M350" s="233"/>
      <c r="N350" s="115" t="str">
        <f t="shared" si="37"/>
        <v/>
      </c>
      <c r="O350" s="233"/>
      <c r="P350" s="115" t="str">
        <f t="shared" si="38"/>
        <v/>
      </c>
      <c r="Q350" s="115" t="str">
        <f t="shared" si="39"/>
        <v/>
      </c>
      <c r="R350" s="115" t="str">
        <f t="shared" si="31"/>
        <v/>
      </c>
      <c r="S350" s="69"/>
    </row>
    <row r="351" spans="1:19" s="352" customFormat="1" ht="17.25" customHeight="1">
      <c r="A351" s="68">
        <v>344</v>
      </c>
      <c r="B351" s="69"/>
      <c r="C351" s="72"/>
      <c r="D351" s="72"/>
      <c r="E351" s="147" t="str">
        <f t="shared" si="32"/>
        <v/>
      </c>
      <c r="F351" s="118" t="str">
        <f t="shared" si="33"/>
        <v/>
      </c>
      <c r="G351" s="294"/>
      <c r="H351" s="292"/>
      <c r="I351" s="147" t="str">
        <f t="shared" si="34"/>
        <v/>
      </c>
      <c r="J351" s="115" t="str">
        <f t="shared" si="35"/>
        <v/>
      </c>
      <c r="K351" s="118" t="str">
        <f t="shared" si="36"/>
        <v/>
      </c>
      <c r="L351" s="115" t="str">
        <f t="shared" si="30"/>
        <v/>
      </c>
      <c r="M351" s="233"/>
      <c r="N351" s="115" t="str">
        <f t="shared" si="37"/>
        <v/>
      </c>
      <c r="O351" s="233"/>
      <c r="P351" s="115" t="str">
        <f t="shared" si="38"/>
        <v/>
      </c>
      <c r="Q351" s="115" t="str">
        <f t="shared" si="39"/>
        <v/>
      </c>
      <c r="R351" s="115" t="str">
        <f t="shared" si="31"/>
        <v/>
      </c>
      <c r="S351" s="69"/>
    </row>
    <row r="352" spans="1:19" s="352" customFormat="1" ht="17.25" customHeight="1">
      <c r="A352" s="73">
        <v>345</v>
      </c>
      <c r="B352" s="25"/>
      <c r="C352" s="73"/>
      <c r="D352" s="73"/>
      <c r="E352" s="150" t="str">
        <f t="shared" si="32"/>
        <v/>
      </c>
      <c r="F352" s="74" t="str">
        <f t="shared" si="33"/>
        <v/>
      </c>
      <c r="G352" s="295"/>
      <c r="H352" s="295"/>
      <c r="I352" s="150" t="str">
        <f t="shared" si="34"/>
        <v/>
      </c>
      <c r="J352" s="116" t="str">
        <f t="shared" si="35"/>
        <v/>
      </c>
      <c r="K352" s="74" t="str">
        <f t="shared" si="36"/>
        <v/>
      </c>
      <c r="L352" s="74" t="str">
        <f t="shared" si="30"/>
        <v/>
      </c>
      <c r="M352" s="234"/>
      <c r="N352" s="116" t="str">
        <f t="shared" si="37"/>
        <v/>
      </c>
      <c r="O352" s="234"/>
      <c r="P352" s="116" t="str">
        <f t="shared" si="38"/>
        <v/>
      </c>
      <c r="Q352" s="74" t="str">
        <f t="shared" si="39"/>
        <v/>
      </c>
      <c r="R352" s="74" t="str">
        <f t="shared" si="31"/>
        <v/>
      </c>
      <c r="S352" s="25"/>
    </row>
    <row r="353" spans="1:19" s="352" customFormat="1" ht="17.25" customHeight="1">
      <c r="A353" s="65">
        <v>346</v>
      </c>
      <c r="B353" s="75"/>
      <c r="C353" s="72"/>
      <c r="D353" s="72"/>
      <c r="E353" s="151" t="str">
        <f t="shared" si="32"/>
        <v/>
      </c>
      <c r="F353" s="67" t="str">
        <f t="shared" si="33"/>
        <v/>
      </c>
      <c r="G353" s="291"/>
      <c r="H353" s="291"/>
      <c r="I353" s="151" t="str">
        <f t="shared" si="34"/>
        <v/>
      </c>
      <c r="J353" s="85" t="str">
        <f t="shared" si="35"/>
        <v/>
      </c>
      <c r="K353" s="67" t="str">
        <f t="shared" si="36"/>
        <v/>
      </c>
      <c r="L353" s="116" t="str">
        <f t="shared" si="30"/>
        <v/>
      </c>
      <c r="M353" s="229"/>
      <c r="N353" s="85" t="str">
        <f t="shared" si="37"/>
        <v/>
      </c>
      <c r="O353" s="229"/>
      <c r="P353" s="85" t="str">
        <f t="shared" si="38"/>
        <v/>
      </c>
      <c r="Q353" s="85" t="str">
        <f t="shared" si="39"/>
        <v/>
      </c>
      <c r="R353" s="115" t="str">
        <f t="shared" si="31"/>
        <v/>
      </c>
      <c r="S353" s="75"/>
    </row>
    <row r="354" spans="1:19" s="352" customFormat="1" ht="17.25" customHeight="1">
      <c r="A354" s="68">
        <v>347</v>
      </c>
      <c r="B354" s="69"/>
      <c r="C354" s="70"/>
      <c r="D354" s="70"/>
      <c r="E354" s="148" t="str">
        <f t="shared" si="32"/>
        <v/>
      </c>
      <c r="F354" s="71" t="str">
        <f t="shared" si="33"/>
        <v/>
      </c>
      <c r="G354" s="292"/>
      <c r="H354" s="293"/>
      <c r="I354" s="148" t="str">
        <f t="shared" si="34"/>
        <v/>
      </c>
      <c r="J354" s="115" t="str">
        <f t="shared" si="35"/>
        <v/>
      </c>
      <c r="K354" s="71" t="str">
        <f t="shared" si="36"/>
        <v/>
      </c>
      <c r="L354" s="115" t="str">
        <f t="shared" si="30"/>
        <v/>
      </c>
      <c r="M354" s="232"/>
      <c r="N354" s="115" t="str">
        <f t="shared" si="37"/>
        <v/>
      </c>
      <c r="O354" s="232"/>
      <c r="P354" s="115" t="str">
        <f t="shared" si="38"/>
        <v/>
      </c>
      <c r="Q354" s="115" t="str">
        <f t="shared" si="39"/>
        <v/>
      </c>
      <c r="R354" s="115" t="str">
        <f t="shared" si="31"/>
        <v/>
      </c>
      <c r="S354" s="69"/>
    </row>
    <row r="355" spans="1:19" s="352" customFormat="1" ht="17.25" customHeight="1">
      <c r="A355" s="68">
        <v>348</v>
      </c>
      <c r="B355" s="69"/>
      <c r="C355" s="68"/>
      <c r="D355" s="68"/>
      <c r="E355" s="149" t="str">
        <f t="shared" si="32"/>
        <v/>
      </c>
      <c r="F355" s="115" t="str">
        <f t="shared" si="33"/>
        <v/>
      </c>
      <c r="G355" s="293"/>
      <c r="H355" s="294"/>
      <c r="I355" s="149" t="str">
        <f t="shared" si="34"/>
        <v/>
      </c>
      <c r="J355" s="115" t="str">
        <f t="shared" si="35"/>
        <v/>
      </c>
      <c r="K355" s="115" t="str">
        <f t="shared" si="36"/>
        <v/>
      </c>
      <c r="L355" s="115" t="str">
        <f t="shared" si="30"/>
        <v/>
      </c>
      <c r="M355" s="233"/>
      <c r="N355" s="115" t="str">
        <f t="shared" si="37"/>
        <v/>
      </c>
      <c r="O355" s="233"/>
      <c r="P355" s="115" t="str">
        <f t="shared" si="38"/>
        <v/>
      </c>
      <c r="Q355" s="115" t="str">
        <f t="shared" si="39"/>
        <v/>
      </c>
      <c r="R355" s="115" t="str">
        <f t="shared" si="31"/>
        <v/>
      </c>
      <c r="S355" s="69"/>
    </row>
    <row r="356" spans="1:19" s="352" customFormat="1" ht="17.25" customHeight="1">
      <c r="A356" s="68">
        <v>349</v>
      </c>
      <c r="B356" s="69"/>
      <c r="C356" s="72"/>
      <c r="D356" s="72"/>
      <c r="E356" s="147" t="str">
        <f t="shared" si="32"/>
        <v/>
      </c>
      <c r="F356" s="118" t="str">
        <f t="shared" si="33"/>
        <v/>
      </c>
      <c r="G356" s="294"/>
      <c r="H356" s="292"/>
      <c r="I356" s="147" t="str">
        <f t="shared" si="34"/>
        <v/>
      </c>
      <c r="J356" s="115" t="str">
        <f t="shared" si="35"/>
        <v/>
      </c>
      <c r="K356" s="118" t="str">
        <f t="shared" si="36"/>
        <v/>
      </c>
      <c r="L356" s="115" t="str">
        <f t="shared" si="30"/>
        <v/>
      </c>
      <c r="M356" s="233"/>
      <c r="N356" s="115" t="str">
        <f t="shared" si="37"/>
        <v/>
      </c>
      <c r="O356" s="233"/>
      <c r="P356" s="115" t="str">
        <f t="shared" si="38"/>
        <v/>
      </c>
      <c r="Q356" s="115" t="str">
        <f t="shared" si="39"/>
        <v/>
      </c>
      <c r="R356" s="115" t="str">
        <f t="shared" si="31"/>
        <v/>
      </c>
      <c r="S356" s="69"/>
    </row>
    <row r="357" spans="1:19" s="352" customFormat="1" ht="17.25" customHeight="1">
      <c r="A357" s="73">
        <v>350</v>
      </c>
      <c r="B357" s="25"/>
      <c r="C357" s="73"/>
      <c r="D357" s="73"/>
      <c r="E357" s="150" t="str">
        <f t="shared" si="32"/>
        <v/>
      </c>
      <c r="F357" s="74" t="str">
        <f t="shared" si="33"/>
        <v/>
      </c>
      <c r="G357" s="295"/>
      <c r="H357" s="295"/>
      <c r="I357" s="150" t="str">
        <f t="shared" si="34"/>
        <v/>
      </c>
      <c r="J357" s="116" t="str">
        <f t="shared" si="35"/>
        <v/>
      </c>
      <c r="K357" s="74" t="str">
        <f t="shared" si="36"/>
        <v/>
      </c>
      <c r="L357" s="74" t="str">
        <f t="shared" si="30"/>
        <v/>
      </c>
      <c r="M357" s="234"/>
      <c r="N357" s="116" t="str">
        <f t="shared" si="37"/>
        <v/>
      </c>
      <c r="O357" s="234"/>
      <c r="P357" s="116" t="str">
        <f t="shared" si="38"/>
        <v/>
      </c>
      <c r="Q357" s="74" t="str">
        <f t="shared" si="39"/>
        <v/>
      </c>
      <c r="R357" s="74" t="str">
        <f t="shared" si="31"/>
        <v/>
      </c>
      <c r="S357" s="25"/>
    </row>
    <row r="358" spans="1:19" s="352" customFormat="1" ht="17.25" customHeight="1">
      <c r="A358" s="65">
        <v>351</v>
      </c>
      <c r="B358" s="75"/>
      <c r="C358" s="72"/>
      <c r="D358" s="72"/>
      <c r="E358" s="151" t="str">
        <f t="shared" si="32"/>
        <v/>
      </c>
      <c r="F358" s="67" t="str">
        <f t="shared" si="33"/>
        <v/>
      </c>
      <c r="G358" s="291"/>
      <c r="H358" s="291"/>
      <c r="I358" s="151" t="str">
        <f t="shared" si="34"/>
        <v/>
      </c>
      <c r="J358" s="85" t="str">
        <f t="shared" si="35"/>
        <v/>
      </c>
      <c r="K358" s="67" t="str">
        <f t="shared" si="36"/>
        <v/>
      </c>
      <c r="L358" s="116" t="str">
        <f t="shared" si="30"/>
        <v/>
      </c>
      <c r="M358" s="229"/>
      <c r="N358" s="85" t="str">
        <f t="shared" si="37"/>
        <v/>
      </c>
      <c r="O358" s="229"/>
      <c r="P358" s="85" t="str">
        <f t="shared" si="38"/>
        <v/>
      </c>
      <c r="Q358" s="85" t="str">
        <f t="shared" si="39"/>
        <v/>
      </c>
      <c r="R358" s="115" t="str">
        <f t="shared" si="31"/>
        <v/>
      </c>
      <c r="S358" s="75"/>
    </row>
    <row r="359" spans="1:19" s="352" customFormat="1" ht="17.25" customHeight="1">
      <c r="A359" s="68">
        <v>352</v>
      </c>
      <c r="B359" s="69"/>
      <c r="C359" s="70"/>
      <c r="D359" s="70"/>
      <c r="E359" s="148" t="str">
        <f t="shared" si="32"/>
        <v/>
      </c>
      <c r="F359" s="71" t="str">
        <f t="shared" si="33"/>
        <v/>
      </c>
      <c r="G359" s="292"/>
      <c r="H359" s="293"/>
      <c r="I359" s="148" t="str">
        <f t="shared" si="34"/>
        <v/>
      </c>
      <c r="J359" s="115" t="str">
        <f t="shared" si="35"/>
        <v/>
      </c>
      <c r="K359" s="71" t="str">
        <f t="shared" si="36"/>
        <v/>
      </c>
      <c r="L359" s="115" t="str">
        <f t="shared" si="30"/>
        <v/>
      </c>
      <c r="M359" s="232"/>
      <c r="N359" s="115" t="str">
        <f t="shared" si="37"/>
        <v/>
      </c>
      <c r="O359" s="232"/>
      <c r="P359" s="115" t="str">
        <f t="shared" si="38"/>
        <v/>
      </c>
      <c r="Q359" s="115" t="str">
        <f t="shared" si="39"/>
        <v/>
      </c>
      <c r="R359" s="115" t="str">
        <f t="shared" si="31"/>
        <v/>
      </c>
      <c r="S359" s="69"/>
    </row>
    <row r="360" spans="1:19" s="352" customFormat="1" ht="17.25" customHeight="1">
      <c r="A360" s="68">
        <v>353</v>
      </c>
      <c r="B360" s="69"/>
      <c r="C360" s="68"/>
      <c r="D360" s="68"/>
      <c r="E360" s="149" t="str">
        <f t="shared" si="32"/>
        <v/>
      </c>
      <c r="F360" s="115" t="str">
        <f t="shared" si="33"/>
        <v/>
      </c>
      <c r="G360" s="293"/>
      <c r="H360" s="294"/>
      <c r="I360" s="149" t="str">
        <f t="shared" si="34"/>
        <v/>
      </c>
      <c r="J360" s="115" t="str">
        <f t="shared" si="35"/>
        <v/>
      </c>
      <c r="K360" s="115" t="str">
        <f t="shared" si="36"/>
        <v/>
      </c>
      <c r="L360" s="115" t="str">
        <f t="shared" si="30"/>
        <v/>
      </c>
      <c r="M360" s="233"/>
      <c r="N360" s="115" t="str">
        <f t="shared" si="37"/>
        <v/>
      </c>
      <c r="O360" s="233"/>
      <c r="P360" s="115" t="str">
        <f t="shared" si="38"/>
        <v/>
      </c>
      <c r="Q360" s="115" t="str">
        <f t="shared" si="39"/>
        <v/>
      </c>
      <c r="R360" s="115" t="str">
        <f t="shared" si="31"/>
        <v/>
      </c>
      <c r="S360" s="69"/>
    </row>
    <row r="361" spans="1:19" s="352" customFormat="1" ht="17.25" customHeight="1">
      <c r="A361" s="68">
        <v>354</v>
      </c>
      <c r="B361" s="69"/>
      <c r="C361" s="72"/>
      <c r="D361" s="72"/>
      <c r="E361" s="147" t="str">
        <f t="shared" si="32"/>
        <v/>
      </c>
      <c r="F361" s="118" t="str">
        <f t="shared" si="33"/>
        <v/>
      </c>
      <c r="G361" s="294"/>
      <c r="H361" s="292"/>
      <c r="I361" s="147" t="str">
        <f t="shared" si="34"/>
        <v/>
      </c>
      <c r="J361" s="115" t="str">
        <f t="shared" si="35"/>
        <v/>
      </c>
      <c r="K361" s="118" t="str">
        <f t="shared" si="36"/>
        <v/>
      </c>
      <c r="L361" s="115" t="str">
        <f t="shared" si="30"/>
        <v/>
      </c>
      <c r="M361" s="233"/>
      <c r="N361" s="115" t="str">
        <f t="shared" si="37"/>
        <v/>
      </c>
      <c r="O361" s="233"/>
      <c r="P361" s="115" t="str">
        <f t="shared" si="38"/>
        <v/>
      </c>
      <c r="Q361" s="115" t="str">
        <f t="shared" si="39"/>
        <v/>
      </c>
      <c r="R361" s="115" t="str">
        <f t="shared" si="31"/>
        <v/>
      </c>
      <c r="S361" s="69"/>
    </row>
    <row r="362" spans="1:19" s="352" customFormat="1" ht="17.25" customHeight="1">
      <c r="A362" s="73">
        <v>355</v>
      </c>
      <c r="B362" s="25"/>
      <c r="C362" s="73"/>
      <c r="D362" s="73"/>
      <c r="E362" s="150" t="str">
        <f t="shared" si="32"/>
        <v/>
      </c>
      <c r="F362" s="74" t="str">
        <f t="shared" si="33"/>
        <v/>
      </c>
      <c r="G362" s="295"/>
      <c r="H362" s="295"/>
      <c r="I362" s="150" t="str">
        <f t="shared" si="34"/>
        <v/>
      </c>
      <c r="J362" s="116" t="str">
        <f t="shared" si="35"/>
        <v/>
      </c>
      <c r="K362" s="74" t="str">
        <f t="shared" si="36"/>
        <v/>
      </c>
      <c r="L362" s="74" t="str">
        <f t="shared" si="30"/>
        <v/>
      </c>
      <c r="M362" s="234"/>
      <c r="N362" s="116" t="str">
        <f t="shared" si="37"/>
        <v/>
      </c>
      <c r="O362" s="234"/>
      <c r="P362" s="116" t="str">
        <f t="shared" si="38"/>
        <v/>
      </c>
      <c r="Q362" s="74" t="str">
        <f t="shared" si="39"/>
        <v/>
      </c>
      <c r="R362" s="74" t="str">
        <f t="shared" si="31"/>
        <v/>
      </c>
      <c r="S362" s="25"/>
    </row>
    <row r="363" spans="1:19" s="352" customFormat="1" ht="17.25" customHeight="1">
      <c r="A363" s="65">
        <v>356</v>
      </c>
      <c r="B363" s="75"/>
      <c r="C363" s="72"/>
      <c r="D363" s="72"/>
      <c r="E363" s="151" t="str">
        <f t="shared" si="32"/>
        <v/>
      </c>
      <c r="F363" s="67" t="str">
        <f t="shared" si="33"/>
        <v/>
      </c>
      <c r="G363" s="291"/>
      <c r="H363" s="291"/>
      <c r="I363" s="151" t="str">
        <f t="shared" si="34"/>
        <v/>
      </c>
      <c r="J363" s="85" t="str">
        <f t="shared" si="35"/>
        <v/>
      </c>
      <c r="K363" s="67" t="str">
        <f t="shared" si="36"/>
        <v/>
      </c>
      <c r="L363" s="116" t="str">
        <f t="shared" si="30"/>
        <v/>
      </c>
      <c r="M363" s="229"/>
      <c r="N363" s="85" t="str">
        <f t="shared" si="37"/>
        <v/>
      </c>
      <c r="O363" s="229"/>
      <c r="P363" s="85" t="str">
        <f t="shared" si="38"/>
        <v/>
      </c>
      <c r="Q363" s="85" t="str">
        <f t="shared" si="39"/>
        <v/>
      </c>
      <c r="R363" s="115" t="str">
        <f t="shared" si="31"/>
        <v/>
      </c>
      <c r="S363" s="75"/>
    </row>
    <row r="364" spans="1:19" s="352" customFormat="1" ht="17.25" customHeight="1">
      <c r="A364" s="68">
        <v>357</v>
      </c>
      <c r="B364" s="69"/>
      <c r="C364" s="70"/>
      <c r="D364" s="70"/>
      <c r="E364" s="148" t="str">
        <f t="shared" si="32"/>
        <v/>
      </c>
      <c r="F364" s="71" t="str">
        <f t="shared" si="33"/>
        <v/>
      </c>
      <c r="G364" s="292"/>
      <c r="H364" s="293"/>
      <c r="I364" s="148" t="str">
        <f t="shared" si="34"/>
        <v/>
      </c>
      <c r="J364" s="115" t="str">
        <f t="shared" si="35"/>
        <v/>
      </c>
      <c r="K364" s="71" t="str">
        <f t="shared" si="36"/>
        <v/>
      </c>
      <c r="L364" s="115" t="str">
        <f t="shared" si="30"/>
        <v/>
      </c>
      <c r="M364" s="232"/>
      <c r="N364" s="115" t="str">
        <f t="shared" si="37"/>
        <v/>
      </c>
      <c r="O364" s="232"/>
      <c r="P364" s="115" t="str">
        <f t="shared" si="38"/>
        <v/>
      </c>
      <c r="Q364" s="115" t="str">
        <f t="shared" si="39"/>
        <v/>
      </c>
      <c r="R364" s="115" t="str">
        <f t="shared" si="31"/>
        <v/>
      </c>
      <c r="S364" s="69"/>
    </row>
    <row r="365" spans="1:19" s="352" customFormat="1" ht="17.25" customHeight="1">
      <c r="A365" s="68">
        <v>358</v>
      </c>
      <c r="B365" s="69"/>
      <c r="C365" s="68"/>
      <c r="D365" s="68"/>
      <c r="E365" s="149" t="str">
        <f t="shared" si="32"/>
        <v/>
      </c>
      <c r="F365" s="115" t="str">
        <f t="shared" si="33"/>
        <v/>
      </c>
      <c r="G365" s="293"/>
      <c r="H365" s="294"/>
      <c r="I365" s="149" t="str">
        <f t="shared" si="34"/>
        <v/>
      </c>
      <c r="J365" s="115" t="str">
        <f t="shared" si="35"/>
        <v/>
      </c>
      <c r="K365" s="115" t="str">
        <f t="shared" si="36"/>
        <v/>
      </c>
      <c r="L365" s="115" t="str">
        <f t="shared" si="30"/>
        <v/>
      </c>
      <c r="M365" s="233"/>
      <c r="N365" s="115" t="str">
        <f t="shared" si="37"/>
        <v/>
      </c>
      <c r="O365" s="233"/>
      <c r="P365" s="115" t="str">
        <f t="shared" si="38"/>
        <v/>
      </c>
      <c r="Q365" s="115" t="str">
        <f t="shared" si="39"/>
        <v/>
      </c>
      <c r="R365" s="115" t="str">
        <f t="shared" si="31"/>
        <v/>
      </c>
      <c r="S365" s="69"/>
    </row>
    <row r="366" spans="1:19" s="352" customFormat="1" ht="17.25" customHeight="1">
      <c r="A366" s="68">
        <v>359</v>
      </c>
      <c r="B366" s="69"/>
      <c r="C366" s="72"/>
      <c r="D366" s="72"/>
      <c r="E366" s="147" t="str">
        <f t="shared" si="32"/>
        <v/>
      </c>
      <c r="F366" s="118" t="str">
        <f t="shared" si="33"/>
        <v/>
      </c>
      <c r="G366" s="294"/>
      <c r="H366" s="292"/>
      <c r="I366" s="147" t="str">
        <f t="shared" si="34"/>
        <v/>
      </c>
      <c r="J366" s="115" t="str">
        <f t="shared" si="35"/>
        <v/>
      </c>
      <c r="K366" s="118" t="str">
        <f t="shared" si="36"/>
        <v/>
      </c>
      <c r="L366" s="115" t="str">
        <f t="shared" si="30"/>
        <v/>
      </c>
      <c r="M366" s="233"/>
      <c r="N366" s="115" t="str">
        <f t="shared" si="37"/>
        <v/>
      </c>
      <c r="O366" s="233"/>
      <c r="P366" s="115" t="str">
        <f t="shared" si="38"/>
        <v/>
      </c>
      <c r="Q366" s="115" t="str">
        <f t="shared" si="39"/>
        <v/>
      </c>
      <c r="R366" s="115" t="str">
        <f t="shared" si="31"/>
        <v/>
      </c>
      <c r="S366" s="69"/>
    </row>
    <row r="367" spans="1:19" s="352" customFormat="1" ht="17.25" customHeight="1">
      <c r="A367" s="73">
        <v>360</v>
      </c>
      <c r="B367" s="25"/>
      <c r="C367" s="73"/>
      <c r="D367" s="73"/>
      <c r="E367" s="150" t="str">
        <f t="shared" si="32"/>
        <v/>
      </c>
      <c r="F367" s="74" t="str">
        <f t="shared" si="33"/>
        <v/>
      </c>
      <c r="G367" s="295"/>
      <c r="H367" s="295"/>
      <c r="I367" s="150" t="str">
        <f t="shared" si="34"/>
        <v/>
      </c>
      <c r="J367" s="124" t="str">
        <f t="shared" si="35"/>
        <v/>
      </c>
      <c r="K367" s="74" t="str">
        <f t="shared" si="36"/>
        <v/>
      </c>
      <c r="L367" s="74" t="str">
        <f t="shared" si="30"/>
        <v/>
      </c>
      <c r="M367" s="234"/>
      <c r="N367" s="124" t="str">
        <f t="shared" si="37"/>
        <v/>
      </c>
      <c r="O367" s="234"/>
      <c r="P367" s="124" t="str">
        <f t="shared" si="38"/>
        <v/>
      </c>
      <c r="Q367" s="74" t="str">
        <f t="shared" si="39"/>
        <v/>
      </c>
      <c r="R367" s="74" t="str">
        <f t="shared" si="31"/>
        <v/>
      </c>
      <c r="S367" s="25"/>
    </row>
    <row r="368" spans="1:19" s="352" customFormat="1" ht="17.25" customHeight="1">
      <c r="A368" s="65">
        <v>361</v>
      </c>
      <c r="B368" s="24"/>
      <c r="C368" s="66"/>
      <c r="D368" s="66"/>
      <c r="E368" s="151" t="str">
        <f t="shared" si="32"/>
        <v/>
      </c>
      <c r="F368" s="67" t="str">
        <f t="shared" si="33"/>
        <v/>
      </c>
      <c r="G368" s="291"/>
      <c r="H368" s="291"/>
      <c r="I368" s="151" t="str">
        <f t="shared" si="34"/>
        <v/>
      </c>
      <c r="J368" s="85" t="str">
        <f t="shared" si="35"/>
        <v/>
      </c>
      <c r="K368" s="67" t="str">
        <f t="shared" si="36"/>
        <v/>
      </c>
      <c r="L368" s="85" t="str">
        <f t="shared" si="30"/>
        <v/>
      </c>
      <c r="M368" s="229"/>
      <c r="N368" s="85" t="str">
        <f t="shared" si="37"/>
        <v/>
      </c>
      <c r="O368" s="229"/>
      <c r="P368" s="85" t="str">
        <f t="shared" si="38"/>
        <v/>
      </c>
      <c r="Q368" s="85" t="str">
        <f t="shared" si="39"/>
        <v/>
      </c>
      <c r="R368" s="85" t="str">
        <f t="shared" si="31"/>
        <v/>
      </c>
      <c r="S368" s="24"/>
    </row>
    <row r="369" spans="1:19" s="352" customFormat="1" ht="17.25" customHeight="1">
      <c r="A369" s="68">
        <v>362</v>
      </c>
      <c r="B369" s="69"/>
      <c r="C369" s="70"/>
      <c r="D369" s="70"/>
      <c r="E369" s="148" t="str">
        <f t="shared" si="32"/>
        <v/>
      </c>
      <c r="F369" s="71" t="str">
        <f t="shared" si="33"/>
        <v/>
      </c>
      <c r="G369" s="292"/>
      <c r="H369" s="293"/>
      <c r="I369" s="148" t="str">
        <f t="shared" si="34"/>
        <v/>
      </c>
      <c r="J369" s="115" t="str">
        <f t="shared" si="35"/>
        <v/>
      </c>
      <c r="K369" s="71" t="str">
        <f t="shared" si="36"/>
        <v/>
      </c>
      <c r="L369" s="115" t="str">
        <f t="shared" si="30"/>
        <v/>
      </c>
      <c r="M369" s="232"/>
      <c r="N369" s="115" t="str">
        <f t="shared" si="37"/>
        <v/>
      </c>
      <c r="O369" s="232"/>
      <c r="P369" s="115" t="str">
        <f t="shared" si="38"/>
        <v/>
      </c>
      <c r="Q369" s="115" t="str">
        <f t="shared" si="39"/>
        <v/>
      </c>
      <c r="R369" s="115" t="str">
        <f t="shared" si="31"/>
        <v/>
      </c>
      <c r="S369" s="69"/>
    </row>
    <row r="370" spans="1:19" s="352" customFormat="1" ht="17.25" customHeight="1">
      <c r="A370" s="68">
        <v>363</v>
      </c>
      <c r="B370" s="69"/>
      <c r="C370" s="68"/>
      <c r="D370" s="68"/>
      <c r="E370" s="149" t="str">
        <f t="shared" si="32"/>
        <v/>
      </c>
      <c r="F370" s="115" t="str">
        <f t="shared" si="33"/>
        <v/>
      </c>
      <c r="G370" s="293"/>
      <c r="H370" s="294"/>
      <c r="I370" s="149" t="str">
        <f t="shared" si="34"/>
        <v/>
      </c>
      <c r="J370" s="115" t="str">
        <f t="shared" si="35"/>
        <v/>
      </c>
      <c r="K370" s="115" t="str">
        <f t="shared" si="36"/>
        <v/>
      </c>
      <c r="L370" s="115" t="str">
        <f t="shared" si="30"/>
        <v/>
      </c>
      <c r="M370" s="233"/>
      <c r="N370" s="115" t="str">
        <f t="shared" si="37"/>
        <v/>
      </c>
      <c r="O370" s="233"/>
      <c r="P370" s="115" t="str">
        <f t="shared" si="38"/>
        <v/>
      </c>
      <c r="Q370" s="115" t="str">
        <f t="shared" si="39"/>
        <v/>
      </c>
      <c r="R370" s="115" t="str">
        <f t="shared" si="31"/>
        <v/>
      </c>
      <c r="S370" s="69"/>
    </row>
    <row r="371" spans="1:19" s="352" customFormat="1" ht="17.25" customHeight="1">
      <c r="A371" s="68">
        <v>364</v>
      </c>
      <c r="B371" s="69"/>
      <c r="C371" s="72"/>
      <c r="D371" s="72"/>
      <c r="E371" s="147" t="str">
        <f t="shared" si="32"/>
        <v/>
      </c>
      <c r="F371" s="118" t="str">
        <f t="shared" si="33"/>
        <v/>
      </c>
      <c r="G371" s="294"/>
      <c r="H371" s="292"/>
      <c r="I371" s="147" t="str">
        <f t="shared" si="34"/>
        <v/>
      </c>
      <c r="J371" s="115" t="str">
        <f t="shared" si="35"/>
        <v/>
      </c>
      <c r="K371" s="118" t="str">
        <f t="shared" si="36"/>
        <v/>
      </c>
      <c r="L371" s="115" t="str">
        <f t="shared" si="30"/>
        <v/>
      </c>
      <c r="M371" s="233"/>
      <c r="N371" s="115" t="str">
        <f t="shared" si="37"/>
        <v/>
      </c>
      <c r="O371" s="233"/>
      <c r="P371" s="115" t="str">
        <f t="shared" si="38"/>
        <v/>
      </c>
      <c r="Q371" s="115" t="str">
        <f t="shared" si="39"/>
        <v/>
      </c>
      <c r="R371" s="115" t="str">
        <f t="shared" si="31"/>
        <v/>
      </c>
      <c r="S371" s="69"/>
    </row>
    <row r="372" spans="1:19" s="352" customFormat="1" ht="17.25" customHeight="1">
      <c r="A372" s="73">
        <v>365</v>
      </c>
      <c r="B372" s="25"/>
      <c r="C372" s="73"/>
      <c r="D372" s="73"/>
      <c r="E372" s="150" t="str">
        <f t="shared" si="32"/>
        <v/>
      </c>
      <c r="F372" s="74" t="str">
        <f t="shared" si="33"/>
        <v/>
      </c>
      <c r="G372" s="295"/>
      <c r="H372" s="295"/>
      <c r="I372" s="150" t="str">
        <f t="shared" si="34"/>
        <v/>
      </c>
      <c r="J372" s="116" t="str">
        <f t="shared" si="35"/>
        <v/>
      </c>
      <c r="K372" s="74" t="str">
        <f t="shared" si="36"/>
        <v/>
      </c>
      <c r="L372" s="74" t="str">
        <f t="shared" si="30"/>
        <v/>
      </c>
      <c r="M372" s="234"/>
      <c r="N372" s="116" t="str">
        <f t="shared" si="37"/>
        <v/>
      </c>
      <c r="O372" s="234"/>
      <c r="P372" s="116" t="str">
        <f t="shared" si="38"/>
        <v/>
      </c>
      <c r="Q372" s="74" t="str">
        <f t="shared" si="39"/>
        <v/>
      </c>
      <c r="R372" s="74" t="str">
        <f t="shared" si="31"/>
        <v/>
      </c>
      <c r="S372" s="25"/>
    </row>
    <row r="373" spans="1:19" s="352" customFormat="1" ht="17.25" customHeight="1">
      <c r="A373" s="65">
        <v>366</v>
      </c>
      <c r="B373" s="75"/>
      <c r="C373" s="72"/>
      <c r="D373" s="72"/>
      <c r="E373" s="151" t="str">
        <f t="shared" si="32"/>
        <v/>
      </c>
      <c r="F373" s="67" t="str">
        <f t="shared" si="33"/>
        <v/>
      </c>
      <c r="G373" s="291"/>
      <c r="H373" s="291"/>
      <c r="I373" s="151" t="str">
        <f t="shared" si="34"/>
        <v/>
      </c>
      <c r="J373" s="85" t="str">
        <f t="shared" si="35"/>
        <v/>
      </c>
      <c r="K373" s="67" t="str">
        <f t="shared" si="36"/>
        <v/>
      </c>
      <c r="L373" s="116" t="str">
        <f t="shared" si="30"/>
        <v/>
      </c>
      <c r="M373" s="229"/>
      <c r="N373" s="85" t="str">
        <f t="shared" si="37"/>
        <v/>
      </c>
      <c r="O373" s="229"/>
      <c r="P373" s="85" t="str">
        <f t="shared" si="38"/>
        <v/>
      </c>
      <c r="Q373" s="85" t="str">
        <f t="shared" si="39"/>
        <v/>
      </c>
      <c r="R373" s="115" t="str">
        <f t="shared" si="31"/>
        <v/>
      </c>
      <c r="S373" s="75"/>
    </row>
    <row r="374" spans="1:19" s="352" customFormat="1" ht="17.25" customHeight="1">
      <c r="A374" s="68">
        <v>367</v>
      </c>
      <c r="B374" s="69"/>
      <c r="C374" s="70"/>
      <c r="D374" s="70"/>
      <c r="E374" s="148" t="str">
        <f t="shared" si="32"/>
        <v/>
      </c>
      <c r="F374" s="71" t="str">
        <f t="shared" si="33"/>
        <v/>
      </c>
      <c r="G374" s="292"/>
      <c r="H374" s="293"/>
      <c r="I374" s="148" t="str">
        <f t="shared" si="34"/>
        <v/>
      </c>
      <c r="J374" s="115" t="str">
        <f t="shared" si="35"/>
        <v/>
      </c>
      <c r="K374" s="71" t="str">
        <f t="shared" si="36"/>
        <v/>
      </c>
      <c r="L374" s="115" t="str">
        <f t="shared" si="30"/>
        <v/>
      </c>
      <c r="M374" s="232"/>
      <c r="N374" s="115" t="str">
        <f t="shared" si="37"/>
        <v/>
      </c>
      <c r="O374" s="232"/>
      <c r="P374" s="115" t="str">
        <f t="shared" si="38"/>
        <v/>
      </c>
      <c r="Q374" s="115" t="str">
        <f t="shared" si="39"/>
        <v/>
      </c>
      <c r="R374" s="115" t="str">
        <f t="shared" si="31"/>
        <v/>
      </c>
      <c r="S374" s="69"/>
    </row>
    <row r="375" spans="1:19" s="352" customFormat="1" ht="17.25" customHeight="1">
      <c r="A375" s="68">
        <v>368</v>
      </c>
      <c r="B375" s="69"/>
      <c r="C375" s="68"/>
      <c r="D375" s="68"/>
      <c r="E375" s="149" t="str">
        <f t="shared" si="32"/>
        <v/>
      </c>
      <c r="F375" s="115" t="str">
        <f t="shared" si="33"/>
        <v/>
      </c>
      <c r="G375" s="293"/>
      <c r="H375" s="294"/>
      <c r="I375" s="149" t="str">
        <f t="shared" si="34"/>
        <v/>
      </c>
      <c r="J375" s="115" t="str">
        <f t="shared" si="35"/>
        <v/>
      </c>
      <c r="K375" s="115" t="str">
        <f t="shared" si="36"/>
        <v/>
      </c>
      <c r="L375" s="115" t="str">
        <f t="shared" si="30"/>
        <v/>
      </c>
      <c r="M375" s="233"/>
      <c r="N375" s="115" t="str">
        <f t="shared" si="37"/>
        <v/>
      </c>
      <c r="O375" s="233"/>
      <c r="P375" s="115" t="str">
        <f t="shared" si="38"/>
        <v/>
      </c>
      <c r="Q375" s="115" t="str">
        <f t="shared" si="39"/>
        <v/>
      </c>
      <c r="R375" s="115" t="str">
        <f t="shared" si="31"/>
        <v/>
      </c>
      <c r="S375" s="69"/>
    </row>
    <row r="376" spans="1:19" s="352" customFormat="1" ht="17.25" customHeight="1">
      <c r="A376" s="68">
        <v>369</v>
      </c>
      <c r="B376" s="69"/>
      <c r="C376" s="72"/>
      <c r="D376" s="72"/>
      <c r="E376" s="147" t="str">
        <f t="shared" si="32"/>
        <v/>
      </c>
      <c r="F376" s="118" t="str">
        <f t="shared" si="33"/>
        <v/>
      </c>
      <c r="G376" s="294"/>
      <c r="H376" s="292"/>
      <c r="I376" s="147" t="str">
        <f t="shared" si="34"/>
        <v/>
      </c>
      <c r="J376" s="115" t="str">
        <f t="shared" si="35"/>
        <v/>
      </c>
      <c r="K376" s="118" t="str">
        <f t="shared" si="36"/>
        <v/>
      </c>
      <c r="L376" s="115" t="str">
        <f t="shared" si="30"/>
        <v/>
      </c>
      <c r="M376" s="233"/>
      <c r="N376" s="115" t="str">
        <f t="shared" si="37"/>
        <v/>
      </c>
      <c r="O376" s="233"/>
      <c r="P376" s="115" t="str">
        <f t="shared" si="38"/>
        <v/>
      </c>
      <c r="Q376" s="115" t="str">
        <f t="shared" si="39"/>
        <v/>
      </c>
      <c r="R376" s="115" t="str">
        <f t="shared" si="31"/>
        <v/>
      </c>
      <c r="S376" s="69"/>
    </row>
    <row r="377" spans="1:19" s="352" customFormat="1" ht="17.25" customHeight="1">
      <c r="A377" s="73">
        <v>370</v>
      </c>
      <c r="B377" s="25"/>
      <c r="C377" s="73"/>
      <c r="D377" s="73"/>
      <c r="E377" s="150" t="str">
        <f t="shared" si="32"/>
        <v/>
      </c>
      <c r="F377" s="74" t="str">
        <f t="shared" si="33"/>
        <v/>
      </c>
      <c r="G377" s="295"/>
      <c r="H377" s="295"/>
      <c r="I377" s="150" t="str">
        <f t="shared" si="34"/>
        <v/>
      </c>
      <c r="J377" s="116" t="str">
        <f t="shared" si="35"/>
        <v/>
      </c>
      <c r="K377" s="74" t="str">
        <f t="shared" si="36"/>
        <v/>
      </c>
      <c r="L377" s="74" t="str">
        <f t="shared" si="30"/>
        <v/>
      </c>
      <c r="M377" s="234"/>
      <c r="N377" s="116" t="str">
        <f t="shared" si="37"/>
        <v/>
      </c>
      <c r="O377" s="234"/>
      <c r="P377" s="116" t="str">
        <f t="shared" si="38"/>
        <v/>
      </c>
      <c r="Q377" s="74" t="str">
        <f t="shared" si="39"/>
        <v/>
      </c>
      <c r="R377" s="74" t="str">
        <f t="shared" si="31"/>
        <v/>
      </c>
      <c r="S377" s="25"/>
    </row>
    <row r="378" spans="1:19" s="352" customFormat="1" ht="17.25" customHeight="1">
      <c r="A378" s="65">
        <v>371</v>
      </c>
      <c r="B378" s="75"/>
      <c r="C378" s="72"/>
      <c r="D378" s="72"/>
      <c r="E378" s="151" t="str">
        <f t="shared" si="32"/>
        <v/>
      </c>
      <c r="F378" s="67" t="str">
        <f t="shared" si="33"/>
        <v/>
      </c>
      <c r="G378" s="291"/>
      <c r="H378" s="291"/>
      <c r="I378" s="151" t="str">
        <f t="shared" si="34"/>
        <v/>
      </c>
      <c r="J378" s="85" t="str">
        <f t="shared" si="35"/>
        <v/>
      </c>
      <c r="K378" s="67" t="str">
        <f t="shared" si="36"/>
        <v/>
      </c>
      <c r="L378" s="116" t="str">
        <f t="shared" si="30"/>
        <v/>
      </c>
      <c r="M378" s="229"/>
      <c r="N378" s="85" t="str">
        <f t="shared" si="37"/>
        <v/>
      </c>
      <c r="O378" s="229"/>
      <c r="P378" s="85" t="str">
        <f t="shared" si="38"/>
        <v/>
      </c>
      <c r="Q378" s="85" t="str">
        <f t="shared" si="39"/>
        <v/>
      </c>
      <c r="R378" s="115" t="str">
        <f t="shared" si="31"/>
        <v/>
      </c>
      <c r="S378" s="75"/>
    </row>
    <row r="379" spans="1:19" s="352" customFormat="1" ht="17.25" customHeight="1">
      <c r="A379" s="68">
        <v>372</v>
      </c>
      <c r="B379" s="69"/>
      <c r="C379" s="70"/>
      <c r="D379" s="70"/>
      <c r="E379" s="148" t="str">
        <f t="shared" si="32"/>
        <v/>
      </c>
      <c r="F379" s="71" t="str">
        <f t="shared" si="33"/>
        <v/>
      </c>
      <c r="G379" s="292"/>
      <c r="H379" s="293"/>
      <c r="I379" s="148" t="str">
        <f t="shared" si="34"/>
        <v/>
      </c>
      <c r="J379" s="115" t="str">
        <f t="shared" si="35"/>
        <v/>
      </c>
      <c r="K379" s="71" t="str">
        <f t="shared" si="36"/>
        <v/>
      </c>
      <c r="L379" s="115" t="str">
        <f t="shared" si="30"/>
        <v/>
      </c>
      <c r="M379" s="232"/>
      <c r="N379" s="115" t="str">
        <f t="shared" si="37"/>
        <v/>
      </c>
      <c r="O379" s="232"/>
      <c r="P379" s="115" t="str">
        <f t="shared" si="38"/>
        <v/>
      </c>
      <c r="Q379" s="115" t="str">
        <f t="shared" si="39"/>
        <v/>
      </c>
      <c r="R379" s="115" t="str">
        <f t="shared" si="31"/>
        <v/>
      </c>
      <c r="S379" s="69"/>
    </row>
    <row r="380" spans="1:19" s="352" customFormat="1" ht="17.25" customHeight="1">
      <c r="A380" s="68">
        <v>373</v>
      </c>
      <c r="B380" s="69"/>
      <c r="C380" s="68"/>
      <c r="D380" s="68"/>
      <c r="E380" s="149" t="str">
        <f t="shared" si="32"/>
        <v/>
      </c>
      <c r="F380" s="115" t="str">
        <f t="shared" si="33"/>
        <v/>
      </c>
      <c r="G380" s="293"/>
      <c r="H380" s="294"/>
      <c r="I380" s="149" t="str">
        <f t="shared" si="34"/>
        <v/>
      </c>
      <c r="J380" s="115" t="str">
        <f t="shared" si="35"/>
        <v/>
      </c>
      <c r="K380" s="115" t="str">
        <f t="shared" si="36"/>
        <v/>
      </c>
      <c r="L380" s="115" t="str">
        <f t="shared" si="30"/>
        <v/>
      </c>
      <c r="M380" s="233"/>
      <c r="N380" s="115" t="str">
        <f t="shared" si="37"/>
        <v/>
      </c>
      <c r="O380" s="233"/>
      <c r="P380" s="115" t="str">
        <f t="shared" si="38"/>
        <v/>
      </c>
      <c r="Q380" s="115" t="str">
        <f t="shared" si="39"/>
        <v/>
      </c>
      <c r="R380" s="115" t="str">
        <f t="shared" si="31"/>
        <v/>
      </c>
      <c r="S380" s="69"/>
    </row>
    <row r="381" spans="1:19" s="352" customFormat="1" ht="17.25" customHeight="1">
      <c r="A381" s="68">
        <v>374</v>
      </c>
      <c r="B381" s="69"/>
      <c r="C381" s="72"/>
      <c r="D381" s="72"/>
      <c r="E381" s="147" t="str">
        <f t="shared" si="32"/>
        <v/>
      </c>
      <c r="F381" s="118" t="str">
        <f t="shared" si="33"/>
        <v/>
      </c>
      <c r="G381" s="294"/>
      <c r="H381" s="292"/>
      <c r="I381" s="147" t="str">
        <f t="shared" si="34"/>
        <v/>
      </c>
      <c r="J381" s="115" t="str">
        <f t="shared" si="35"/>
        <v/>
      </c>
      <c r="K381" s="118" t="str">
        <f t="shared" si="36"/>
        <v/>
      </c>
      <c r="L381" s="115" t="str">
        <f t="shared" si="30"/>
        <v/>
      </c>
      <c r="M381" s="233"/>
      <c r="N381" s="115" t="str">
        <f t="shared" si="37"/>
        <v/>
      </c>
      <c r="O381" s="233"/>
      <c r="P381" s="115" t="str">
        <f t="shared" si="38"/>
        <v/>
      </c>
      <c r="Q381" s="115" t="str">
        <f t="shared" si="39"/>
        <v/>
      </c>
      <c r="R381" s="115" t="str">
        <f t="shared" si="31"/>
        <v/>
      </c>
      <c r="S381" s="69"/>
    </row>
    <row r="382" spans="1:19" s="352" customFormat="1" ht="17.25" customHeight="1">
      <c r="A382" s="73">
        <v>375</v>
      </c>
      <c r="B382" s="25"/>
      <c r="C382" s="73"/>
      <c r="D382" s="73"/>
      <c r="E382" s="150" t="str">
        <f t="shared" si="32"/>
        <v/>
      </c>
      <c r="F382" s="74" t="str">
        <f t="shared" si="33"/>
        <v/>
      </c>
      <c r="G382" s="295"/>
      <c r="H382" s="295"/>
      <c r="I382" s="150" t="str">
        <f t="shared" si="34"/>
        <v/>
      </c>
      <c r="J382" s="116" t="str">
        <f t="shared" si="35"/>
        <v/>
      </c>
      <c r="K382" s="74" t="str">
        <f t="shared" si="36"/>
        <v/>
      </c>
      <c r="L382" s="74" t="str">
        <f t="shared" si="30"/>
        <v/>
      </c>
      <c r="M382" s="234"/>
      <c r="N382" s="116" t="str">
        <f t="shared" si="37"/>
        <v/>
      </c>
      <c r="O382" s="234"/>
      <c r="P382" s="116" t="str">
        <f t="shared" si="38"/>
        <v/>
      </c>
      <c r="Q382" s="74" t="str">
        <f t="shared" si="39"/>
        <v/>
      </c>
      <c r="R382" s="74" t="str">
        <f t="shared" si="31"/>
        <v/>
      </c>
      <c r="S382" s="25"/>
    </row>
    <row r="383" spans="1:19" s="352" customFormat="1" ht="17.25" customHeight="1">
      <c r="A383" s="65">
        <v>376</v>
      </c>
      <c r="B383" s="75"/>
      <c r="C383" s="72"/>
      <c r="D383" s="72"/>
      <c r="E383" s="151" t="str">
        <f t="shared" si="32"/>
        <v/>
      </c>
      <c r="F383" s="67" t="str">
        <f t="shared" si="33"/>
        <v/>
      </c>
      <c r="G383" s="291"/>
      <c r="H383" s="291"/>
      <c r="I383" s="151" t="str">
        <f t="shared" si="34"/>
        <v/>
      </c>
      <c r="J383" s="85" t="str">
        <f t="shared" si="35"/>
        <v/>
      </c>
      <c r="K383" s="67" t="str">
        <f t="shared" si="36"/>
        <v/>
      </c>
      <c r="L383" s="116" t="str">
        <f t="shared" si="30"/>
        <v/>
      </c>
      <c r="M383" s="229"/>
      <c r="N383" s="85" t="str">
        <f t="shared" si="37"/>
        <v/>
      </c>
      <c r="O383" s="229"/>
      <c r="P383" s="85" t="str">
        <f t="shared" si="38"/>
        <v/>
      </c>
      <c r="Q383" s="85" t="str">
        <f t="shared" si="39"/>
        <v/>
      </c>
      <c r="R383" s="115" t="str">
        <f t="shared" si="31"/>
        <v/>
      </c>
      <c r="S383" s="75"/>
    </row>
    <row r="384" spans="1:19" s="352" customFormat="1" ht="17.25" customHeight="1">
      <c r="A384" s="68">
        <v>377</v>
      </c>
      <c r="B384" s="69"/>
      <c r="C384" s="70"/>
      <c r="D384" s="70"/>
      <c r="E384" s="148" t="str">
        <f t="shared" si="32"/>
        <v/>
      </c>
      <c r="F384" s="71" t="str">
        <f t="shared" si="33"/>
        <v/>
      </c>
      <c r="G384" s="292"/>
      <c r="H384" s="293"/>
      <c r="I384" s="148" t="str">
        <f t="shared" si="34"/>
        <v/>
      </c>
      <c r="J384" s="115" t="str">
        <f t="shared" si="35"/>
        <v/>
      </c>
      <c r="K384" s="71" t="str">
        <f t="shared" si="36"/>
        <v/>
      </c>
      <c r="L384" s="115" t="str">
        <f t="shared" si="30"/>
        <v/>
      </c>
      <c r="M384" s="232"/>
      <c r="N384" s="115" t="str">
        <f t="shared" si="37"/>
        <v/>
      </c>
      <c r="O384" s="232"/>
      <c r="P384" s="115" t="str">
        <f t="shared" si="38"/>
        <v/>
      </c>
      <c r="Q384" s="115" t="str">
        <f t="shared" si="39"/>
        <v/>
      </c>
      <c r="R384" s="115" t="str">
        <f t="shared" si="31"/>
        <v/>
      </c>
      <c r="S384" s="69"/>
    </row>
    <row r="385" spans="1:19" s="352" customFormat="1" ht="17.25" customHeight="1">
      <c r="A385" s="68">
        <v>378</v>
      </c>
      <c r="B385" s="69"/>
      <c r="C385" s="68"/>
      <c r="D385" s="68"/>
      <c r="E385" s="149" t="str">
        <f t="shared" si="32"/>
        <v/>
      </c>
      <c r="F385" s="115" t="str">
        <f t="shared" si="33"/>
        <v/>
      </c>
      <c r="G385" s="293"/>
      <c r="H385" s="294"/>
      <c r="I385" s="149" t="str">
        <f t="shared" si="34"/>
        <v/>
      </c>
      <c r="J385" s="115" t="str">
        <f t="shared" si="35"/>
        <v/>
      </c>
      <c r="K385" s="115" t="str">
        <f t="shared" si="36"/>
        <v/>
      </c>
      <c r="L385" s="115" t="str">
        <f t="shared" si="30"/>
        <v/>
      </c>
      <c r="M385" s="233"/>
      <c r="N385" s="115" t="str">
        <f t="shared" si="37"/>
        <v/>
      </c>
      <c r="O385" s="233"/>
      <c r="P385" s="115" t="str">
        <f t="shared" si="38"/>
        <v/>
      </c>
      <c r="Q385" s="115" t="str">
        <f t="shared" si="39"/>
        <v/>
      </c>
      <c r="R385" s="115" t="str">
        <f t="shared" si="31"/>
        <v/>
      </c>
      <c r="S385" s="69"/>
    </row>
    <row r="386" spans="1:19" s="352" customFormat="1" ht="17.25" customHeight="1">
      <c r="A386" s="68">
        <v>379</v>
      </c>
      <c r="B386" s="69"/>
      <c r="C386" s="72"/>
      <c r="D386" s="72"/>
      <c r="E386" s="147" t="str">
        <f t="shared" si="32"/>
        <v/>
      </c>
      <c r="F386" s="118" t="str">
        <f t="shared" si="33"/>
        <v/>
      </c>
      <c r="G386" s="294"/>
      <c r="H386" s="292"/>
      <c r="I386" s="147" t="str">
        <f t="shared" si="34"/>
        <v/>
      </c>
      <c r="J386" s="115" t="str">
        <f t="shared" si="35"/>
        <v/>
      </c>
      <c r="K386" s="118" t="str">
        <f t="shared" si="36"/>
        <v/>
      </c>
      <c r="L386" s="115" t="str">
        <f t="shared" si="30"/>
        <v/>
      </c>
      <c r="M386" s="233"/>
      <c r="N386" s="115" t="str">
        <f t="shared" si="37"/>
        <v/>
      </c>
      <c r="O386" s="233"/>
      <c r="P386" s="115" t="str">
        <f t="shared" si="38"/>
        <v/>
      </c>
      <c r="Q386" s="115" t="str">
        <f t="shared" si="39"/>
        <v/>
      </c>
      <c r="R386" s="115" t="str">
        <f t="shared" si="31"/>
        <v/>
      </c>
      <c r="S386" s="69"/>
    </row>
    <row r="387" spans="1:19" s="352" customFormat="1" ht="17.25" customHeight="1">
      <c r="A387" s="73">
        <v>380</v>
      </c>
      <c r="B387" s="25"/>
      <c r="C387" s="73"/>
      <c r="D387" s="73"/>
      <c r="E387" s="150" t="str">
        <f t="shared" si="32"/>
        <v/>
      </c>
      <c r="F387" s="74" t="str">
        <f t="shared" si="33"/>
        <v/>
      </c>
      <c r="G387" s="295"/>
      <c r="H387" s="295"/>
      <c r="I387" s="150" t="str">
        <f t="shared" si="34"/>
        <v/>
      </c>
      <c r="J387" s="124" t="str">
        <f t="shared" si="35"/>
        <v/>
      </c>
      <c r="K387" s="74" t="str">
        <f t="shared" si="36"/>
        <v/>
      </c>
      <c r="L387" s="74" t="str">
        <f t="shared" si="30"/>
        <v/>
      </c>
      <c r="M387" s="234"/>
      <c r="N387" s="124" t="str">
        <f t="shared" si="37"/>
        <v/>
      </c>
      <c r="O387" s="234"/>
      <c r="P387" s="124" t="str">
        <f t="shared" si="38"/>
        <v/>
      </c>
      <c r="Q387" s="74" t="str">
        <f t="shared" si="39"/>
        <v/>
      </c>
      <c r="R387" s="74" t="str">
        <f t="shared" si="31"/>
        <v/>
      </c>
      <c r="S387" s="25"/>
    </row>
    <row r="388" spans="1:19" s="352" customFormat="1" ht="17.25" customHeight="1">
      <c r="A388" s="65">
        <v>381</v>
      </c>
      <c r="B388" s="24"/>
      <c r="C388" s="66"/>
      <c r="D388" s="66"/>
      <c r="E388" s="151" t="str">
        <f t="shared" si="32"/>
        <v/>
      </c>
      <c r="F388" s="67" t="str">
        <f t="shared" si="33"/>
        <v/>
      </c>
      <c r="G388" s="291"/>
      <c r="H388" s="291"/>
      <c r="I388" s="151" t="str">
        <f t="shared" si="34"/>
        <v/>
      </c>
      <c r="J388" s="85" t="str">
        <f t="shared" si="35"/>
        <v/>
      </c>
      <c r="K388" s="67" t="str">
        <f t="shared" si="36"/>
        <v/>
      </c>
      <c r="L388" s="85" t="str">
        <f t="shared" si="30"/>
        <v/>
      </c>
      <c r="M388" s="229"/>
      <c r="N388" s="85" t="str">
        <f t="shared" si="37"/>
        <v/>
      </c>
      <c r="O388" s="229"/>
      <c r="P388" s="85" t="str">
        <f t="shared" si="38"/>
        <v/>
      </c>
      <c r="Q388" s="85" t="str">
        <f t="shared" si="39"/>
        <v/>
      </c>
      <c r="R388" s="85" t="str">
        <f t="shared" si="31"/>
        <v/>
      </c>
      <c r="S388" s="24"/>
    </row>
    <row r="389" spans="1:19" s="352" customFormat="1" ht="17.25" customHeight="1">
      <c r="A389" s="68">
        <v>382</v>
      </c>
      <c r="B389" s="69"/>
      <c r="C389" s="70"/>
      <c r="D389" s="70"/>
      <c r="E389" s="148" t="str">
        <f t="shared" si="32"/>
        <v/>
      </c>
      <c r="F389" s="71" t="str">
        <f t="shared" si="33"/>
        <v/>
      </c>
      <c r="G389" s="292"/>
      <c r="H389" s="293"/>
      <c r="I389" s="148" t="str">
        <f t="shared" si="34"/>
        <v/>
      </c>
      <c r="J389" s="115" t="str">
        <f t="shared" si="35"/>
        <v/>
      </c>
      <c r="K389" s="71" t="str">
        <f t="shared" si="36"/>
        <v/>
      </c>
      <c r="L389" s="115" t="str">
        <f t="shared" si="30"/>
        <v/>
      </c>
      <c r="M389" s="232"/>
      <c r="N389" s="115" t="str">
        <f t="shared" si="37"/>
        <v/>
      </c>
      <c r="O389" s="232"/>
      <c r="P389" s="115" t="str">
        <f t="shared" si="38"/>
        <v/>
      </c>
      <c r="Q389" s="115" t="str">
        <f t="shared" si="39"/>
        <v/>
      </c>
      <c r="R389" s="115" t="str">
        <f t="shared" si="31"/>
        <v/>
      </c>
      <c r="S389" s="69"/>
    </row>
    <row r="390" spans="1:19" s="352" customFormat="1" ht="17.25" customHeight="1">
      <c r="A390" s="68">
        <v>383</v>
      </c>
      <c r="B390" s="69"/>
      <c r="C390" s="68"/>
      <c r="D390" s="68"/>
      <c r="E390" s="149" t="str">
        <f t="shared" si="32"/>
        <v/>
      </c>
      <c r="F390" s="115" t="str">
        <f t="shared" si="33"/>
        <v/>
      </c>
      <c r="G390" s="293"/>
      <c r="H390" s="294"/>
      <c r="I390" s="149" t="str">
        <f t="shared" si="34"/>
        <v/>
      </c>
      <c r="J390" s="115" t="str">
        <f t="shared" si="35"/>
        <v/>
      </c>
      <c r="K390" s="115" t="str">
        <f t="shared" si="36"/>
        <v/>
      </c>
      <c r="L390" s="115" t="str">
        <f t="shared" si="30"/>
        <v/>
      </c>
      <c r="M390" s="233"/>
      <c r="N390" s="115" t="str">
        <f t="shared" si="37"/>
        <v/>
      </c>
      <c r="O390" s="233"/>
      <c r="P390" s="115" t="str">
        <f t="shared" si="38"/>
        <v/>
      </c>
      <c r="Q390" s="115" t="str">
        <f t="shared" si="39"/>
        <v/>
      </c>
      <c r="R390" s="115" t="str">
        <f t="shared" si="31"/>
        <v/>
      </c>
      <c r="S390" s="69"/>
    </row>
    <row r="391" spans="1:19" s="352" customFormat="1" ht="17.25" customHeight="1">
      <c r="A391" s="68">
        <v>384</v>
      </c>
      <c r="B391" s="69"/>
      <c r="C391" s="72"/>
      <c r="D391" s="72"/>
      <c r="E391" s="147" t="str">
        <f t="shared" si="32"/>
        <v/>
      </c>
      <c r="F391" s="118" t="str">
        <f t="shared" si="33"/>
        <v/>
      </c>
      <c r="G391" s="294"/>
      <c r="H391" s="292"/>
      <c r="I391" s="147" t="str">
        <f t="shared" si="34"/>
        <v/>
      </c>
      <c r="J391" s="115" t="str">
        <f t="shared" si="35"/>
        <v/>
      </c>
      <c r="K391" s="118" t="str">
        <f t="shared" si="36"/>
        <v/>
      </c>
      <c r="L391" s="115" t="str">
        <f t="shared" si="30"/>
        <v/>
      </c>
      <c r="M391" s="233"/>
      <c r="N391" s="115" t="str">
        <f t="shared" si="37"/>
        <v/>
      </c>
      <c r="O391" s="233"/>
      <c r="P391" s="115" t="str">
        <f t="shared" si="38"/>
        <v/>
      </c>
      <c r="Q391" s="115" t="str">
        <f t="shared" si="39"/>
        <v/>
      </c>
      <c r="R391" s="115" t="str">
        <f t="shared" si="31"/>
        <v/>
      </c>
      <c r="S391" s="69"/>
    </row>
    <row r="392" spans="1:19" s="352" customFormat="1" ht="17.25" customHeight="1">
      <c r="A392" s="73">
        <v>385</v>
      </c>
      <c r="B392" s="25"/>
      <c r="C392" s="73"/>
      <c r="D392" s="73"/>
      <c r="E392" s="150" t="str">
        <f t="shared" si="32"/>
        <v/>
      </c>
      <c r="F392" s="74" t="str">
        <f t="shared" si="33"/>
        <v/>
      </c>
      <c r="G392" s="295"/>
      <c r="H392" s="295"/>
      <c r="I392" s="150" t="str">
        <f t="shared" si="34"/>
        <v/>
      </c>
      <c r="J392" s="116" t="str">
        <f t="shared" si="35"/>
        <v/>
      </c>
      <c r="K392" s="74" t="str">
        <f t="shared" si="36"/>
        <v/>
      </c>
      <c r="L392" s="74" t="str">
        <f t="shared" si="30"/>
        <v/>
      </c>
      <c r="M392" s="234"/>
      <c r="N392" s="116" t="str">
        <f t="shared" si="37"/>
        <v/>
      </c>
      <c r="O392" s="234"/>
      <c r="P392" s="116" t="str">
        <f t="shared" si="38"/>
        <v/>
      </c>
      <c r="Q392" s="74" t="str">
        <f t="shared" si="39"/>
        <v/>
      </c>
      <c r="R392" s="74" t="str">
        <f t="shared" si="31"/>
        <v/>
      </c>
      <c r="S392" s="25"/>
    </row>
    <row r="393" spans="1:19" s="352" customFormat="1" ht="17.25" customHeight="1">
      <c r="A393" s="65">
        <v>386</v>
      </c>
      <c r="B393" s="75"/>
      <c r="C393" s="72"/>
      <c r="D393" s="72"/>
      <c r="E393" s="151" t="str">
        <f t="shared" si="32"/>
        <v/>
      </c>
      <c r="F393" s="67" t="str">
        <f t="shared" si="33"/>
        <v/>
      </c>
      <c r="G393" s="291"/>
      <c r="H393" s="291"/>
      <c r="I393" s="151" t="str">
        <f t="shared" si="34"/>
        <v/>
      </c>
      <c r="J393" s="85" t="str">
        <f t="shared" si="35"/>
        <v/>
      </c>
      <c r="K393" s="67" t="str">
        <f t="shared" si="36"/>
        <v/>
      </c>
      <c r="L393" s="116" t="str">
        <f t="shared" si="30"/>
        <v/>
      </c>
      <c r="M393" s="229"/>
      <c r="N393" s="85" t="str">
        <f t="shared" si="37"/>
        <v/>
      </c>
      <c r="O393" s="229"/>
      <c r="P393" s="85" t="str">
        <f t="shared" si="38"/>
        <v/>
      </c>
      <c r="Q393" s="85" t="str">
        <f t="shared" si="39"/>
        <v/>
      </c>
      <c r="R393" s="115" t="str">
        <f t="shared" si="31"/>
        <v/>
      </c>
      <c r="S393" s="75"/>
    </row>
    <row r="394" spans="1:19" s="352" customFormat="1" ht="17.25" customHeight="1">
      <c r="A394" s="68">
        <v>387</v>
      </c>
      <c r="B394" s="69"/>
      <c r="C394" s="70"/>
      <c r="D394" s="70"/>
      <c r="E394" s="148" t="str">
        <f t="shared" si="32"/>
        <v/>
      </c>
      <c r="F394" s="71" t="str">
        <f t="shared" si="33"/>
        <v/>
      </c>
      <c r="G394" s="292"/>
      <c r="H394" s="293"/>
      <c r="I394" s="148" t="str">
        <f t="shared" si="34"/>
        <v/>
      </c>
      <c r="J394" s="115" t="str">
        <f t="shared" si="35"/>
        <v/>
      </c>
      <c r="K394" s="71" t="str">
        <f t="shared" si="36"/>
        <v/>
      </c>
      <c r="L394" s="115" t="str">
        <f t="shared" si="30"/>
        <v/>
      </c>
      <c r="M394" s="232"/>
      <c r="N394" s="115" t="str">
        <f t="shared" si="37"/>
        <v/>
      </c>
      <c r="O394" s="232"/>
      <c r="P394" s="115" t="str">
        <f t="shared" si="38"/>
        <v/>
      </c>
      <c r="Q394" s="115" t="str">
        <f t="shared" si="39"/>
        <v/>
      </c>
      <c r="R394" s="115" t="str">
        <f t="shared" si="31"/>
        <v/>
      </c>
      <c r="S394" s="69"/>
    </row>
    <row r="395" spans="1:19" s="352" customFormat="1" ht="17.25" customHeight="1">
      <c r="A395" s="68">
        <v>388</v>
      </c>
      <c r="B395" s="69"/>
      <c r="C395" s="68"/>
      <c r="D395" s="68"/>
      <c r="E395" s="149" t="str">
        <f t="shared" si="32"/>
        <v/>
      </c>
      <c r="F395" s="115" t="str">
        <f t="shared" si="33"/>
        <v/>
      </c>
      <c r="G395" s="293"/>
      <c r="H395" s="294"/>
      <c r="I395" s="149" t="str">
        <f t="shared" si="34"/>
        <v/>
      </c>
      <c r="J395" s="115" t="str">
        <f t="shared" si="35"/>
        <v/>
      </c>
      <c r="K395" s="115" t="str">
        <f t="shared" si="36"/>
        <v/>
      </c>
      <c r="L395" s="115" t="str">
        <f t="shared" si="30"/>
        <v/>
      </c>
      <c r="M395" s="233"/>
      <c r="N395" s="115" t="str">
        <f t="shared" si="37"/>
        <v/>
      </c>
      <c r="O395" s="233"/>
      <c r="P395" s="115" t="str">
        <f t="shared" si="38"/>
        <v/>
      </c>
      <c r="Q395" s="115" t="str">
        <f t="shared" si="39"/>
        <v/>
      </c>
      <c r="R395" s="115" t="str">
        <f t="shared" si="31"/>
        <v/>
      </c>
      <c r="S395" s="69"/>
    </row>
    <row r="396" spans="1:19" s="352" customFormat="1" ht="17.25" customHeight="1">
      <c r="A396" s="68">
        <v>389</v>
      </c>
      <c r="B396" s="69"/>
      <c r="C396" s="72"/>
      <c r="D396" s="72"/>
      <c r="E396" s="147" t="str">
        <f t="shared" si="32"/>
        <v/>
      </c>
      <c r="F396" s="118" t="str">
        <f t="shared" si="33"/>
        <v/>
      </c>
      <c r="G396" s="294"/>
      <c r="H396" s="292"/>
      <c r="I396" s="147" t="str">
        <f t="shared" si="34"/>
        <v/>
      </c>
      <c r="J396" s="115" t="str">
        <f t="shared" si="35"/>
        <v/>
      </c>
      <c r="K396" s="118" t="str">
        <f t="shared" si="36"/>
        <v/>
      </c>
      <c r="L396" s="115" t="str">
        <f t="shared" si="30"/>
        <v/>
      </c>
      <c r="M396" s="233"/>
      <c r="N396" s="115" t="str">
        <f t="shared" si="37"/>
        <v/>
      </c>
      <c r="O396" s="233"/>
      <c r="P396" s="115" t="str">
        <f t="shared" si="38"/>
        <v/>
      </c>
      <c r="Q396" s="115" t="str">
        <f t="shared" si="39"/>
        <v/>
      </c>
      <c r="R396" s="115" t="str">
        <f t="shared" si="31"/>
        <v/>
      </c>
      <c r="S396" s="69"/>
    </row>
    <row r="397" spans="1:19" s="352" customFormat="1" ht="17.25" customHeight="1">
      <c r="A397" s="73">
        <v>390</v>
      </c>
      <c r="B397" s="25"/>
      <c r="C397" s="73"/>
      <c r="D397" s="73"/>
      <c r="E397" s="150" t="str">
        <f t="shared" si="32"/>
        <v/>
      </c>
      <c r="F397" s="74" t="str">
        <f t="shared" si="33"/>
        <v/>
      </c>
      <c r="G397" s="295"/>
      <c r="H397" s="295"/>
      <c r="I397" s="150" t="str">
        <f t="shared" si="34"/>
        <v/>
      </c>
      <c r="J397" s="116" t="str">
        <f t="shared" si="35"/>
        <v/>
      </c>
      <c r="K397" s="74" t="str">
        <f t="shared" si="36"/>
        <v/>
      </c>
      <c r="L397" s="74" t="str">
        <f t="shared" si="30"/>
        <v/>
      </c>
      <c r="M397" s="234"/>
      <c r="N397" s="116" t="str">
        <f t="shared" si="37"/>
        <v/>
      </c>
      <c r="O397" s="234"/>
      <c r="P397" s="116" t="str">
        <f t="shared" si="38"/>
        <v/>
      </c>
      <c r="Q397" s="74" t="str">
        <f t="shared" si="39"/>
        <v/>
      </c>
      <c r="R397" s="74" t="str">
        <f t="shared" si="31"/>
        <v/>
      </c>
      <c r="S397" s="25"/>
    </row>
    <row r="398" spans="1:19" s="352" customFormat="1" ht="17.25" customHeight="1">
      <c r="A398" s="65">
        <v>391</v>
      </c>
      <c r="B398" s="75"/>
      <c r="C398" s="72"/>
      <c r="D398" s="72"/>
      <c r="E398" s="151" t="str">
        <f t="shared" si="32"/>
        <v/>
      </c>
      <c r="F398" s="67" t="str">
        <f t="shared" si="33"/>
        <v/>
      </c>
      <c r="G398" s="291"/>
      <c r="H398" s="291"/>
      <c r="I398" s="151" t="str">
        <f t="shared" si="34"/>
        <v/>
      </c>
      <c r="J398" s="85" t="str">
        <f t="shared" si="35"/>
        <v/>
      </c>
      <c r="K398" s="67" t="str">
        <f t="shared" si="36"/>
        <v/>
      </c>
      <c r="L398" s="116" t="str">
        <f t="shared" si="30"/>
        <v/>
      </c>
      <c r="M398" s="229"/>
      <c r="N398" s="85" t="str">
        <f t="shared" si="37"/>
        <v/>
      </c>
      <c r="O398" s="229"/>
      <c r="P398" s="85" t="str">
        <f t="shared" si="38"/>
        <v/>
      </c>
      <c r="Q398" s="85" t="str">
        <f t="shared" si="39"/>
        <v/>
      </c>
      <c r="R398" s="115" t="str">
        <f t="shared" si="31"/>
        <v/>
      </c>
      <c r="S398" s="75"/>
    </row>
    <row r="399" spans="1:19" s="352" customFormat="1" ht="17.25" customHeight="1">
      <c r="A399" s="68">
        <v>392</v>
      </c>
      <c r="B399" s="69"/>
      <c r="C399" s="70"/>
      <c r="D399" s="70"/>
      <c r="E399" s="148" t="str">
        <f t="shared" si="32"/>
        <v/>
      </c>
      <c r="F399" s="71" t="str">
        <f t="shared" si="33"/>
        <v/>
      </c>
      <c r="G399" s="292"/>
      <c r="H399" s="293"/>
      <c r="I399" s="148" t="str">
        <f t="shared" si="34"/>
        <v/>
      </c>
      <c r="J399" s="115" t="str">
        <f t="shared" si="35"/>
        <v/>
      </c>
      <c r="K399" s="71" t="str">
        <f t="shared" si="36"/>
        <v/>
      </c>
      <c r="L399" s="115" t="str">
        <f t="shared" si="30"/>
        <v/>
      </c>
      <c r="M399" s="232"/>
      <c r="N399" s="115" t="str">
        <f t="shared" si="37"/>
        <v/>
      </c>
      <c r="O399" s="232"/>
      <c r="P399" s="115" t="str">
        <f t="shared" si="38"/>
        <v/>
      </c>
      <c r="Q399" s="115" t="str">
        <f t="shared" si="39"/>
        <v/>
      </c>
      <c r="R399" s="115" t="str">
        <f t="shared" si="31"/>
        <v/>
      </c>
      <c r="S399" s="69"/>
    </row>
    <row r="400" spans="1:19" s="352" customFormat="1" ht="17.25" customHeight="1">
      <c r="A400" s="68">
        <v>393</v>
      </c>
      <c r="B400" s="69"/>
      <c r="C400" s="68"/>
      <c r="D400" s="68"/>
      <c r="E400" s="149" t="str">
        <f t="shared" si="32"/>
        <v/>
      </c>
      <c r="F400" s="115" t="str">
        <f t="shared" si="33"/>
        <v/>
      </c>
      <c r="G400" s="293"/>
      <c r="H400" s="294"/>
      <c r="I400" s="149" t="str">
        <f t="shared" si="34"/>
        <v/>
      </c>
      <c r="J400" s="115" t="str">
        <f t="shared" si="35"/>
        <v/>
      </c>
      <c r="K400" s="115" t="str">
        <f t="shared" si="36"/>
        <v/>
      </c>
      <c r="L400" s="115" t="str">
        <f t="shared" ref="L400:L402" si="50">IF(K400&lt;&gt;"",IF(K400&lt;25,"ปรับปรุง",IF(K400&lt;50,"พอใช้",IF(K400&lt;75,"ดี",IF(K400&lt;101,"ดีมาก")))),"")</f>
        <v/>
      </c>
      <c r="M400" s="233"/>
      <c r="N400" s="115" t="str">
        <f t="shared" si="37"/>
        <v/>
      </c>
      <c r="O400" s="233"/>
      <c r="P400" s="115" t="str">
        <f t="shared" si="38"/>
        <v/>
      </c>
      <c r="Q400" s="115" t="str">
        <f t="shared" si="39"/>
        <v/>
      </c>
      <c r="R400" s="115" t="str">
        <f t="shared" ref="R400:R402" si="51">IF(Q400&lt;&gt;"",IF(Q400&lt;25,"ปรับปรุง",IF(Q400&lt;50,"พอใช้",IF(Q400&lt;75,"ดี",IF(Q400&lt;101,"ดีมาก")))),"")</f>
        <v/>
      </c>
      <c r="S400" s="69"/>
    </row>
    <row r="401" spans="1:20" s="352" customFormat="1" ht="17.25" customHeight="1">
      <c r="A401" s="68">
        <v>394</v>
      </c>
      <c r="B401" s="69"/>
      <c r="C401" s="72"/>
      <c r="D401" s="72"/>
      <c r="E401" s="147" t="str">
        <f t="shared" ref="E401:E402" si="52">IF(AND(ISBLANK(C401),ISBLANK(D401)),"",SUM(C401:D401))</f>
        <v/>
      </c>
      <c r="F401" s="118" t="str">
        <f t="shared" ref="F401:F402" si="53">IF(E401&lt;&gt;"",IF(E401&lt;10,"ปรับปรุง",IF(E401&lt;20,"พอใช้",IF(E401&lt;30,"ดี",IF(E401&lt;41,"ดีมาก")))),"")</f>
        <v/>
      </c>
      <c r="G401" s="294"/>
      <c r="H401" s="292"/>
      <c r="I401" s="147" t="str">
        <f t="shared" ref="I401:I402" si="54">IF(AND(ISBLANK(G401),ISBLANK(H401)),"",SUM(G401:H401))</f>
        <v/>
      </c>
      <c r="J401" s="115" t="str">
        <f t="shared" ref="J401:J402" si="55">IF(I401&lt;&gt;"",IF(I401&lt;5,"ปรับปรุง",IF(I401&lt;10,"พอใช้",IF(I401&lt;15,"ดี",IF(I401&lt;21,"ดีมาก")))),"")</f>
        <v/>
      </c>
      <c r="K401" s="118" t="str">
        <f t="shared" ref="K401:K402" si="56">IF(AND(ISBLANK(C401),ISBLANK(D401),ISBLANK(G401),ISBLANK(H401)),"",(C401+D401+G401+H401)*100/60)</f>
        <v/>
      </c>
      <c r="L401" s="115" t="str">
        <f t="shared" si="50"/>
        <v/>
      </c>
      <c r="M401" s="233"/>
      <c r="N401" s="115" t="str">
        <f t="shared" ref="N401:N402" si="57">IF(M401&lt;&gt;"",IF(M401&lt;5,"ปรับปรุง",IF(M401&lt;10,"พอใช้",IF(M401&lt;15,"ดี",IF(M401&lt;21,"ดีมาก")))),"")</f>
        <v/>
      </c>
      <c r="O401" s="233"/>
      <c r="P401" s="115" t="str">
        <f t="shared" ref="P401:P402" si="58">IF(O401&lt;&gt;"",IF(O401&lt;5,"ปรับปรุง",IF(O401&lt;10,"พอใช้",IF(O401&lt;15,"ดี",IF(O401&lt;21,"ดีมาก")))),"")</f>
        <v/>
      </c>
      <c r="Q401" s="115" t="str">
        <f t="shared" ref="Q401:Q402" si="59">IF(AND(ISBLANK(M401),ISBLANK(O401)),"",(M401+O401)*100/40)</f>
        <v/>
      </c>
      <c r="R401" s="115" t="str">
        <f t="shared" si="51"/>
        <v/>
      </c>
      <c r="S401" s="69"/>
    </row>
    <row r="402" spans="1:20" s="352" customFormat="1" ht="17.25" customHeight="1">
      <c r="A402" s="73">
        <v>395</v>
      </c>
      <c r="B402" s="25"/>
      <c r="C402" s="73"/>
      <c r="D402" s="73"/>
      <c r="E402" s="150" t="str">
        <f t="shared" si="52"/>
        <v/>
      </c>
      <c r="F402" s="74" t="str">
        <f t="shared" si="53"/>
        <v/>
      </c>
      <c r="G402" s="295"/>
      <c r="H402" s="295"/>
      <c r="I402" s="150" t="str">
        <f t="shared" si="54"/>
        <v/>
      </c>
      <c r="J402" s="116" t="str">
        <f t="shared" si="55"/>
        <v/>
      </c>
      <c r="K402" s="74" t="str">
        <f t="shared" si="56"/>
        <v/>
      </c>
      <c r="L402" s="74" t="str">
        <f t="shared" si="50"/>
        <v/>
      </c>
      <c r="M402" s="234"/>
      <c r="N402" s="116" t="str">
        <f t="shared" si="57"/>
        <v/>
      </c>
      <c r="O402" s="234"/>
      <c r="P402" s="116" t="str">
        <f t="shared" si="58"/>
        <v/>
      </c>
      <c r="Q402" s="74" t="str">
        <f t="shared" si="59"/>
        <v/>
      </c>
      <c r="R402" s="74" t="str">
        <f t="shared" si="51"/>
        <v/>
      </c>
      <c r="S402" s="25"/>
    </row>
    <row r="403" spans="1:20" ht="17.25" customHeight="1">
      <c r="A403" s="65">
        <v>396</v>
      </c>
      <c r="B403" s="24"/>
      <c r="C403" s="66"/>
      <c r="D403" s="66"/>
      <c r="E403" s="151" t="str">
        <f t="shared" si="32"/>
        <v/>
      </c>
      <c r="F403" s="67" t="str">
        <f t="shared" si="33"/>
        <v/>
      </c>
      <c r="G403" s="291"/>
      <c r="H403" s="291"/>
      <c r="I403" s="151" t="str">
        <f t="shared" si="34"/>
        <v/>
      </c>
      <c r="J403" s="85" t="str">
        <f t="shared" si="35"/>
        <v/>
      </c>
      <c r="K403" s="67" t="str">
        <f t="shared" si="36"/>
        <v/>
      </c>
      <c r="L403" s="116" t="str">
        <f t="shared" si="30"/>
        <v/>
      </c>
      <c r="M403" s="229"/>
      <c r="N403" s="85" t="str">
        <f t="shared" si="37"/>
        <v/>
      </c>
      <c r="O403" s="229"/>
      <c r="P403" s="85" t="str">
        <f t="shared" si="38"/>
        <v/>
      </c>
      <c r="Q403" s="85" t="str">
        <f t="shared" si="39"/>
        <v/>
      </c>
      <c r="R403" s="115" t="str">
        <f t="shared" si="31"/>
        <v/>
      </c>
      <c r="S403" s="24"/>
    </row>
    <row r="404" spans="1:20" ht="17.25" customHeight="1">
      <c r="A404" s="68">
        <v>397</v>
      </c>
      <c r="B404" s="69"/>
      <c r="C404" s="70"/>
      <c r="D404" s="70"/>
      <c r="E404" s="148" t="str">
        <f t="shared" si="32"/>
        <v/>
      </c>
      <c r="F404" s="71" t="str">
        <f t="shared" si="33"/>
        <v/>
      </c>
      <c r="G404" s="292"/>
      <c r="H404" s="293"/>
      <c r="I404" s="148" t="str">
        <f t="shared" si="34"/>
        <v/>
      </c>
      <c r="J404" s="115" t="str">
        <f t="shared" si="35"/>
        <v/>
      </c>
      <c r="K404" s="71" t="str">
        <f t="shared" si="36"/>
        <v/>
      </c>
      <c r="L404" s="115" t="str">
        <f t="shared" si="30"/>
        <v/>
      </c>
      <c r="M404" s="232"/>
      <c r="N404" s="115" t="str">
        <f t="shared" si="37"/>
        <v/>
      </c>
      <c r="O404" s="232"/>
      <c r="P404" s="115" t="str">
        <f t="shared" si="38"/>
        <v/>
      </c>
      <c r="Q404" s="115" t="str">
        <f t="shared" si="39"/>
        <v/>
      </c>
      <c r="R404" s="115" t="str">
        <f t="shared" si="31"/>
        <v/>
      </c>
      <c r="S404" s="69"/>
    </row>
    <row r="405" spans="1:20" ht="17.25" customHeight="1">
      <c r="A405" s="68">
        <v>398</v>
      </c>
      <c r="B405" s="69"/>
      <c r="C405" s="68"/>
      <c r="D405" s="68"/>
      <c r="E405" s="149" t="str">
        <f t="shared" si="32"/>
        <v/>
      </c>
      <c r="F405" s="115" t="str">
        <f t="shared" si="33"/>
        <v/>
      </c>
      <c r="G405" s="293"/>
      <c r="H405" s="294"/>
      <c r="I405" s="149" t="str">
        <f t="shared" si="34"/>
        <v/>
      </c>
      <c r="J405" s="115" t="str">
        <f t="shared" si="35"/>
        <v/>
      </c>
      <c r="K405" s="115" t="str">
        <f t="shared" si="36"/>
        <v/>
      </c>
      <c r="L405" s="115" t="str">
        <f t="shared" si="30"/>
        <v/>
      </c>
      <c r="M405" s="233"/>
      <c r="N405" s="115" t="str">
        <f t="shared" si="37"/>
        <v/>
      </c>
      <c r="O405" s="233"/>
      <c r="P405" s="115" t="str">
        <f t="shared" si="38"/>
        <v/>
      </c>
      <c r="Q405" s="115" t="str">
        <f t="shared" si="39"/>
        <v/>
      </c>
      <c r="R405" s="115" t="str">
        <f t="shared" si="31"/>
        <v/>
      </c>
      <c r="S405" s="69"/>
    </row>
    <row r="406" spans="1:20" ht="17.25" customHeight="1">
      <c r="A406" s="68">
        <v>399</v>
      </c>
      <c r="B406" s="69"/>
      <c r="C406" s="72"/>
      <c r="D406" s="72"/>
      <c r="E406" s="147" t="str">
        <f t="shared" si="32"/>
        <v/>
      </c>
      <c r="F406" s="118" t="str">
        <f t="shared" si="33"/>
        <v/>
      </c>
      <c r="G406" s="294"/>
      <c r="H406" s="292"/>
      <c r="I406" s="147" t="str">
        <f t="shared" si="34"/>
        <v/>
      </c>
      <c r="J406" s="115" t="str">
        <f t="shared" si="35"/>
        <v/>
      </c>
      <c r="K406" s="118" t="str">
        <f t="shared" si="36"/>
        <v/>
      </c>
      <c r="L406" s="115" t="str">
        <f t="shared" si="30"/>
        <v/>
      </c>
      <c r="M406" s="233"/>
      <c r="N406" s="115" t="str">
        <f t="shared" si="37"/>
        <v/>
      </c>
      <c r="O406" s="233"/>
      <c r="P406" s="115" t="str">
        <f t="shared" si="38"/>
        <v/>
      </c>
      <c r="Q406" s="115" t="str">
        <f t="shared" si="39"/>
        <v/>
      </c>
      <c r="R406" s="115" t="str">
        <f t="shared" si="31"/>
        <v/>
      </c>
      <c r="S406" s="69"/>
    </row>
    <row r="407" spans="1:20" ht="17.25" customHeight="1">
      <c r="A407" s="73">
        <v>400</v>
      </c>
      <c r="B407" s="25"/>
      <c r="C407" s="73"/>
      <c r="D407" s="73"/>
      <c r="E407" s="150" t="str">
        <f t="shared" si="32"/>
        <v/>
      </c>
      <c r="F407" s="74" t="str">
        <f t="shared" si="33"/>
        <v/>
      </c>
      <c r="G407" s="295"/>
      <c r="H407" s="295"/>
      <c r="I407" s="150" t="str">
        <f t="shared" si="34"/>
        <v/>
      </c>
      <c r="J407" s="124" t="str">
        <f t="shared" si="35"/>
        <v/>
      </c>
      <c r="K407" s="74" t="str">
        <f t="shared" si="36"/>
        <v/>
      </c>
      <c r="L407" s="74" t="str">
        <f t="shared" si="30"/>
        <v/>
      </c>
      <c r="M407" s="234"/>
      <c r="N407" s="124" t="str">
        <f t="shared" si="37"/>
        <v/>
      </c>
      <c r="O407" s="234"/>
      <c r="P407" s="124" t="str">
        <f t="shared" si="38"/>
        <v/>
      </c>
      <c r="Q407" s="74" t="str">
        <f t="shared" si="39"/>
        <v/>
      </c>
      <c r="R407" s="74" t="str">
        <f t="shared" si="31"/>
        <v/>
      </c>
      <c r="S407" s="25"/>
    </row>
    <row r="408" spans="1:20" ht="17.25" customHeight="1">
      <c r="A408" s="111"/>
      <c r="B408" s="109"/>
      <c r="C408" s="111"/>
      <c r="D408" s="111"/>
      <c r="E408" s="76"/>
      <c r="F408" s="111"/>
      <c r="G408" s="111"/>
      <c r="H408" s="111"/>
      <c r="I408" s="76"/>
      <c r="J408" s="111"/>
      <c r="K408" s="142"/>
      <c r="L408" s="142"/>
      <c r="M408" s="80"/>
      <c r="N408" s="111"/>
      <c r="O408" s="80"/>
      <c r="P408" s="111"/>
      <c r="Q408" s="142"/>
      <c r="R408" s="142"/>
      <c r="S408" s="26"/>
    </row>
    <row r="409" spans="1:20" s="64" customFormat="1" ht="17.25" customHeight="1">
      <c r="A409" s="77"/>
      <c r="B409" s="78"/>
      <c r="C409" s="77"/>
      <c r="D409" s="77"/>
      <c r="E409" s="183" t="e">
        <f>AVERAGE(E8:E407)</f>
        <v>#DIV/0!</v>
      </c>
      <c r="F409" s="199" t="s">
        <v>6</v>
      </c>
      <c r="G409" s="77"/>
      <c r="H409" s="77"/>
      <c r="I409" s="183" t="e">
        <f>AVERAGE(I8:I407)</f>
        <v>#DIV/0!</v>
      </c>
      <c r="J409" s="199" t="s">
        <v>6</v>
      </c>
      <c r="K409" s="183" t="e">
        <f>AVERAGE(K8:K407)</f>
        <v>#DIV/0!</v>
      </c>
      <c r="L409" s="199" t="s">
        <v>6</v>
      </c>
      <c r="M409" s="190" t="e">
        <f>AVERAGE(M8:M407)</f>
        <v>#DIV/0!</v>
      </c>
      <c r="N409" s="199" t="s">
        <v>6</v>
      </c>
      <c r="O409" s="190" t="e">
        <f>AVERAGE(O8:O407)</f>
        <v>#DIV/0!</v>
      </c>
      <c r="P409" s="199" t="s">
        <v>6</v>
      </c>
      <c r="Q409" s="190" t="e">
        <f>AVERAGE(Q8:Q407)</f>
        <v>#DIV/0!</v>
      </c>
      <c r="R409" s="79" t="s">
        <v>6</v>
      </c>
      <c r="S409" s="26"/>
    </row>
    <row r="410" spans="1:20" ht="17.25" customHeight="1" thickBot="1">
      <c r="A410" s="111"/>
      <c r="B410" s="109"/>
      <c r="C410" s="111"/>
      <c r="D410" s="111"/>
      <c r="E410" s="76"/>
      <c r="F410" s="111"/>
      <c r="G410" s="111"/>
      <c r="H410" s="111"/>
      <c r="I410" s="76"/>
      <c r="J410" s="111"/>
      <c r="K410" s="76"/>
      <c r="L410" s="140"/>
      <c r="M410" s="80"/>
      <c r="N410" s="111"/>
      <c r="O410" s="80"/>
      <c r="P410" s="111"/>
      <c r="Q410" s="76"/>
      <c r="R410" s="140"/>
      <c r="S410" s="27"/>
    </row>
    <row r="411" spans="1:20" s="84" customFormat="1" ht="17.25" customHeight="1" thickBot="1">
      <c r="A411" s="120"/>
      <c r="B411" s="195"/>
      <c r="C411" s="133"/>
      <c r="D411" s="133"/>
      <c r="E411" s="133"/>
      <c r="F411" s="76"/>
      <c r="G411" s="120"/>
      <c r="H411" s="133"/>
      <c r="I411" s="133"/>
      <c r="J411" s="76"/>
      <c r="K411" s="475" t="s">
        <v>9</v>
      </c>
      <c r="L411" s="476"/>
      <c r="M411" s="134"/>
      <c r="N411" s="121"/>
      <c r="O411" s="120"/>
      <c r="P411" s="121"/>
      <c r="Q411" s="475" t="s">
        <v>7</v>
      </c>
      <c r="R411" s="476"/>
      <c r="S411" s="120"/>
      <c r="T411" s="134"/>
    </row>
    <row r="412" spans="1:20" s="84" customFormat="1" ht="17.25" customHeight="1">
      <c r="A412" s="135"/>
      <c r="B412" s="196" t="s">
        <v>3</v>
      </c>
      <c r="C412" s="123"/>
      <c r="D412" s="123"/>
      <c r="E412" s="180">
        <f>COUNTIF(F8:F407,"ดีมาก")</f>
        <v>0</v>
      </c>
      <c r="F412" s="83" t="s">
        <v>3</v>
      </c>
      <c r="G412" s="123"/>
      <c r="H412" s="123"/>
      <c r="I412" s="180">
        <f>COUNTIF(J8:J407,"ดีมาก")</f>
        <v>0</v>
      </c>
      <c r="J412" s="173" t="s">
        <v>3</v>
      </c>
      <c r="K412" s="181">
        <f>COUNTIF(L8:L407,"ดีมาก")</f>
        <v>0</v>
      </c>
      <c r="L412" s="177" t="s">
        <v>3</v>
      </c>
      <c r="M412" s="200">
        <f>COUNTIF(N8:N407,"ดีมาก")</f>
        <v>0</v>
      </c>
      <c r="N412" s="83" t="s">
        <v>3</v>
      </c>
      <c r="O412" s="200">
        <f>COUNTIF(P8:P407,"ดีมาก")</f>
        <v>0</v>
      </c>
      <c r="P412" s="173" t="s">
        <v>3</v>
      </c>
      <c r="Q412" s="191">
        <f>COUNTIF(R8:R407,"ดีมาก")</f>
        <v>0</v>
      </c>
      <c r="R412" s="177" t="s">
        <v>3</v>
      </c>
    </row>
    <row r="413" spans="1:20" s="84" customFormat="1" ht="17.25" customHeight="1">
      <c r="A413" s="135"/>
      <c r="B413" s="196" t="s">
        <v>4</v>
      </c>
      <c r="C413" s="123"/>
      <c r="D413" s="123"/>
      <c r="E413" s="180">
        <f>COUNTIF(F8:F407,"ดี")</f>
        <v>0</v>
      </c>
      <c r="F413" s="83" t="s">
        <v>4</v>
      </c>
      <c r="G413" s="123"/>
      <c r="H413" s="123"/>
      <c r="I413" s="180">
        <f>COUNTIF(J8:J407,"ดี")</f>
        <v>0</v>
      </c>
      <c r="J413" s="173" t="s">
        <v>4</v>
      </c>
      <c r="K413" s="182">
        <f>COUNTIF(L8:L407,"ดี")</f>
        <v>0</v>
      </c>
      <c r="L413" s="175" t="s">
        <v>4</v>
      </c>
      <c r="M413" s="200">
        <f>COUNTIF(N8:N407,"ดี")</f>
        <v>0</v>
      </c>
      <c r="N413" s="83" t="s">
        <v>4</v>
      </c>
      <c r="O413" s="200">
        <f>COUNTIF(P8:P407,"ดี")</f>
        <v>0</v>
      </c>
      <c r="P413" s="173" t="s">
        <v>4</v>
      </c>
      <c r="Q413" s="192">
        <f>COUNTIF(R8:R407,"ดี")</f>
        <v>0</v>
      </c>
      <c r="R413" s="175" t="s">
        <v>4</v>
      </c>
    </row>
    <row r="414" spans="1:20" s="84" customFormat="1" ht="17.25" customHeight="1">
      <c r="A414" s="135"/>
      <c r="B414" s="196" t="s">
        <v>5</v>
      </c>
      <c r="C414" s="123"/>
      <c r="D414" s="123"/>
      <c r="E414" s="180">
        <f>COUNTIF(F8:F407,"พอใช้")</f>
        <v>0</v>
      </c>
      <c r="F414" s="136" t="s">
        <v>5</v>
      </c>
      <c r="G414" s="123"/>
      <c r="H414" s="123"/>
      <c r="I414" s="180">
        <f>COUNTIF(J8:J407,"พอใช้")</f>
        <v>0</v>
      </c>
      <c r="J414" s="174" t="s">
        <v>5</v>
      </c>
      <c r="K414" s="182">
        <f>COUNTIF(L8:L407,"พอใช้")</f>
        <v>0</v>
      </c>
      <c r="L414" s="176" t="s">
        <v>5</v>
      </c>
      <c r="M414" s="200">
        <f>COUNTIF(N8:N407,"พอใช้")</f>
        <v>0</v>
      </c>
      <c r="N414" s="136" t="s">
        <v>5</v>
      </c>
      <c r="O414" s="200">
        <f>COUNTIF(P8:P407,"พอใช้")</f>
        <v>0</v>
      </c>
      <c r="P414" s="174" t="s">
        <v>5</v>
      </c>
      <c r="Q414" s="192">
        <f>COUNTIF(R8:R407,"พอใช้")</f>
        <v>0</v>
      </c>
      <c r="R414" s="176" t="s">
        <v>5</v>
      </c>
    </row>
    <row r="415" spans="1:20" s="84" customFormat="1" ht="17.25" customHeight="1">
      <c r="A415" s="135"/>
      <c r="B415" s="198" t="s">
        <v>27</v>
      </c>
      <c r="C415" s="123"/>
      <c r="D415" s="123"/>
      <c r="E415" s="180">
        <f>COUNTIF(F8:F407,"ปรับปรุง")</f>
        <v>0</v>
      </c>
      <c r="F415" s="83" t="s">
        <v>27</v>
      </c>
      <c r="G415" s="123"/>
      <c r="H415" s="123"/>
      <c r="I415" s="180">
        <f>COUNTIF(J8:J407,"ปรับปรุง")</f>
        <v>0</v>
      </c>
      <c r="J415" s="173" t="s">
        <v>27</v>
      </c>
      <c r="K415" s="182">
        <f>COUNTIF(L8:L407,"ปรับปรุง")</f>
        <v>0</v>
      </c>
      <c r="L415" s="175" t="s">
        <v>27</v>
      </c>
      <c r="M415" s="200">
        <f>COUNTIF(N8:N407,"ปรับปรุง")</f>
        <v>0</v>
      </c>
      <c r="N415" s="83" t="s">
        <v>27</v>
      </c>
      <c r="O415" s="200">
        <f>COUNTIF(P8:P407,"ปรับปรุง")</f>
        <v>0</v>
      </c>
      <c r="P415" s="173" t="s">
        <v>27</v>
      </c>
      <c r="Q415" s="192">
        <f>COUNTIF(R8:R407,"ปรับปรุง")</f>
        <v>0</v>
      </c>
      <c r="R415" s="175" t="s">
        <v>27</v>
      </c>
    </row>
    <row r="416" spans="1:20" s="84" customFormat="1" ht="17.25" customHeight="1" thickBot="1">
      <c r="A416" s="135"/>
      <c r="B416" s="197" t="s">
        <v>8</v>
      </c>
      <c r="C416" s="133"/>
      <c r="D416" s="133"/>
      <c r="E416" s="184">
        <f>SUM(E412:E415)</f>
        <v>0</v>
      </c>
      <c r="F416" s="186" t="s">
        <v>8</v>
      </c>
      <c r="G416" s="133"/>
      <c r="H416" s="133"/>
      <c r="I416" s="184">
        <f>SUM(I412:I415)</f>
        <v>0</v>
      </c>
      <c r="J416" s="187" t="s">
        <v>8</v>
      </c>
      <c r="K416" s="188">
        <f>SUM(K412:K415)</f>
        <v>0</v>
      </c>
      <c r="L416" s="189" t="s">
        <v>8</v>
      </c>
      <c r="M416" s="184">
        <f>SUM(M412:M415)</f>
        <v>0</v>
      </c>
      <c r="N416" s="186" t="s">
        <v>8</v>
      </c>
      <c r="O416" s="184">
        <f>SUM(O412:O415)</f>
        <v>0</v>
      </c>
      <c r="P416" s="187" t="s">
        <v>8</v>
      </c>
      <c r="Q416" s="188">
        <f>SUM(Q412:Q415)</f>
        <v>0</v>
      </c>
      <c r="R416" s="189" t="s">
        <v>8</v>
      </c>
    </row>
    <row r="417" spans="1:20" s="139" customFormat="1" ht="17.25" customHeight="1">
      <c r="A417" s="138"/>
      <c r="B417" s="137"/>
      <c r="C417" s="123"/>
      <c r="D417" s="123"/>
      <c r="E417" s="133"/>
      <c r="F417" s="133"/>
      <c r="G417" s="123"/>
      <c r="H417" s="133"/>
      <c r="I417" s="133"/>
      <c r="J417" s="133"/>
      <c r="K417" s="133"/>
      <c r="L417" s="133"/>
      <c r="M417" s="123"/>
      <c r="N417" s="133"/>
      <c r="O417" s="123"/>
      <c r="P417" s="133"/>
      <c r="Q417" s="133"/>
      <c r="R417" s="133"/>
      <c r="S417" s="59"/>
      <c r="T417" s="59"/>
    </row>
    <row r="418" spans="1:20" ht="21.75" customHeight="1">
      <c r="A418" s="112"/>
      <c r="B418" s="81"/>
      <c r="C418" s="112"/>
      <c r="D418" s="112"/>
      <c r="E418" s="60"/>
      <c r="F418" s="112"/>
      <c r="G418" s="112"/>
      <c r="H418" s="112"/>
      <c r="I418" s="60"/>
      <c r="J418" s="112"/>
      <c r="K418" s="144"/>
      <c r="L418" s="144"/>
      <c r="M418" s="61"/>
      <c r="N418" s="112"/>
      <c r="O418" s="61"/>
      <c r="P418" s="112"/>
      <c r="Q418" s="144"/>
      <c r="R418" s="144"/>
      <c r="S418" s="26"/>
    </row>
    <row r="419" spans="1:20" ht="21.75" customHeight="1">
      <c r="A419" s="112"/>
      <c r="B419" s="81"/>
      <c r="C419" s="112"/>
      <c r="D419" s="112"/>
      <c r="E419" s="60"/>
      <c r="F419" s="112"/>
      <c r="G419" s="112"/>
      <c r="H419" s="112"/>
      <c r="I419" s="60"/>
      <c r="J419" s="112"/>
      <c r="K419" s="143"/>
      <c r="L419" s="143"/>
      <c r="M419" s="61"/>
      <c r="N419" s="112"/>
      <c r="O419" s="61"/>
      <c r="P419" s="112"/>
      <c r="Q419" s="143"/>
      <c r="R419" s="143"/>
      <c r="S419" s="26"/>
    </row>
    <row r="420" spans="1:20" ht="21.75" customHeight="1">
      <c r="A420" s="112"/>
      <c r="B420" s="81"/>
      <c r="C420" s="112"/>
      <c r="D420" s="112"/>
      <c r="E420" s="60"/>
      <c r="F420" s="112"/>
      <c r="G420" s="112"/>
      <c r="H420" s="112"/>
      <c r="I420" s="60"/>
      <c r="J420" s="112"/>
      <c r="K420" s="143"/>
      <c r="L420" s="143"/>
      <c r="M420" s="61"/>
      <c r="N420" s="112"/>
      <c r="O420" s="61"/>
      <c r="P420" s="112"/>
      <c r="Q420" s="143"/>
      <c r="R420" s="143"/>
      <c r="S420" s="26"/>
    </row>
    <row r="421" spans="1:20" ht="21.75" customHeight="1">
      <c r="A421" s="112"/>
      <c r="B421" s="81"/>
      <c r="C421" s="112"/>
      <c r="D421" s="112"/>
      <c r="E421" s="60"/>
      <c r="F421" s="112"/>
      <c r="G421" s="112"/>
      <c r="H421" s="112"/>
      <c r="I421" s="60"/>
      <c r="J421" s="112"/>
      <c r="K421" s="145"/>
      <c r="L421" s="145"/>
      <c r="M421" s="61"/>
      <c r="N421" s="112"/>
      <c r="O421" s="61"/>
      <c r="P421" s="112"/>
      <c r="Q421" s="145"/>
      <c r="R421" s="145"/>
      <c r="S421" s="26"/>
    </row>
    <row r="422" spans="1:20" ht="21.75" customHeight="1">
      <c r="A422" s="112"/>
      <c r="B422" s="81"/>
      <c r="C422" s="112"/>
      <c r="D422" s="112"/>
      <c r="E422" s="60"/>
      <c r="F422" s="112"/>
      <c r="G422" s="112"/>
      <c r="H422" s="112"/>
      <c r="I422" s="60"/>
      <c r="J422" s="112"/>
      <c r="K422" s="145"/>
      <c r="L422" s="145"/>
      <c r="M422" s="61"/>
      <c r="N422" s="112"/>
      <c r="O422" s="61"/>
      <c r="P422" s="112"/>
      <c r="Q422" s="145"/>
      <c r="R422" s="145"/>
      <c r="S422" s="26"/>
    </row>
    <row r="423" spans="1:20">
      <c r="A423" s="112"/>
      <c r="B423" s="81"/>
      <c r="C423" s="112"/>
      <c r="D423" s="112"/>
      <c r="E423" s="60"/>
      <c r="F423" s="112"/>
      <c r="G423" s="112"/>
      <c r="H423" s="112"/>
      <c r="I423" s="60"/>
      <c r="J423" s="112"/>
      <c r="K423" s="145"/>
      <c r="L423" s="145"/>
      <c r="M423" s="61"/>
      <c r="N423" s="112"/>
      <c r="O423" s="61"/>
      <c r="P423" s="112"/>
      <c r="Q423" s="145"/>
      <c r="R423" s="145"/>
      <c r="S423" s="26"/>
    </row>
    <row r="424" spans="1:20">
      <c r="A424" s="112"/>
      <c r="B424" s="81"/>
      <c r="C424" s="112"/>
      <c r="D424" s="112"/>
      <c r="E424" s="60"/>
      <c r="F424" s="112"/>
      <c r="G424" s="112"/>
      <c r="H424" s="112"/>
      <c r="I424" s="60"/>
      <c r="J424" s="112"/>
      <c r="K424" s="145"/>
      <c r="L424" s="145"/>
      <c r="M424" s="61"/>
      <c r="N424" s="112"/>
      <c r="O424" s="61"/>
      <c r="P424" s="112"/>
      <c r="Q424" s="145"/>
      <c r="R424" s="145"/>
      <c r="S424" s="26"/>
    </row>
    <row r="425" spans="1:20">
      <c r="K425" s="145"/>
      <c r="L425" s="145"/>
      <c r="Q425" s="145"/>
      <c r="R425" s="145"/>
    </row>
  </sheetData>
  <sheetProtection password="CF73" sheet="1" objects="1" scenarios="1"/>
  <dataConsolidate/>
  <mergeCells count="23">
    <mergeCell ref="S4:S7"/>
    <mergeCell ref="A1:S1"/>
    <mergeCell ref="A4:A7"/>
    <mergeCell ref="B4:B7"/>
    <mergeCell ref="C5:F5"/>
    <mergeCell ref="G5:J5"/>
    <mergeCell ref="K5:K7"/>
    <mergeCell ref="L5:L7"/>
    <mergeCell ref="M5:N5"/>
    <mergeCell ref="C4:L4"/>
    <mergeCell ref="A3:S3"/>
    <mergeCell ref="C2:H2"/>
    <mergeCell ref="O5:P5"/>
    <mergeCell ref="Q5:Q7"/>
    <mergeCell ref="R5:R7"/>
    <mergeCell ref="F6:F7"/>
    <mergeCell ref="J6:J7"/>
    <mergeCell ref="J2:Q2"/>
    <mergeCell ref="K411:L411"/>
    <mergeCell ref="Q411:R411"/>
    <mergeCell ref="M4:R4"/>
    <mergeCell ref="N6:N7"/>
    <mergeCell ref="P6:P7"/>
  </mergeCells>
  <conditionalFormatting sqref="F8:F48 F50:F202 F403:F407">
    <cfRule type="cellIs" dxfId="1083" priority="624" operator="equal">
      <formula>"ดี"</formula>
    </cfRule>
  </conditionalFormatting>
  <conditionalFormatting sqref="F8:F48 F50:F202 F403:F407">
    <cfRule type="cellIs" dxfId="1082" priority="623" operator="equal">
      <formula>"ดีมาก"</formula>
    </cfRule>
  </conditionalFormatting>
  <conditionalFormatting sqref="F8:F48 F50:F202 F403:F407">
    <cfRule type="cellIs" dxfId="1081" priority="625" operator="equal">
      <formula>"พอใช้"</formula>
    </cfRule>
    <cfRule type="cellIs" dxfId="1080" priority="626" operator="equal">
      <formula>"ปรับปรุง"</formula>
    </cfRule>
  </conditionalFormatting>
  <conditionalFormatting sqref="B417">
    <cfRule type="cellIs" dxfId="1079" priority="524" operator="equal">
      <formula>"ดีเยี่ยม"</formula>
    </cfRule>
  </conditionalFormatting>
  <conditionalFormatting sqref="B417">
    <cfRule type="cellIs" dxfId="1078" priority="522" operator="equal">
      <formula>"ดี"</formula>
    </cfRule>
  </conditionalFormatting>
  <conditionalFormatting sqref="B417">
    <cfRule type="cellIs" dxfId="1077" priority="523" operator="equal">
      <formula>"ดีมาก"</formula>
    </cfRule>
  </conditionalFormatting>
  <conditionalFormatting sqref="F413">
    <cfRule type="cellIs" dxfId="1076" priority="430" operator="equal">
      <formula>"ดี"</formula>
    </cfRule>
  </conditionalFormatting>
  <conditionalFormatting sqref="F415">
    <cfRule type="cellIs" dxfId="1075" priority="424" operator="equal">
      <formula>"ดี"</formula>
    </cfRule>
  </conditionalFormatting>
  <conditionalFormatting sqref="J413">
    <cfRule type="cellIs" dxfId="1074" priority="410" operator="equal">
      <formula>"ดี"</formula>
    </cfRule>
  </conditionalFormatting>
  <conditionalFormatting sqref="N8:N48 N50:N202 N403:N407">
    <cfRule type="cellIs" dxfId="1073" priority="529" operator="equal">
      <formula>"ดีมาก"</formula>
    </cfRule>
  </conditionalFormatting>
  <conditionalFormatting sqref="N8:N48 N50:N202 N403:N407">
    <cfRule type="cellIs" dxfId="1072" priority="530" operator="equal">
      <formula>"ดี"</formula>
    </cfRule>
  </conditionalFormatting>
  <conditionalFormatting sqref="N8:N48 N50:N202 N403:N407">
    <cfRule type="cellIs" dxfId="1071" priority="531" operator="equal">
      <formula>"พอใช้"</formula>
    </cfRule>
    <cfRule type="cellIs" dxfId="1070" priority="532" operator="equal">
      <formula>"ปรับปรุง"</formula>
    </cfRule>
  </conditionalFormatting>
  <conditionalFormatting sqref="P8:P48 P50:P202 P403:P407">
    <cfRule type="cellIs" dxfId="1069" priority="525" operator="equal">
      <formula>"ดีมาก"</formula>
    </cfRule>
  </conditionalFormatting>
  <conditionalFormatting sqref="P8:P48 P50:P202 P403:P407">
    <cfRule type="cellIs" dxfId="1068" priority="526" operator="equal">
      <formula>"ดี"</formula>
    </cfRule>
  </conditionalFormatting>
  <conditionalFormatting sqref="P8:P48 P50:P202 P403:P407">
    <cfRule type="cellIs" dxfId="1067" priority="527" operator="equal">
      <formula>"พอใช้"</formula>
    </cfRule>
    <cfRule type="cellIs" dxfId="1066" priority="528" operator="equal">
      <formula>"ปรับปรุง"</formula>
    </cfRule>
  </conditionalFormatting>
  <conditionalFormatting sqref="B417">
    <cfRule type="cellIs" dxfId="1065" priority="520" operator="equal">
      <formula>"ปรับปรุงเร่งด่วน"</formula>
    </cfRule>
  </conditionalFormatting>
  <conditionalFormatting sqref="B417">
    <cfRule type="cellIs" dxfId="1064" priority="519" operator="equal">
      <formula>"อ่านไม่ออก"</formula>
    </cfRule>
    <cfRule type="cellIs" dxfId="1063" priority="521" operator="equal">
      <formula>"พอใช้"</formula>
    </cfRule>
  </conditionalFormatting>
  <conditionalFormatting sqref="F415">
    <cfRule type="cellIs" dxfId="1062" priority="423" operator="equal">
      <formula>"ดีมาก"</formula>
    </cfRule>
  </conditionalFormatting>
  <conditionalFormatting sqref="F415">
    <cfRule type="cellIs" dxfId="1061" priority="425" operator="equal">
      <formula>"พอใช้"</formula>
    </cfRule>
    <cfRule type="cellIs" dxfId="1060" priority="426" operator="equal">
      <formula>"ปรับปรุง"</formula>
    </cfRule>
  </conditionalFormatting>
  <conditionalFormatting sqref="F414">
    <cfRule type="cellIs" dxfId="1059" priority="422" operator="equal">
      <formula>"ดีเยี่ยม"</formula>
    </cfRule>
  </conditionalFormatting>
  <conditionalFormatting sqref="F414">
    <cfRule type="cellIs" dxfId="1058" priority="420" operator="equal">
      <formula>"ดี"</formula>
    </cfRule>
  </conditionalFormatting>
  <conditionalFormatting sqref="F414">
    <cfRule type="cellIs" dxfId="1057" priority="417" operator="equal">
      <formula>"อ่านไม่ได้"</formula>
    </cfRule>
    <cfRule type="cellIs" dxfId="1056" priority="419" operator="equal">
      <formula>"พอใช้"</formula>
    </cfRule>
  </conditionalFormatting>
  <conditionalFormatting sqref="F414">
    <cfRule type="cellIs" dxfId="1055" priority="421" operator="equal">
      <formula>"ดีมาก"</formula>
    </cfRule>
  </conditionalFormatting>
  <conditionalFormatting sqref="F414">
    <cfRule type="cellIs" dxfId="1054" priority="418" operator="equal">
      <formula>"ปรับปรุงเร่งด่วน"</formula>
    </cfRule>
  </conditionalFormatting>
  <conditionalFormatting sqref="F412">
    <cfRule type="cellIs" dxfId="1053" priority="413" operator="equal">
      <formula>"ดีมาก"</formula>
    </cfRule>
  </conditionalFormatting>
  <conditionalFormatting sqref="F412">
    <cfRule type="cellIs" dxfId="1052" priority="414" operator="equal">
      <formula>"ดี"</formula>
    </cfRule>
  </conditionalFormatting>
  <conditionalFormatting sqref="F412">
    <cfRule type="cellIs" dxfId="1051" priority="415" operator="equal">
      <formula>"พอใช้"</formula>
    </cfRule>
    <cfRule type="cellIs" dxfId="1050" priority="416" operator="equal">
      <formula>"ปรับปรุง"</formula>
    </cfRule>
  </conditionalFormatting>
  <conditionalFormatting sqref="J413">
    <cfRule type="cellIs" dxfId="1049" priority="411" operator="equal">
      <formula>"ดีมาก"</formula>
    </cfRule>
  </conditionalFormatting>
  <conditionalFormatting sqref="J413">
    <cfRule type="cellIs" dxfId="1048" priority="407" operator="equal">
      <formula>"ปรับปรุงเร่งด่วน"</formula>
    </cfRule>
    <cfRule type="cellIs" dxfId="1047" priority="409" operator="equal">
      <formula>"พอใช้"</formula>
    </cfRule>
  </conditionalFormatting>
  <conditionalFormatting sqref="J413">
    <cfRule type="cellIs" dxfId="1046" priority="412" operator="equal">
      <formula>"ดีเยี่ยม"</formula>
    </cfRule>
  </conditionalFormatting>
  <conditionalFormatting sqref="J413">
    <cfRule type="cellIs" dxfId="1045" priority="408" operator="equal">
      <formula>"ปรับปรุง"</formula>
    </cfRule>
  </conditionalFormatting>
  <conditionalFormatting sqref="J415">
    <cfRule type="cellIs" dxfId="1044" priority="403" operator="equal">
      <formula>"ดีมาก"</formula>
    </cfRule>
  </conditionalFormatting>
  <conditionalFormatting sqref="J415">
    <cfRule type="cellIs" dxfId="1043" priority="404" operator="equal">
      <formula>"ดี"</formula>
    </cfRule>
  </conditionalFormatting>
  <conditionalFormatting sqref="J415">
    <cfRule type="cellIs" dxfId="1042" priority="405" operator="equal">
      <formula>"พอใช้"</formula>
    </cfRule>
    <cfRule type="cellIs" dxfId="1041" priority="406" operator="equal">
      <formula>"ปรับปรุง"</formula>
    </cfRule>
  </conditionalFormatting>
  <conditionalFormatting sqref="J414">
    <cfRule type="cellIs" dxfId="1040" priority="402" operator="equal">
      <formula>"ดีเยี่ยม"</formula>
    </cfRule>
  </conditionalFormatting>
  <conditionalFormatting sqref="J414">
    <cfRule type="cellIs" dxfId="1039" priority="400" operator="equal">
      <formula>"ดี"</formula>
    </cfRule>
  </conditionalFormatting>
  <conditionalFormatting sqref="J414">
    <cfRule type="cellIs" dxfId="1038" priority="397" operator="equal">
      <formula>"อ่านไม่ได้"</formula>
    </cfRule>
    <cfRule type="cellIs" dxfId="1037" priority="399" operator="equal">
      <formula>"พอใช้"</formula>
    </cfRule>
  </conditionalFormatting>
  <conditionalFormatting sqref="J414">
    <cfRule type="cellIs" dxfId="1036" priority="401" operator="equal">
      <formula>"ดีมาก"</formula>
    </cfRule>
  </conditionalFormatting>
  <conditionalFormatting sqref="J414">
    <cfRule type="cellIs" dxfId="1035" priority="398" operator="equal">
      <formula>"ปรับปรุงเร่งด่วน"</formula>
    </cfRule>
  </conditionalFormatting>
  <conditionalFormatting sqref="J412">
    <cfRule type="cellIs" dxfId="1034" priority="393" operator="equal">
      <formula>"ดีมาก"</formula>
    </cfRule>
  </conditionalFormatting>
  <conditionalFormatting sqref="J412">
    <cfRule type="cellIs" dxfId="1033" priority="394" operator="equal">
      <formula>"ดี"</formula>
    </cfRule>
  </conditionalFormatting>
  <conditionalFormatting sqref="J412">
    <cfRule type="cellIs" dxfId="1032" priority="395" operator="equal">
      <formula>"พอใช้"</formula>
    </cfRule>
    <cfRule type="cellIs" dxfId="1031" priority="396" operator="equal">
      <formula>"ปรับปรุง"</formula>
    </cfRule>
  </conditionalFormatting>
  <conditionalFormatting sqref="N413">
    <cfRule type="cellIs" dxfId="1030" priority="390" operator="equal">
      <formula>"ดี"</formula>
    </cfRule>
  </conditionalFormatting>
  <conditionalFormatting sqref="N413">
    <cfRule type="cellIs" dxfId="1029" priority="391" operator="equal">
      <formula>"ดีมาก"</formula>
    </cfRule>
  </conditionalFormatting>
  <conditionalFormatting sqref="N413">
    <cfRule type="cellIs" dxfId="1028" priority="387" operator="equal">
      <formula>"ปรับปรุงเร่งด่วน"</formula>
    </cfRule>
    <cfRule type="cellIs" dxfId="1027" priority="389" operator="equal">
      <formula>"พอใช้"</formula>
    </cfRule>
  </conditionalFormatting>
  <conditionalFormatting sqref="N413">
    <cfRule type="cellIs" dxfId="1026" priority="392" operator="equal">
      <formula>"ดีเยี่ยม"</formula>
    </cfRule>
  </conditionalFormatting>
  <conditionalFormatting sqref="N413">
    <cfRule type="cellIs" dxfId="1025" priority="388" operator="equal">
      <formula>"ปรับปรุง"</formula>
    </cfRule>
  </conditionalFormatting>
  <conditionalFormatting sqref="N415">
    <cfRule type="cellIs" dxfId="1024" priority="383" operator="equal">
      <formula>"ดีมาก"</formula>
    </cfRule>
  </conditionalFormatting>
  <conditionalFormatting sqref="N415">
    <cfRule type="cellIs" dxfId="1023" priority="384" operator="equal">
      <formula>"ดี"</formula>
    </cfRule>
  </conditionalFormatting>
  <conditionalFormatting sqref="N415">
    <cfRule type="cellIs" dxfId="1022" priority="385" operator="equal">
      <formula>"พอใช้"</formula>
    </cfRule>
    <cfRule type="cellIs" dxfId="1021" priority="386" operator="equal">
      <formula>"ปรับปรุง"</formula>
    </cfRule>
  </conditionalFormatting>
  <conditionalFormatting sqref="N414">
    <cfRule type="cellIs" dxfId="1020" priority="382" operator="equal">
      <formula>"ดีเยี่ยม"</formula>
    </cfRule>
  </conditionalFormatting>
  <conditionalFormatting sqref="N414">
    <cfRule type="cellIs" dxfId="1019" priority="380" operator="equal">
      <formula>"ดี"</formula>
    </cfRule>
  </conditionalFormatting>
  <conditionalFormatting sqref="N414">
    <cfRule type="cellIs" dxfId="1018" priority="377" operator="equal">
      <formula>"อ่านไม่ได้"</formula>
    </cfRule>
    <cfRule type="cellIs" dxfId="1017" priority="379" operator="equal">
      <formula>"พอใช้"</formula>
    </cfRule>
  </conditionalFormatting>
  <conditionalFormatting sqref="N414">
    <cfRule type="cellIs" dxfId="1016" priority="381" operator="equal">
      <formula>"ดีมาก"</formula>
    </cfRule>
  </conditionalFormatting>
  <conditionalFormatting sqref="N414">
    <cfRule type="cellIs" dxfId="1015" priority="378" operator="equal">
      <formula>"ปรับปรุงเร่งด่วน"</formula>
    </cfRule>
  </conditionalFormatting>
  <conditionalFormatting sqref="N412">
    <cfRule type="cellIs" dxfId="1014" priority="373" operator="equal">
      <formula>"ดีมาก"</formula>
    </cfRule>
  </conditionalFormatting>
  <conditionalFormatting sqref="N412">
    <cfRule type="cellIs" dxfId="1013" priority="374" operator="equal">
      <formula>"ดี"</formula>
    </cfRule>
  </conditionalFormatting>
  <conditionalFormatting sqref="N412">
    <cfRule type="cellIs" dxfId="1012" priority="375" operator="equal">
      <formula>"พอใช้"</formula>
    </cfRule>
    <cfRule type="cellIs" dxfId="1011" priority="376" operator="equal">
      <formula>"ปรับปรุง"</formula>
    </cfRule>
  </conditionalFormatting>
  <conditionalFormatting sqref="P413">
    <cfRule type="cellIs" dxfId="1010" priority="370" operator="equal">
      <formula>"ดี"</formula>
    </cfRule>
  </conditionalFormatting>
  <conditionalFormatting sqref="P413">
    <cfRule type="cellIs" dxfId="1009" priority="371" operator="equal">
      <formula>"ดีมาก"</formula>
    </cfRule>
  </conditionalFormatting>
  <conditionalFormatting sqref="P413">
    <cfRule type="cellIs" dxfId="1008" priority="367" operator="equal">
      <formula>"ปรับปรุงเร่งด่วน"</formula>
    </cfRule>
    <cfRule type="cellIs" dxfId="1007" priority="369" operator="equal">
      <formula>"พอใช้"</formula>
    </cfRule>
  </conditionalFormatting>
  <conditionalFormatting sqref="P413">
    <cfRule type="cellIs" dxfId="1006" priority="372" operator="equal">
      <formula>"ดีเยี่ยม"</formula>
    </cfRule>
  </conditionalFormatting>
  <conditionalFormatting sqref="P413">
    <cfRule type="cellIs" dxfId="1005" priority="368" operator="equal">
      <formula>"ปรับปรุง"</formula>
    </cfRule>
  </conditionalFormatting>
  <conditionalFormatting sqref="P415">
    <cfRule type="cellIs" dxfId="1004" priority="363" operator="equal">
      <formula>"ดีมาก"</formula>
    </cfRule>
  </conditionalFormatting>
  <conditionalFormatting sqref="P415">
    <cfRule type="cellIs" dxfId="1003" priority="364" operator="equal">
      <formula>"ดี"</formula>
    </cfRule>
  </conditionalFormatting>
  <conditionalFormatting sqref="P415">
    <cfRule type="cellIs" dxfId="1002" priority="365" operator="equal">
      <formula>"พอใช้"</formula>
    </cfRule>
    <cfRule type="cellIs" dxfId="1001" priority="366" operator="equal">
      <formula>"ปรับปรุง"</formula>
    </cfRule>
  </conditionalFormatting>
  <conditionalFormatting sqref="P414">
    <cfRule type="cellIs" dxfId="1000" priority="362" operator="equal">
      <formula>"ดีเยี่ยม"</formula>
    </cfRule>
  </conditionalFormatting>
  <conditionalFormatting sqref="P414">
    <cfRule type="cellIs" dxfId="999" priority="360" operator="equal">
      <formula>"ดี"</formula>
    </cfRule>
  </conditionalFormatting>
  <conditionalFormatting sqref="P414">
    <cfRule type="cellIs" dxfId="998" priority="357" operator="equal">
      <formula>"อ่านไม่ได้"</formula>
    </cfRule>
    <cfRule type="cellIs" dxfId="997" priority="359" operator="equal">
      <formula>"พอใช้"</formula>
    </cfRule>
  </conditionalFormatting>
  <conditionalFormatting sqref="P414">
    <cfRule type="cellIs" dxfId="996" priority="361" operator="equal">
      <formula>"ดีมาก"</formula>
    </cfRule>
  </conditionalFormatting>
  <conditionalFormatting sqref="P414">
    <cfRule type="cellIs" dxfId="995" priority="358" operator="equal">
      <formula>"ปรับปรุงเร่งด่วน"</formula>
    </cfRule>
  </conditionalFormatting>
  <conditionalFormatting sqref="P412">
    <cfRule type="cellIs" dxfId="994" priority="353" operator="equal">
      <formula>"ดีมาก"</formula>
    </cfRule>
  </conditionalFormatting>
  <conditionalFormatting sqref="P412">
    <cfRule type="cellIs" dxfId="993" priority="354" operator="equal">
      <formula>"ดี"</formula>
    </cfRule>
  </conditionalFormatting>
  <conditionalFormatting sqref="P412">
    <cfRule type="cellIs" dxfId="992" priority="355" operator="equal">
      <formula>"พอใช้"</formula>
    </cfRule>
    <cfRule type="cellIs" dxfId="991" priority="356" operator="equal">
      <formula>"ปรับปรุง"</formula>
    </cfRule>
  </conditionalFormatting>
  <conditionalFormatting sqref="F413">
    <cfRule type="cellIs" dxfId="990" priority="431" operator="equal">
      <formula>"ดีมาก"</formula>
    </cfRule>
  </conditionalFormatting>
  <conditionalFormatting sqref="F413">
    <cfRule type="cellIs" dxfId="989" priority="427" operator="equal">
      <formula>"ปรับปรุงเร่งด่วน"</formula>
    </cfRule>
    <cfRule type="cellIs" dxfId="988" priority="429" operator="equal">
      <formula>"พอใช้"</formula>
    </cfRule>
  </conditionalFormatting>
  <conditionalFormatting sqref="F413">
    <cfRule type="cellIs" dxfId="987" priority="432" operator="equal">
      <formula>"ดีเยี่ยม"</formula>
    </cfRule>
  </conditionalFormatting>
  <conditionalFormatting sqref="F413">
    <cfRule type="cellIs" dxfId="986" priority="428" operator="equal">
      <formula>"ปรับปรุง"</formula>
    </cfRule>
  </conditionalFormatting>
  <conditionalFormatting sqref="B416">
    <cfRule type="cellIs" dxfId="985" priority="436" operator="equal">
      <formula>"ดี"</formula>
    </cfRule>
  </conditionalFormatting>
  <conditionalFormatting sqref="B416">
    <cfRule type="cellIs" dxfId="984" priority="434" operator="equal">
      <formula>"ปรับปรุงเร่งด่วน"</formula>
    </cfRule>
  </conditionalFormatting>
  <conditionalFormatting sqref="B416">
    <cfRule type="cellIs" dxfId="983" priority="438" operator="equal">
      <formula>"ดีเยี่ยม"</formula>
    </cfRule>
  </conditionalFormatting>
  <conditionalFormatting sqref="B416">
    <cfRule type="cellIs" dxfId="982" priority="433" operator="equal">
      <formula>"อ่านไม่ออก"</formula>
    </cfRule>
    <cfRule type="cellIs" dxfId="981" priority="435" operator="equal">
      <formula>"พอใช้"</formula>
    </cfRule>
  </conditionalFormatting>
  <conditionalFormatting sqref="B416">
    <cfRule type="cellIs" dxfId="980" priority="437" operator="equal">
      <formula>"ดีมาก"</formula>
    </cfRule>
  </conditionalFormatting>
  <conditionalFormatting sqref="L8:L48 L50:L202 L403:L407">
    <cfRule type="cellIs" dxfId="979" priority="310" operator="equal">
      <formula>"ดี"</formula>
    </cfRule>
  </conditionalFormatting>
  <conditionalFormatting sqref="L8:L48 L50:L202 L403:L407">
    <cfRule type="cellIs" dxfId="978" priority="309" operator="equal">
      <formula>"ดีมาก"</formula>
    </cfRule>
  </conditionalFormatting>
  <conditionalFormatting sqref="L8:L48 L50:L202 L403:L407">
    <cfRule type="cellIs" dxfId="977" priority="311" operator="equal">
      <formula>"พอใช้"</formula>
    </cfRule>
    <cfRule type="cellIs" dxfId="976" priority="312" operator="equal">
      <formula>"ปรับปรุง"</formula>
    </cfRule>
  </conditionalFormatting>
  <conditionalFormatting sqref="R8:R48 R50:R202 R403:R407">
    <cfRule type="cellIs" dxfId="975" priority="301" operator="equal">
      <formula>"ดีมาก"</formula>
    </cfRule>
  </conditionalFormatting>
  <conditionalFormatting sqref="R8:R48 R50:R202 R403:R407">
    <cfRule type="cellIs" dxfId="974" priority="302" operator="equal">
      <formula>"ดี"</formula>
    </cfRule>
  </conditionalFormatting>
  <conditionalFormatting sqref="R8:R48 R50:R202 R403:R407">
    <cfRule type="cellIs" dxfId="973" priority="303" operator="equal">
      <formula>"พอใช้"</formula>
    </cfRule>
    <cfRule type="cellIs" dxfId="972" priority="304" operator="equal">
      <formula>"ปรับปรุง"</formula>
    </cfRule>
  </conditionalFormatting>
  <conditionalFormatting sqref="Q8:Q48 Q50:Q202 Q403:Q407">
    <cfRule type="cellIs" dxfId="971" priority="258" operator="equal">
      <formula>"ดี"</formula>
    </cfRule>
  </conditionalFormatting>
  <conditionalFormatting sqref="L415">
    <cfRule type="cellIs" dxfId="970" priority="248" operator="equal">
      <formula>"ดี"</formula>
    </cfRule>
  </conditionalFormatting>
  <conditionalFormatting sqref="Q8:Q48 Q50:Q202 Q403:Q407">
    <cfRule type="cellIs" dxfId="969" priority="257" operator="equal">
      <formula>"ดีมาก"</formula>
    </cfRule>
  </conditionalFormatting>
  <conditionalFormatting sqref="Q8:Q48 Q50:Q202 Q403:Q407">
    <cfRule type="cellIs" dxfId="968" priority="259" operator="equal">
      <formula>"พอใช้"</formula>
    </cfRule>
    <cfRule type="cellIs" dxfId="967" priority="260" operator="equal">
      <formula>"ปรับปรุง"</formula>
    </cfRule>
  </conditionalFormatting>
  <conditionalFormatting sqref="L413">
    <cfRule type="cellIs" dxfId="966" priority="254" operator="equal">
      <formula>"ดี"</formula>
    </cfRule>
  </conditionalFormatting>
  <conditionalFormatting sqref="L413">
    <cfRule type="cellIs" dxfId="965" priority="255" operator="equal">
      <formula>"ดีมาก"</formula>
    </cfRule>
  </conditionalFormatting>
  <conditionalFormatting sqref="L413">
    <cfRule type="cellIs" dxfId="964" priority="251" operator="equal">
      <formula>"ปรับปรุงเร่งด่วน"</formula>
    </cfRule>
    <cfRule type="cellIs" dxfId="963" priority="253" operator="equal">
      <formula>"พอใช้"</formula>
    </cfRule>
  </conditionalFormatting>
  <conditionalFormatting sqref="L413">
    <cfRule type="cellIs" dxfId="962" priority="256" operator="equal">
      <formula>"ดีเยี่ยม"</formula>
    </cfRule>
  </conditionalFormatting>
  <conditionalFormatting sqref="L413">
    <cfRule type="cellIs" dxfId="961" priority="252" operator="equal">
      <formula>"ปรับปรุง"</formula>
    </cfRule>
  </conditionalFormatting>
  <conditionalFormatting sqref="L415">
    <cfRule type="cellIs" dxfId="960" priority="247" operator="equal">
      <formula>"ดีมาก"</formula>
    </cfRule>
  </conditionalFormatting>
  <conditionalFormatting sqref="L415">
    <cfRule type="cellIs" dxfId="959" priority="249" operator="equal">
      <formula>"พอใช้"</formula>
    </cfRule>
    <cfRule type="cellIs" dxfId="958" priority="250" operator="equal">
      <formula>"ปรับปรุง"</formula>
    </cfRule>
  </conditionalFormatting>
  <conditionalFormatting sqref="L414">
    <cfRule type="cellIs" dxfId="957" priority="246" operator="equal">
      <formula>"ดีเยี่ยม"</formula>
    </cfRule>
  </conditionalFormatting>
  <conditionalFormatting sqref="L414">
    <cfRule type="cellIs" dxfId="956" priority="244" operator="equal">
      <formula>"ดี"</formula>
    </cfRule>
  </conditionalFormatting>
  <conditionalFormatting sqref="L414">
    <cfRule type="cellIs" dxfId="955" priority="241" operator="equal">
      <formula>"อ่านไม่ได้"</formula>
    </cfRule>
    <cfRule type="cellIs" dxfId="954" priority="243" operator="equal">
      <formula>"พอใช้"</formula>
    </cfRule>
  </conditionalFormatting>
  <conditionalFormatting sqref="L414">
    <cfRule type="cellIs" dxfId="953" priority="245" operator="equal">
      <formula>"ดีมาก"</formula>
    </cfRule>
  </conditionalFormatting>
  <conditionalFormatting sqref="L414">
    <cfRule type="cellIs" dxfId="952" priority="242" operator="equal">
      <formula>"ปรับปรุงเร่งด่วน"</formula>
    </cfRule>
  </conditionalFormatting>
  <conditionalFormatting sqref="L412">
    <cfRule type="cellIs" dxfId="951" priority="237" operator="equal">
      <formula>"ดีมาก"</formula>
    </cfRule>
  </conditionalFormatting>
  <conditionalFormatting sqref="L412">
    <cfRule type="cellIs" dxfId="950" priority="238" operator="equal">
      <formula>"ดี"</formula>
    </cfRule>
  </conditionalFormatting>
  <conditionalFormatting sqref="L412">
    <cfRule type="cellIs" dxfId="949" priority="239" operator="equal">
      <formula>"พอใช้"</formula>
    </cfRule>
    <cfRule type="cellIs" dxfId="948" priority="240" operator="equal">
      <formula>"ปรับปรุง"</formula>
    </cfRule>
  </conditionalFormatting>
  <conditionalFormatting sqref="R413">
    <cfRule type="cellIs" dxfId="947" priority="234" operator="equal">
      <formula>"ดี"</formula>
    </cfRule>
  </conditionalFormatting>
  <conditionalFormatting sqref="R413">
    <cfRule type="cellIs" dxfId="946" priority="235" operator="equal">
      <formula>"ดีมาก"</formula>
    </cfRule>
  </conditionalFormatting>
  <conditionalFormatting sqref="R413">
    <cfRule type="cellIs" dxfId="945" priority="231" operator="equal">
      <formula>"ปรับปรุงเร่งด่วน"</formula>
    </cfRule>
    <cfRule type="cellIs" dxfId="944" priority="233" operator="equal">
      <formula>"พอใช้"</formula>
    </cfRule>
  </conditionalFormatting>
  <conditionalFormatting sqref="R413">
    <cfRule type="cellIs" dxfId="943" priority="236" operator="equal">
      <formula>"ดีเยี่ยม"</formula>
    </cfRule>
  </conditionalFormatting>
  <conditionalFormatting sqref="R413">
    <cfRule type="cellIs" dxfId="942" priority="232" operator="equal">
      <formula>"ปรับปรุง"</formula>
    </cfRule>
  </conditionalFormatting>
  <conditionalFormatting sqref="R415">
    <cfRule type="cellIs" dxfId="941" priority="227" operator="equal">
      <formula>"ดีมาก"</formula>
    </cfRule>
  </conditionalFormatting>
  <conditionalFormatting sqref="R415">
    <cfRule type="cellIs" dxfId="940" priority="228" operator="equal">
      <formula>"ดี"</formula>
    </cfRule>
  </conditionalFormatting>
  <conditionalFormatting sqref="R415">
    <cfRule type="cellIs" dxfId="939" priority="229" operator="equal">
      <formula>"พอใช้"</formula>
    </cfRule>
    <cfRule type="cellIs" dxfId="938" priority="230" operator="equal">
      <formula>"ปรับปรุง"</formula>
    </cfRule>
  </conditionalFormatting>
  <conditionalFormatting sqref="R414">
    <cfRule type="cellIs" dxfId="937" priority="226" operator="equal">
      <formula>"ดีเยี่ยม"</formula>
    </cfRule>
  </conditionalFormatting>
  <conditionalFormatting sqref="R414">
    <cfRule type="cellIs" dxfId="936" priority="224" operator="equal">
      <formula>"ดี"</formula>
    </cfRule>
  </conditionalFormatting>
  <conditionalFormatting sqref="R414">
    <cfRule type="cellIs" dxfId="935" priority="221" operator="equal">
      <formula>"อ่านไม่ได้"</formula>
    </cfRule>
    <cfRule type="cellIs" dxfId="934" priority="223" operator="equal">
      <formula>"พอใช้"</formula>
    </cfRule>
  </conditionalFormatting>
  <conditionalFormatting sqref="R414">
    <cfRule type="cellIs" dxfId="933" priority="225" operator="equal">
      <formula>"ดีมาก"</formula>
    </cfRule>
  </conditionalFormatting>
  <conditionalFormatting sqref="R414">
    <cfRule type="cellIs" dxfId="932" priority="222" operator="equal">
      <formula>"ปรับปรุงเร่งด่วน"</formula>
    </cfRule>
  </conditionalFormatting>
  <conditionalFormatting sqref="R412">
    <cfRule type="cellIs" dxfId="931" priority="217" operator="equal">
      <formula>"ดีมาก"</formula>
    </cfRule>
  </conditionalFormatting>
  <conditionalFormatting sqref="R412">
    <cfRule type="cellIs" dxfId="930" priority="218" operator="equal">
      <formula>"ดี"</formula>
    </cfRule>
  </conditionalFormatting>
  <conditionalFormatting sqref="R412">
    <cfRule type="cellIs" dxfId="929" priority="219" operator="equal">
      <formula>"พอใช้"</formula>
    </cfRule>
    <cfRule type="cellIs" dxfId="928" priority="220" operator="equal">
      <formula>"ปรับปรุง"</formula>
    </cfRule>
  </conditionalFormatting>
  <conditionalFormatting sqref="F49">
    <cfRule type="cellIs" dxfId="927" priority="182" operator="equal">
      <formula>"ดี"</formula>
    </cfRule>
  </conditionalFormatting>
  <conditionalFormatting sqref="F49">
    <cfRule type="cellIs" dxfId="926" priority="181" operator="equal">
      <formula>"ดีมาก"</formula>
    </cfRule>
  </conditionalFormatting>
  <conditionalFormatting sqref="F49">
    <cfRule type="cellIs" dxfId="925" priority="183" operator="equal">
      <formula>"พอใช้"</formula>
    </cfRule>
    <cfRule type="cellIs" dxfId="924" priority="184" operator="equal">
      <formula>"ปรับปรุง"</formula>
    </cfRule>
  </conditionalFormatting>
  <conditionalFormatting sqref="N49">
    <cfRule type="cellIs" dxfId="923" priority="173" operator="equal">
      <formula>"ดีมาก"</formula>
    </cfRule>
  </conditionalFormatting>
  <conditionalFormatting sqref="N49">
    <cfRule type="cellIs" dxfId="922" priority="174" operator="equal">
      <formula>"ดี"</formula>
    </cfRule>
  </conditionalFormatting>
  <conditionalFormatting sqref="N49">
    <cfRule type="cellIs" dxfId="921" priority="175" operator="equal">
      <formula>"พอใช้"</formula>
    </cfRule>
    <cfRule type="cellIs" dxfId="920" priority="176" operator="equal">
      <formula>"ปรับปรุง"</formula>
    </cfRule>
  </conditionalFormatting>
  <conditionalFormatting sqref="P49">
    <cfRule type="cellIs" dxfId="919" priority="169" operator="equal">
      <formula>"ดีมาก"</formula>
    </cfRule>
  </conditionalFormatting>
  <conditionalFormatting sqref="P49">
    <cfRule type="cellIs" dxfId="918" priority="170" operator="equal">
      <formula>"ดี"</formula>
    </cfRule>
  </conditionalFormatting>
  <conditionalFormatting sqref="P49">
    <cfRule type="cellIs" dxfId="917" priority="171" operator="equal">
      <formula>"พอใช้"</formula>
    </cfRule>
    <cfRule type="cellIs" dxfId="916" priority="172" operator="equal">
      <formula>"ปรับปรุง"</formula>
    </cfRule>
  </conditionalFormatting>
  <conditionalFormatting sqref="L49">
    <cfRule type="cellIs" dxfId="915" priority="166" operator="equal">
      <formula>"ดี"</formula>
    </cfRule>
  </conditionalFormatting>
  <conditionalFormatting sqref="L49">
    <cfRule type="cellIs" dxfId="914" priority="165" operator="equal">
      <formula>"ดีมาก"</formula>
    </cfRule>
  </conditionalFormatting>
  <conditionalFormatting sqref="L49">
    <cfRule type="cellIs" dxfId="913" priority="167" operator="equal">
      <formula>"พอใช้"</formula>
    </cfRule>
    <cfRule type="cellIs" dxfId="912" priority="168" operator="equal">
      <formula>"ปรับปรุง"</formula>
    </cfRule>
  </conditionalFormatting>
  <conditionalFormatting sqref="R49">
    <cfRule type="cellIs" dxfId="911" priority="157" operator="equal">
      <formula>"ดีมาก"</formula>
    </cfRule>
  </conditionalFormatting>
  <conditionalFormatting sqref="R49">
    <cfRule type="cellIs" dxfId="910" priority="158" operator="equal">
      <formula>"ดี"</formula>
    </cfRule>
  </conditionalFormatting>
  <conditionalFormatting sqref="R49">
    <cfRule type="cellIs" dxfId="909" priority="159" operator="equal">
      <formula>"พอใช้"</formula>
    </cfRule>
    <cfRule type="cellIs" dxfId="908" priority="160" operator="equal">
      <formula>"ปรับปรุง"</formula>
    </cfRule>
  </conditionalFormatting>
  <conditionalFormatting sqref="Q49">
    <cfRule type="cellIs" dxfId="907" priority="154" operator="equal">
      <formula>"ดี"</formula>
    </cfRule>
  </conditionalFormatting>
  <conditionalFormatting sqref="Q49">
    <cfRule type="cellIs" dxfId="906" priority="153" operator="equal">
      <formula>"ดีมาก"</formula>
    </cfRule>
  </conditionalFormatting>
  <conditionalFormatting sqref="Q49">
    <cfRule type="cellIs" dxfId="905" priority="155" operator="equal">
      <formula>"พอใช้"</formula>
    </cfRule>
    <cfRule type="cellIs" dxfId="904" priority="156" operator="equal">
      <formula>"ปรับปรุง"</formula>
    </cfRule>
  </conditionalFormatting>
  <conditionalFormatting sqref="E8:E48 E50:E202 E403:E407">
    <cfRule type="cellIs" dxfId="903" priority="146" operator="equal">
      <formula>"ดี"</formula>
    </cfRule>
  </conditionalFormatting>
  <conditionalFormatting sqref="E8:E48 E50:E202 E403:E407">
    <cfRule type="cellIs" dxfId="902" priority="145" operator="equal">
      <formula>"ดีมาก"</formula>
    </cfRule>
  </conditionalFormatting>
  <conditionalFormatting sqref="E8:E48 E50:E202 E403:E407">
    <cfRule type="cellIs" dxfId="901" priority="147" operator="equal">
      <formula>"พอใช้"</formula>
    </cfRule>
    <cfRule type="cellIs" dxfId="900" priority="148" operator="equal">
      <formula>"ปรับปรุง"</formula>
    </cfRule>
  </conditionalFormatting>
  <conditionalFormatting sqref="E49">
    <cfRule type="cellIs" dxfId="899" priority="142" operator="equal">
      <formula>"ดี"</formula>
    </cfRule>
  </conditionalFormatting>
  <conditionalFormatting sqref="E49">
    <cfRule type="cellIs" dxfId="898" priority="141" operator="equal">
      <formula>"ดีมาก"</formula>
    </cfRule>
  </conditionalFormatting>
  <conditionalFormatting sqref="E49">
    <cfRule type="cellIs" dxfId="897" priority="143" operator="equal">
      <formula>"พอใช้"</formula>
    </cfRule>
    <cfRule type="cellIs" dxfId="896" priority="144" operator="equal">
      <formula>"ปรับปรุง"</formula>
    </cfRule>
  </conditionalFormatting>
  <conditionalFormatting sqref="K8:K202 K403:K407">
    <cfRule type="cellIs" dxfId="895" priority="138" operator="equal">
      <formula>"ดี"</formula>
    </cfRule>
  </conditionalFormatting>
  <conditionalFormatting sqref="K8:K202 K403:K407">
    <cfRule type="cellIs" dxfId="894" priority="137" operator="equal">
      <formula>"ดีมาก"</formula>
    </cfRule>
  </conditionalFormatting>
  <conditionalFormatting sqref="K8:K202 K403:K407">
    <cfRule type="cellIs" dxfId="893" priority="139" operator="equal">
      <formula>"พอใช้"</formula>
    </cfRule>
    <cfRule type="cellIs" dxfId="892" priority="140" operator="equal">
      <formula>"ปรับปรุง"</formula>
    </cfRule>
  </conditionalFormatting>
  <conditionalFormatting sqref="I8:I48 I50:I202 I403:I407">
    <cfRule type="cellIs" dxfId="891" priority="130" operator="equal">
      <formula>"ดี"</formula>
    </cfRule>
  </conditionalFormatting>
  <conditionalFormatting sqref="I8:I48 I50:I202 I403:I407">
    <cfRule type="cellIs" dxfId="890" priority="129" operator="equal">
      <formula>"ดีมาก"</formula>
    </cfRule>
  </conditionalFormatting>
  <conditionalFormatting sqref="I8:I48 I50:I202 I403:I407">
    <cfRule type="cellIs" dxfId="889" priority="131" operator="equal">
      <formula>"พอใช้"</formula>
    </cfRule>
    <cfRule type="cellIs" dxfId="888" priority="132" operator="equal">
      <formula>"ปรับปรุง"</formula>
    </cfRule>
  </conditionalFormatting>
  <conditionalFormatting sqref="I49">
    <cfRule type="cellIs" dxfId="887" priority="126" operator="equal">
      <formula>"ดี"</formula>
    </cfRule>
  </conditionalFormatting>
  <conditionalFormatting sqref="I49">
    <cfRule type="cellIs" dxfId="886" priority="125" operator="equal">
      <formula>"ดีมาก"</formula>
    </cfRule>
  </conditionalFormatting>
  <conditionalFormatting sqref="I49">
    <cfRule type="cellIs" dxfId="885" priority="127" operator="equal">
      <formula>"พอใช้"</formula>
    </cfRule>
    <cfRule type="cellIs" dxfId="884" priority="128" operator="equal">
      <formula>"ปรับปรุง"</formula>
    </cfRule>
  </conditionalFormatting>
  <conditionalFormatting sqref="J8:J48 J50:J202 J403:J407">
    <cfRule type="cellIs" dxfId="883" priority="121" operator="equal">
      <formula>"ดีมาก"</formula>
    </cfRule>
  </conditionalFormatting>
  <conditionalFormatting sqref="J8:J48 J50:J202 J403:J407">
    <cfRule type="cellIs" dxfId="882" priority="122" operator="equal">
      <formula>"ดี"</formula>
    </cfRule>
  </conditionalFormatting>
  <conditionalFormatting sqref="J8:J48 J50:J202 J403:J407">
    <cfRule type="cellIs" dxfId="881" priority="123" operator="equal">
      <formula>"พอใช้"</formula>
    </cfRule>
    <cfRule type="cellIs" dxfId="880" priority="124" operator="equal">
      <formula>"ปรับปรุง"</formula>
    </cfRule>
  </conditionalFormatting>
  <conditionalFormatting sqref="J49">
    <cfRule type="cellIs" dxfId="879" priority="117" operator="equal">
      <formula>"ดีมาก"</formula>
    </cfRule>
  </conditionalFormatting>
  <conditionalFormatting sqref="J49">
    <cfRule type="cellIs" dxfId="878" priority="118" operator="equal">
      <formula>"ดี"</formula>
    </cfRule>
  </conditionalFormatting>
  <conditionalFormatting sqref="J49">
    <cfRule type="cellIs" dxfId="877" priority="119" operator="equal">
      <formula>"พอใช้"</formula>
    </cfRule>
    <cfRule type="cellIs" dxfId="876" priority="120" operator="equal">
      <formula>"ปรับปรุง"</formula>
    </cfRule>
  </conditionalFormatting>
  <conditionalFormatting sqref="F203:F212 F250:F402 F223:F248">
    <cfRule type="cellIs" dxfId="875" priority="114" operator="equal">
      <formula>"ดี"</formula>
    </cfRule>
  </conditionalFormatting>
  <conditionalFormatting sqref="F203:F212 F250:F402 F223:F248">
    <cfRule type="cellIs" dxfId="874" priority="113" operator="equal">
      <formula>"ดีมาก"</formula>
    </cfRule>
  </conditionalFormatting>
  <conditionalFormatting sqref="F203:F212 F250:F402 F223:F248">
    <cfRule type="cellIs" dxfId="873" priority="115" operator="equal">
      <formula>"พอใช้"</formula>
    </cfRule>
    <cfRule type="cellIs" dxfId="872" priority="116" operator="equal">
      <formula>"ปรับปรุง"</formula>
    </cfRule>
  </conditionalFormatting>
  <conditionalFormatting sqref="N203:N212 N250:N402 N223:N248">
    <cfRule type="cellIs" dxfId="871" priority="109" operator="equal">
      <formula>"ดีมาก"</formula>
    </cfRule>
  </conditionalFormatting>
  <conditionalFormatting sqref="N203:N212 N250:N402 N223:N248">
    <cfRule type="cellIs" dxfId="870" priority="110" operator="equal">
      <formula>"ดี"</formula>
    </cfRule>
  </conditionalFormatting>
  <conditionalFormatting sqref="N203:N212 N250:N402 N223:N248">
    <cfRule type="cellIs" dxfId="869" priority="111" operator="equal">
      <formula>"พอใช้"</formula>
    </cfRule>
    <cfRule type="cellIs" dxfId="868" priority="112" operator="equal">
      <formula>"ปรับปรุง"</formula>
    </cfRule>
  </conditionalFormatting>
  <conditionalFormatting sqref="P203:P212 P250:P402 P223:P248">
    <cfRule type="cellIs" dxfId="867" priority="105" operator="equal">
      <formula>"ดีมาก"</formula>
    </cfRule>
  </conditionalFormatting>
  <conditionalFormatting sqref="P203:P212 P250:P402 P223:P248">
    <cfRule type="cellIs" dxfId="866" priority="106" operator="equal">
      <formula>"ดี"</formula>
    </cfRule>
  </conditionalFormatting>
  <conditionalFormatting sqref="P203:P212 P250:P402 P223:P248">
    <cfRule type="cellIs" dxfId="865" priority="107" operator="equal">
      <formula>"พอใช้"</formula>
    </cfRule>
    <cfRule type="cellIs" dxfId="864" priority="108" operator="equal">
      <formula>"ปรับปรุง"</formula>
    </cfRule>
  </conditionalFormatting>
  <conditionalFormatting sqref="L203:L212 L250:L402 L223:L248">
    <cfRule type="cellIs" dxfId="863" priority="102" operator="equal">
      <formula>"ดี"</formula>
    </cfRule>
  </conditionalFormatting>
  <conditionalFormatting sqref="L203:L212 L250:L402 L223:L248">
    <cfRule type="cellIs" dxfId="862" priority="101" operator="equal">
      <formula>"ดีมาก"</formula>
    </cfRule>
  </conditionalFormatting>
  <conditionalFormatting sqref="L203:L212 L250:L402 L223:L248">
    <cfRule type="cellIs" dxfId="861" priority="103" operator="equal">
      <formula>"พอใช้"</formula>
    </cfRule>
    <cfRule type="cellIs" dxfId="860" priority="104" operator="equal">
      <formula>"ปรับปรุง"</formula>
    </cfRule>
  </conditionalFormatting>
  <conditionalFormatting sqref="R203:R212 R250:R402 R223:R248">
    <cfRule type="cellIs" dxfId="859" priority="97" operator="equal">
      <formula>"ดีมาก"</formula>
    </cfRule>
  </conditionalFormatting>
  <conditionalFormatting sqref="R203:R212 R250:R402 R223:R248">
    <cfRule type="cellIs" dxfId="858" priority="98" operator="equal">
      <formula>"ดี"</formula>
    </cfRule>
  </conditionalFormatting>
  <conditionalFormatting sqref="R203:R212 R250:R402 R223:R248">
    <cfRule type="cellIs" dxfId="857" priority="99" operator="equal">
      <formula>"พอใช้"</formula>
    </cfRule>
    <cfRule type="cellIs" dxfId="856" priority="100" operator="equal">
      <formula>"ปรับปรุง"</formula>
    </cfRule>
  </conditionalFormatting>
  <conditionalFormatting sqref="Q203:Q212 Q250:Q402 Q223:Q248">
    <cfRule type="cellIs" dxfId="855" priority="94" operator="equal">
      <formula>"ดี"</formula>
    </cfRule>
  </conditionalFormatting>
  <conditionalFormatting sqref="Q203:Q212 Q250:Q402 Q223:Q248">
    <cfRule type="cellIs" dxfId="854" priority="93" operator="equal">
      <formula>"ดีมาก"</formula>
    </cfRule>
  </conditionalFormatting>
  <conditionalFormatting sqref="Q203:Q212 Q250:Q402 Q223:Q248">
    <cfRule type="cellIs" dxfId="853" priority="95" operator="equal">
      <formula>"พอใช้"</formula>
    </cfRule>
    <cfRule type="cellIs" dxfId="852" priority="96" operator="equal">
      <formula>"ปรับปรุง"</formula>
    </cfRule>
  </conditionalFormatting>
  <conditionalFormatting sqref="F249">
    <cfRule type="cellIs" dxfId="851" priority="90" operator="equal">
      <formula>"ดี"</formula>
    </cfRule>
  </conditionalFormatting>
  <conditionalFormatting sqref="F249">
    <cfRule type="cellIs" dxfId="850" priority="89" operator="equal">
      <formula>"ดีมาก"</formula>
    </cfRule>
  </conditionalFormatting>
  <conditionalFormatting sqref="F249">
    <cfRule type="cellIs" dxfId="849" priority="91" operator="equal">
      <formula>"พอใช้"</formula>
    </cfRule>
    <cfRule type="cellIs" dxfId="848" priority="92" operator="equal">
      <formula>"ปรับปรุง"</formula>
    </cfRule>
  </conditionalFormatting>
  <conditionalFormatting sqref="N249">
    <cfRule type="cellIs" dxfId="847" priority="85" operator="equal">
      <formula>"ดีมาก"</formula>
    </cfRule>
  </conditionalFormatting>
  <conditionalFormatting sqref="N249">
    <cfRule type="cellIs" dxfId="846" priority="86" operator="equal">
      <formula>"ดี"</formula>
    </cfRule>
  </conditionalFormatting>
  <conditionalFormatting sqref="N249">
    <cfRule type="cellIs" dxfId="845" priority="87" operator="equal">
      <formula>"พอใช้"</formula>
    </cfRule>
    <cfRule type="cellIs" dxfId="844" priority="88" operator="equal">
      <formula>"ปรับปรุง"</formula>
    </cfRule>
  </conditionalFormatting>
  <conditionalFormatting sqref="P249">
    <cfRule type="cellIs" dxfId="843" priority="81" operator="equal">
      <formula>"ดีมาก"</formula>
    </cfRule>
  </conditionalFormatting>
  <conditionalFormatting sqref="P249">
    <cfRule type="cellIs" dxfId="842" priority="82" operator="equal">
      <formula>"ดี"</formula>
    </cfRule>
  </conditionalFormatting>
  <conditionalFormatting sqref="P249">
    <cfRule type="cellIs" dxfId="841" priority="83" operator="equal">
      <formula>"พอใช้"</formula>
    </cfRule>
    <cfRule type="cellIs" dxfId="840" priority="84" operator="equal">
      <formula>"ปรับปรุง"</formula>
    </cfRule>
  </conditionalFormatting>
  <conditionalFormatting sqref="L249">
    <cfRule type="cellIs" dxfId="839" priority="78" operator="equal">
      <formula>"ดี"</formula>
    </cfRule>
  </conditionalFormatting>
  <conditionalFormatting sqref="L249">
    <cfRule type="cellIs" dxfId="838" priority="77" operator="equal">
      <formula>"ดีมาก"</formula>
    </cfRule>
  </conditionalFormatting>
  <conditionalFormatting sqref="L249">
    <cfRule type="cellIs" dxfId="837" priority="79" operator="equal">
      <formula>"พอใช้"</formula>
    </cfRule>
    <cfRule type="cellIs" dxfId="836" priority="80" operator="equal">
      <formula>"ปรับปรุง"</formula>
    </cfRule>
  </conditionalFormatting>
  <conditionalFormatting sqref="R249">
    <cfRule type="cellIs" dxfId="835" priority="73" operator="equal">
      <formula>"ดีมาก"</formula>
    </cfRule>
  </conditionalFormatting>
  <conditionalFormatting sqref="R249">
    <cfRule type="cellIs" dxfId="834" priority="74" operator="equal">
      <formula>"ดี"</formula>
    </cfRule>
  </conditionalFormatting>
  <conditionalFormatting sqref="R249">
    <cfRule type="cellIs" dxfId="833" priority="75" operator="equal">
      <formula>"พอใช้"</formula>
    </cfRule>
    <cfRule type="cellIs" dxfId="832" priority="76" operator="equal">
      <formula>"ปรับปรุง"</formula>
    </cfRule>
  </conditionalFormatting>
  <conditionalFormatting sqref="Q249">
    <cfRule type="cellIs" dxfId="831" priority="70" operator="equal">
      <formula>"ดี"</formula>
    </cfRule>
  </conditionalFormatting>
  <conditionalFormatting sqref="Q249">
    <cfRule type="cellIs" dxfId="830" priority="69" operator="equal">
      <formula>"ดีมาก"</formula>
    </cfRule>
  </conditionalFormatting>
  <conditionalFormatting sqref="Q249">
    <cfRule type="cellIs" dxfId="829" priority="71" operator="equal">
      <formula>"พอใช้"</formula>
    </cfRule>
    <cfRule type="cellIs" dxfId="828" priority="72" operator="equal">
      <formula>"ปรับปรุง"</formula>
    </cfRule>
  </conditionalFormatting>
  <conditionalFormatting sqref="E203:E212 E250:E402 E223:E248">
    <cfRule type="cellIs" dxfId="827" priority="66" operator="equal">
      <formula>"ดี"</formula>
    </cfRule>
  </conditionalFormatting>
  <conditionalFormatting sqref="E203:E212 E250:E402 E223:E248">
    <cfRule type="cellIs" dxfId="826" priority="65" operator="equal">
      <formula>"ดีมาก"</formula>
    </cfRule>
  </conditionalFormatting>
  <conditionalFormatting sqref="E203:E212 E250:E402 E223:E248">
    <cfRule type="cellIs" dxfId="825" priority="67" operator="equal">
      <formula>"พอใช้"</formula>
    </cfRule>
    <cfRule type="cellIs" dxfId="824" priority="68" operator="equal">
      <formula>"ปรับปรุง"</formula>
    </cfRule>
  </conditionalFormatting>
  <conditionalFormatting sqref="E249">
    <cfRule type="cellIs" dxfId="823" priority="62" operator="equal">
      <formula>"ดี"</formula>
    </cfRule>
  </conditionalFormatting>
  <conditionalFormatting sqref="E249">
    <cfRule type="cellIs" dxfId="822" priority="61" operator="equal">
      <formula>"ดีมาก"</formula>
    </cfRule>
  </conditionalFormatting>
  <conditionalFormatting sqref="E249">
    <cfRule type="cellIs" dxfId="821" priority="63" operator="equal">
      <formula>"พอใช้"</formula>
    </cfRule>
    <cfRule type="cellIs" dxfId="820" priority="64" operator="equal">
      <formula>"ปรับปรุง"</formula>
    </cfRule>
  </conditionalFormatting>
  <conditionalFormatting sqref="K203:K212 K223:K402">
    <cfRule type="cellIs" dxfId="819" priority="58" operator="equal">
      <formula>"ดี"</formula>
    </cfRule>
  </conditionalFormatting>
  <conditionalFormatting sqref="K203:K212 K223:K402">
    <cfRule type="cellIs" dxfId="818" priority="57" operator="equal">
      <formula>"ดีมาก"</formula>
    </cfRule>
  </conditionalFormatting>
  <conditionalFormatting sqref="K203:K212 K223:K402">
    <cfRule type="cellIs" dxfId="817" priority="59" operator="equal">
      <formula>"พอใช้"</formula>
    </cfRule>
    <cfRule type="cellIs" dxfId="816" priority="60" operator="equal">
      <formula>"ปรับปรุง"</formula>
    </cfRule>
  </conditionalFormatting>
  <conditionalFormatting sqref="I203:I212 I250:I402 I223:I248">
    <cfRule type="cellIs" dxfId="815" priority="54" operator="equal">
      <formula>"ดี"</formula>
    </cfRule>
  </conditionalFormatting>
  <conditionalFormatting sqref="I203:I212 I250:I402 I223:I248">
    <cfRule type="cellIs" dxfId="814" priority="53" operator="equal">
      <formula>"ดีมาก"</formula>
    </cfRule>
  </conditionalFormatting>
  <conditionalFormatting sqref="I203:I212 I250:I402 I223:I248">
    <cfRule type="cellIs" dxfId="813" priority="55" operator="equal">
      <formula>"พอใช้"</formula>
    </cfRule>
    <cfRule type="cellIs" dxfId="812" priority="56" operator="equal">
      <formula>"ปรับปรุง"</formula>
    </cfRule>
  </conditionalFormatting>
  <conditionalFormatting sqref="I249">
    <cfRule type="cellIs" dxfId="811" priority="50" operator="equal">
      <formula>"ดี"</formula>
    </cfRule>
  </conditionalFormatting>
  <conditionalFormatting sqref="I249">
    <cfRule type="cellIs" dxfId="810" priority="49" operator="equal">
      <formula>"ดีมาก"</formula>
    </cfRule>
  </conditionalFormatting>
  <conditionalFormatting sqref="I249">
    <cfRule type="cellIs" dxfId="809" priority="51" operator="equal">
      <formula>"พอใช้"</formula>
    </cfRule>
    <cfRule type="cellIs" dxfId="808" priority="52" operator="equal">
      <formula>"ปรับปรุง"</formula>
    </cfRule>
  </conditionalFormatting>
  <conditionalFormatting sqref="J203:J212 J250:J402 J223:J248">
    <cfRule type="cellIs" dxfId="807" priority="45" operator="equal">
      <formula>"ดีมาก"</formula>
    </cfRule>
  </conditionalFormatting>
  <conditionalFormatting sqref="J203:J212 J250:J402 J223:J248">
    <cfRule type="cellIs" dxfId="806" priority="46" operator="equal">
      <formula>"ดี"</formula>
    </cfRule>
  </conditionalFormatting>
  <conditionalFormatting sqref="J203:J212 J250:J402 J223:J248">
    <cfRule type="cellIs" dxfId="805" priority="47" operator="equal">
      <formula>"พอใช้"</formula>
    </cfRule>
    <cfRule type="cellIs" dxfId="804" priority="48" operator="equal">
      <formula>"ปรับปรุง"</formula>
    </cfRule>
  </conditionalFormatting>
  <conditionalFormatting sqref="J249">
    <cfRule type="cellIs" dxfId="803" priority="41" operator="equal">
      <formula>"ดีมาก"</formula>
    </cfRule>
  </conditionalFormatting>
  <conditionalFormatting sqref="J249">
    <cfRule type="cellIs" dxfId="802" priority="42" operator="equal">
      <formula>"ดี"</formula>
    </cfRule>
  </conditionalFormatting>
  <conditionalFormatting sqref="J249">
    <cfRule type="cellIs" dxfId="801" priority="43" operator="equal">
      <formula>"พอใช้"</formula>
    </cfRule>
    <cfRule type="cellIs" dxfId="800" priority="44" operator="equal">
      <formula>"ปรับปรุง"</formula>
    </cfRule>
  </conditionalFormatting>
  <conditionalFormatting sqref="F213:F222">
    <cfRule type="cellIs" dxfId="799" priority="38" operator="equal">
      <formula>"ดี"</formula>
    </cfRule>
  </conditionalFormatting>
  <conditionalFormatting sqref="F213:F222">
    <cfRule type="cellIs" dxfId="798" priority="37" operator="equal">
      <formula>"ดีมาก"</formula>
    </cfRule>
  </conditionalFormatting>
  <conditionalFormatting sqref="F213:F222">
    <cfRule type="cellIs" dxfId="797" priority="39" operator="equal">
      <formula>"พอใช้"</formula>
    </cfRule>
    <cfRule type="cellIs" dxfId="796" priority="40" operator="equal">
      <formula>"ปรับปรุง"</formula>
    </cfRule>
  </conditionalFormatting>
  <conditionalFormatting sqref="N213:N222">
    <cfRule type="cellIs" dxfId="795" priority="33" operator="equal">
      <formula>"ดีมาก"</formula>
    </cfRule>
  </conditionalFormatting>
  <conditionalFormatting sqref="N213:N222">
    <cfRule type="cellIs" dxfId="794" priority="34" operator="equal">
      <formula>"ดี"</formula>
    </cfRule>
  </conditionalFormatting>
  <conditionalFormatting sqref="N213:N222">
    <cfRule type="cellIs" dxfId="793" priority="35" operator="equal">
      <formula>"พอใช้"</formula>
    </cfRule>
    <cfRule type="cellIs" dxfId="792" priority="36" operator="equal">
      <formula>"ปรับปรุง"</formula>
    </cfRule>
  </conditionalFormatting>
  <conditionalFormatting sqref="P213:P222">
    <cfRule type="cellIs" dxfId="791" priority="29" operator="equal">
      <formula>"ดีมาก"</formula>
    </cfRule>
  </conditionalFormatting>
  <conditionalFormatting sqref="P213:P222">
    <cfRule type="cellIs" dxfId="790" priority="30" operator="equal">
      <formula>"ดี"</formula>
    </cfRule>
  </conditionalFormatting>
  <conditionalFormatting sqref="P213:P222">
    <cfRule type="cellIs" dxfId="789" priority="31" operator="equal">
      <formula>"พอใช้"</formula>
    </cfRule>
    <cfRule type="cellIs" dxfId="788" priority="32" operator="equal">
      <formula>"ปรับปรุง"</formula>
    </cfRule>
  </conditionalFormatting>
  <conditionalFormatting sqref="L213:L222">
    <cfRule type="cellIs" dxfId="787" priority="26" operator="equal">
      <formula>"ดี"</formula>
    </cfRule>
  </conditionalFormatting>
  <conditionalFormatting sqref="L213:L222">
    <cfRule type="cellIs" dxfId="786" priority="25" operator="equal">
      <formula>"ดีมาก"</formula>
    </cfRule>
  </conditionalFormatting>
  <conditionalFormatting sqref="L213:L222">
    <cfRule type="cellIs" dxfId="785" priority="27" operator="equal">
      <formula>"พอใช้"</formula>
    </cfRule>
    <cfRule type="cellIs" dxfId="784" priority="28" operator="equal">
      <formula>"ปรับปรุง"</formula>
    </cfRule>
  </conditionalFormatting>
  <conditionalFormatting sqref="R213:R222">
    <cfRule type="cellIs" dxfId="783" priority="21" operator="equal">
      <formula>"ดีมาก"</formula>
    </cfRule>
  </conditionalFormatting>
  <conditionalFormatting sqref="R213:R222">
    <cfRule type="cellIs" dxfId="782" priority="22" operator="equal">
      <formula>"ดี"</formula>
    </cfRule>
  </conditionalFormatting>
  <conditionalFormatting sqref="R213:R222">
    <cfRule type="cellIs" dxfId="781" priority="23" operator="equal">
      <formula>"พอใช้"</formula>
    </cfRule>
    <cfRule type="cellIs" dxfId="780" priority="24" operator="equal">
      <formula>"ปรับปรุง"</formula>
    </cfRule>
  </conditionalFormatting>
  <conditionalFormatting sqref="Q213:Q222">
    <cfRule type="cellIs" dxfId="779" priority="18" operator="equal">
      <formula>"ดี"</formula>
    </cfRule>
  </conditionalFormatting>
  <conditionalFormatting sqref="Q213:Q222">
    <cfRule type="cellIs" dxfId="778" priority="17" operator="equal">
      <formula>"ดีมาก"</formula>
    </cfRule>
  </conditionalFormatting>
  <conditionalFormatting sqref="Q213:Q222">
    <cfRule type="cellIs" dxfId="777" priority="19" operator="equal">
      <formula>"พอใช้"</formula>
    </cfRule>
    <cfRule type="cellIs" dxfId="776" priority="20" operator="equal">
      <formula>"ปรับปรุง"</formula>
    </cfRule>
  </conditionalFormatting>
  <conditionalFormatting sqref="E213:E222">
    <cfRule type="cellIs" dxfId="775" priority="14" operator="equal">
      <formula>"ดี"</formula>
    </cfRule>
  </conditionalFormatting>
  <conditionalFormatting sqref="E213:E222">
    <cfRule type="cellIs" dxfId="774" priority="13" operator="equal">
      <formula>"ดีมาก"</formula>
    </cfRule>
  </conditionalFormatting>
  <conditionalFormatting sqref="E213:E222">
    <cfRule type="cellIs" dxfId="773" priority="15" operator="equal">
      <formula>"พอใช้"</formula>
    </cfRule>
    <cfRule type="cellIs" dxfId="772" priority="16" operator="equal">
      <formula>"ปรับปรุง"</formula>
    </cfRule>
  </conditionalFormatting>
  <conditionalFormatting sqref="K213:K222">
    <cfRule type="cellIs" dxfId="771" priority="10" operator="equal">
      <formula>"ดี"</formula>
    </cfRule>
  </conditionalFormatting>
  <conditionalFormatting sqref="K213:K222">
    <cfRule type="cellIs" dxfId="770" priority="9" operator="equal">
      <formula>"ดีมาก"</formula>
    </cfRule>
  </conditionalFormatting>
  <conditionalFormatting sqref="K213:K222">
    <cfRule type="cellIs" dxfId="769" priority="11" operator="equal">
      <formula>"พอใช้"</formula>
    </cfRule>
    <cfRule type="cellIs" dxfId="768" priority="12" operator="equal">
      <formula>"ปรับปรุง"</formula>
    </cfRule>
  </conditionalFormatting>
  <conditionalFormatting sqref="I213:I222">
    <cfRule type="cellIs" dxfId="767" priority="6" operator="equal">
      <formula>"ดี"</formula>
    </cfRule>
  </conditionalFormatting>
  <conditionalFormatting sqref="I213:I222">
    <cfRule type="cellIs" dxfId="766" priority="5" operator="equal">
      <formula>"ดีมาก"</formula>
    </cfRule>
  </conditionalFormatting>
  <conditionalFormatting sqref="I213:I222">
    <cfRule type="cellIs" dxfId="765" priority="7" operator="equal">
      <formula>"พอใช้"</formula>
    </cfRule>
    <cfRule type="cellIs" dxfId="764" priority="8" operator="equal">
      <formula>"ปรับปรุง"</formula>
    </cfRule>
  </conditionalFormatting>
  <conditionalFormatting sqref="J213:J222">
    <cfRule type="cellIs" dxfId="763" priority="1" operator="equal">
      <formula>"ดีมาก"</formula>
    </cfRule>
  </conditionalFormatting>
  <conditionalFormatting sqref="J213:J222">
    <cfRule type="cellIs" dxfId="762" priority="2" operator="equal">
      <formula>"ดี"</formula>
    </cfRule>
  </conditionalFormatting>
  <conditionalFormatting sqref="J213:J222">
    <cfRule type="cellIs" dxfId="761" priority="3" operator="equal">
      <formula>"พอใช้"</formula>
    </cfRule>
    <cfRule type="cellIs" dxfId="760" priority="4" operator="equal">
      <formula>"ปรับปรุง"</formula>
    </cfRule>
  </conditionalFormatting>
  <dataValidations count="3">
    <dataValidation type="decimal" allowBlank="1" showInputMessage="1" showErrorMessage="1" sqref="C8:D407 M8:M407 O8:O407">
      <formula1>0</formula1>
      <formula2>20</formula2>
    </dataValidation>
    <dataValidation type="decimal" allowBlank="1" showInputMessage="1" showErrorMessage="1" sqref="G8:G407">
      <formula1>0</formula1>
      <formula2>5</formula2>
    </dataValidation>
    <dataValidation type="decimal" allowBlank="1" showInputMessage="1" showErrorMessage="1" sqref="H8:H407">
      <formula1>0</formula1>
      <formula2>15</formula2>
    </dataValidation>
  </dataValidations>
  <pageMargins left="0.5" right="0.2" top="0.5" bottom="0.25" header="0.3" footer="0.3"/>
  <pageSetup paperSize="9" orientation="landscape" r:id="rId1"/>
  <rowBreaks count="10" manualBreakCount="10">
    <brk id="27" max="16383" man="1"/>
    <brk id="47" max="16383" man="1"/>
    <brk id="67" max="16383" man="1"/>
    <brk id="87" max="16383" man="1"/>
    <brk id="107" max="16383" man="1"/>
    <brk id="127" max="16383" man="1"/>
    <brk id="147" max="16383" man="1"/>
    <brk id="167" max="16383" man="1"/>
    <brk id="187" max="16383" man="1"/>
    <brk id="40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424"/>
  <sheetViews>
    <sheetView zoomScale="130" zoomScaleNormal="130" workbookViewId="0">
      <pane ySplit="7" topLeftCell="A8" activePane="bottomLeft" state="frozen"/>
      <selection activeCell="AC9" sqref="AC9"/>
      <selection pane="bottomLeft" activeCell="A3" sqref="A3:K3"/>
    </sheetView>
  </sheetViews>
  <sheetFormatPr defaultColWidth="13.125" defaultRowHeight="24"/>
  <cols>
    <col min="1" max="1" width="5.75" style="9" customWidth="1"/>
    <col min="2" max="2" width="27.875" style="156" customWidth="1"/>
    <col min="3" max="3" width="8.625" style="86" customWidth="1"/>
    <col min="4" max="4" width="10.375" style="9" customWidth="1"/>
    <col min="5" max="5" width="8.625" style="82" customWidth="1"/>
    <col min="6" max="6" width="10.375" style="9" customWidth="1"/>
    <col min="7" max="7" width="8.625" style="146" customWidth="1"/>
    <col min="8" max="8" width="10.375" style="146" customWidth="1"/>
    <col min="9" max="9" width="8.625" style="86" customWidth="1"/>
    <col min="10" max="10" width="10.375" style="9" customWidth="1"/>
    <col min="11" max="11" width="21.125" style="28" customWidth="1"/>
    <col min="12" max="12" width="1.375" style="156" customWidth="1"/>
    <col min="13" max="16384" width="13.125" style="156"/>
  </cols>
  <sheetData>
    <row r="1" spans="1:11" s="325" customFormat="1" ht="23.25" customHeight="1">
      <c r="A1" s="462" t="s">
        <v>150</v>
      </c>
      <c r="B1" s="462"/>
      <c r="C1" s="462"/>
      <c r="D1" s="462"/>
      <c r="E1" s="462"/>
      <c r="F1" s="462"/>
      <c r="G1" s="462"/>
      <c r="H1" s="462"/>
      <c r="I1" s="462"/>
      <c r="J1" s="462"/>
      <c r="K1" s="462"/>
    </row>
    <row r="2" spans="1:11" s="5" customFormat="1" ht="23.25" customHeight="1">
      <c r="A2" s="63"/>
      <c r="C2" s="480" t="s">
        <v>94</v>
      </c>
      <c r="D2" s="480"/>
      <c r="E2" s="480"/>
      <c r="F2" s="484" t="str">
        <f>ReadMe!$C$10&amp;ReadMe!$E$10</f>
        <v>โรงเรียนโรงเรียนวัดธรรมศาลา(หลวงพ่อน้อยอุปถัมภ์)</v>
      </c>
      <c r="G2" s="484"/>
      <c r="H2" s="484"/>
      <c r="I2" s="484"/>
      <c r="J2" s="484"/>
    </row>
    <row r="3" spans="1:11" s="64" customFormat="1" ht="26.25" customHeight="1">
      <c r="A3" s="502" t="s">
        <v>173</v>
      </c>
      <c r="B3" s="502"/>
      <c r="C3" s="502"/>
      <c r="D3" s="502"/>
      <c r="E3" s="502"/>
      <c r="F3" s="502"/>
      <c r="G3" s="502"/>
      <c r="H3" s="502"/>
      <c r="I3" s="502"/>
      <c r="J3" s="502"/>
      <c r="K3" s="502"/>
    </row>
    <row r="4" spans="1:11" s="91" customFormat="1" ht="19.5" customHeight="1">
      <c r="A4" s="477" t="s">
        <v>0</v>
      </c>
      <c r="B4" s="455" t="s">
        <v>23</v>
      </c>
      <c r="C4" s="503" t="s">
        <v>9</v>
      </c>
      <c r="D4" s="503"/>
      <c r="E4" s="503"/>
      <c r="F4" s="503"/>
      <c r="G4" s="503"/>
      <c r="H4" s="503"/>
      <c r="I4" s="509" t="s">
        <v>7</v>
      </c>
      <c r="J4" s="510"/>
      <c r="K4" s="455" t="s">
        <v>103</v>
      </c>
    </row>
    <row r="5" spans="1:11" s="64" customFormat="1" ht="19.5" customHeight="1">
      <c r="A5" s="477"/>
      <c r="B5" s="456"/>
      <c r="C5" s="489" t="s">
        <v>63</v>
      </c>
      <c r="D5" s="490"/>
      <c r="E5" s="489" t="s">
        <v>64</v>
      </c>
      <c r="F5" s="490"/>
      <c r="G5" s="505" t="s">
        <v>126</v>
      </c>
      <c r="H5" s="500" t="s">
        <v>125</v>
      </c>
      <c r="I5" s="508" t="s">
        <v>164</v>
      </c>
      <c r="J5" s="500" t="s">
        <v>121</v>
      </c>
      <c r="K5" s="456" t="s">
        <v>88</v>
      </c>
    </row>
    <row r="6" spans="1:11" s="117" customFormat="1" ht="43.5" customHeight="1">
      <c r="A6" s="477"/>
      <c r="B6" s="456"/>
      <c r="C6" s="349" t="s">
        <v>118</v>
      </c>
      <c r="D6" s="500" t="s">
        <v>123</v>
      </c>
      <c r="E6" s="349" t="s">
        <v>119</v>
      </c>
      <c r="F6" s="500" t="s">
        <v>124</v>
      </c>
      <c r="G6" s="506"/>
      <c r="H6" s="504"/>
      <c r="I6" s="474"/>
      <c r="J6" s="504"/>
      <c r="K6" s="456"/>
    </row>
    <row r="7" spans="1:11" s="54" customFormat="1" ht="19.5" customHeight="1">
      <c r="A7" s="477"/>
      <c r="B7" s="457"/>
      <c r="C7" s="167">
        <v>20</v>
      </c>
      <c r="D7" s="501"/>
      <c r="E7" s="169">
        <v>20</v>
      </c>
      <c r="F7" s="501"/>
      <c r="G7" s="507"/>
      <c r="H7" s="501"/>
      <c r="I7" s="350">
        <v>20</v>
      </c>
      <c r="J7" s="501"/>
      <c r="K7" s="457"/>
    </row>
    <row r="8" spans="1:11" s="20" customFormat="1" ht="17.25" customHeight="1">
      <c r="A8" s="65">
        <v>1</v>
      </c>
      <c r="B8" s="24"/>
      <c r="C8" s="229"/>
      <c r="D8" s="85" t="str">
        <f>IF(C8&lt;&gt;"",IF(C8&lt;5,"ปรับปรุง",IF(C8&lt;10,"พอใช้",IF(C8&lt;15,"ดี",IF(C8&lt;21,"ดีมาก")))),"")</f>
        <v/>
      </c>
      <c r="E8" s="229"/>
      <c r="F8" s="85" t="str">
        <f>IF(E8&lt;&gt;"",IF(E8&lt;5,"ปรับปรุง",IF(E8&lt;10,"พอใช้",IF(E8&lt;15,"ดี",IF(E8&lt;21,"ดีมาก")))),"")</f>
        <v/>
      </c>
      <c r="G8" s="67" t="str">
        <f>IF(AND(ISBLANK(C8),ISBLANK(E8)),"",(C8+E8)*100/40)</f>
        <v/>
      </c>
      <c r="H8" s="85" t="str">
        <f t="shared" ref="H8:H71" si="0">IF(G8&lt;&gt;"",IF(G8&lt;25,"ปรับปรุง",IF(G8&lt;50,"พอใช้",IF(G8&lt;75,"ดี",IF(G8&lt;101,"ดีมาก")))),"")</f>
        <v/>
      </c>
      <c r="I8" s="229"/>
      <c r="J8" s="85" t="str">
        <f>IF(I8&lt;&gt;"",IF(I8&lt;5,"ปรับปรุง",IF(I8&lt;10,"พอใช้",IF(I8&lt;15,"ดี",IF(I8&lt;21,"ดีมาก")))),"")</f>
        <v/>
      </c>
      <c r="K8" s="24"/>
    </row>
    <row r="9" spans="1:11" ht="17.25" customHeight="1">
      <c r="A9" s="68">
        <v>2</v>
      </c>
      <c r="B9" s="69"/>
      <c r="C9" s="232"/>
      <c r="D9" s="115" t="str">
        <f t="shared" ref="D9:D72" si="1">IF(C9&lt;&gt;"",IF(C9&lt;5,"ปรับปรุง",IF(C9&lt;10,"พอใช้",IF(C9&lt;15,"ดี",IF(C9&lt;21,"ดีมาก")))),"")</f>
        <v/>
      </c>
      <c r="E9" s="232"/>
      <c r="F9" s="115" t="str">
        <f t="shared" ref="F9:F72" si="2">IF(E9&lt;&gt;"",IF(E9&lt;5,"ปรับปรุง",IF(E9&lt;10,"พอใช้",IF(E9&lt;15,"ดี",IF(E9&lt;21,"ดีมาก")))),"")</f>
        <v/>
      </c>
      <c r="G9" s="71" t="str">
        <f>IF(AND(ISBLANK(C9),ISBLANK(E9)),"",(C9+E9)*100/40)</f>
        <v/>
      </c>
      <c r="H9" s="116" t="str">
        <f t="shared" si="0"/>
        <v/>
      </c>
      <c r="I9" s="232"/>
      <c r="J9" s="115" t="str">
        <f t="shared" ref="J9:J72" si="3">IF(I9&lt;&gt;"",IF(I9&lt;5,"ปรับปรุง",IF(I9&lt;10,"พอใช้",IF(I9&lt;15,"ดี",IF(I9&lt;21,"ดีมาก")))),"")</f>
        <v/>
      </c>
      <c r="K9" s="69"/>
    </row>
    <row r="10" spans="1:11" ht="17.25" customHeight="1">
      <c r="A10" s="68">
        <v>3</v>
      </c>
      <c r="B10" s="69"/>
      <c r="C10" s="233"/>
      <c r="D10" s="115" t="str">
        <f t="shared" si="1"/>
        <v/>
      </c>
      <c r="E10" s="233"/>
      <c r="F10" s="115" t="str">
        <f t="shared" si="2"/>
        <v/>
      </c>
      <c r="G10" s="71" t="str">
        <f>IF(AND(ISBLANK(C10),ISBLANK(E10)),"",(C10+E10)*100/40)</f>
        <v/>
      </c>
      <c r="H10" s="115" t="str">
        <f>IF(G10&lt;&gt;"",IF(G10&lt;25,"ปรับปรุง",IF(G10&lt;50,"พอใช้",IF(G10&lt;75,"ดี",IF(G10&lt;101,"ดีมาก")))),"")</f>
        <v/>
      </c>
      <c r="I10" s="233"/>
      <c r="J10" s="115" t="str">
        <f t="shared" si="3"/>
        <v/>
      </c>
      <c r="K10" s="69"/>
    </row>
    <row r="11" spans="1:11" ht="17.25" customHeight="1">
      <c r="A11" s="68">
        <v>4</v>
      </c>
      <c r="B11" s="69"/>
      <c r="C11" s="233"/>
      <c r="D11" s="115" t="str">
        <f t="shared" si="1"/>
        <v/>
      </c>
      <c r="E11" s="233"/>
      <c r="F11" s="115" t="str">
        <f t="shared" si="2"/>
        <v/>
      </c>
      <c r="G11" s="71" t="str">
        <f>IF(AND(ISBLANK(C11),ISBLANK(E11)),"",(C11+E11)*100/40)</f>
        <v/>
      </c>
      <c r="H11" s="115" t="str">
        <f t="shared" si="0"/>
        <v/>
      </c>
      <c r="I11" s="233"/>
      <c r="J11" s="115" t="str">
        <f t="shared" si="3"/>
        <v/>
      </c>
      <c r="K11" s="69"/>
    </row>
    <row r="12" spans="1:11" ht="17.25" customHeight="1">
      <c r="A12" s="73">
        <v>5</v>
      </c>
      <c r="B12" s="25"/>
      <c r="C12" s="234"/>
      <c r="D12" s="116" t="str">
        <f t="shared" si="1"/>
        <v/>
      </c>
      <c r="E12" s="234"/>
      <c r="F12" s="116" t="str">
        <f t="shared" si="2"/>
        <v/>
      </c>
      <c r="G12" s="74" t="str">
        <f>IF(AND(ISBLANK(C12),ISBLANK(E12)),"",(C12+E12)*100/40)</f>
        <v/>
      </c>
      <c r="H12" s="124" t="str">
        <f t="shared" si="0"/>
        <v/>
      </c>
      <c r="I12" s="234"/>
      <c r="J12" s="116" t="str">
        <f t="shared" si="3"/>
        <v/>
      </c>
      <c r="K12" s="25"/>
    </row>
    <row r="13" spans="1:11" ht="17.25" customHeight="1">
      <c r="A13" s="65">
        <v>6</v>
      </c>
      <c r="B13" s="24"/>
      <c r="C13" s="229"/>
      <c r="D13" s="85" t="str">
        <f t="shared" si="1"/>
        <v/>
      </c>
      <c r="E13" s="229"/>
      <c r="F13" s="85" t="str">
        <f t="shared" si="2"/>
        <v/>
      </c>
      <c r="G13" s="67" t="str">
        <f t="shared" ref="G13:G76" si="4">IF(AND(ISBLANK(C13),ISBLANK(E13)),"",(C13+E13)*100/40)</f>
        <v/>
      </c>
      <c r="H13" s="115" t="str">
        <f t="shared" si="0"/>
        <v/>
      </c>
      <c r="I13" s="229"/>
      <c r="J13" s="85" t="str">
        <f t="shared" si="3"/>
        <v/>
      </c>
      <c r="K13" s="24"/>
    </row>
    <row r="14" spans="1:11" ht="17.25" customHeight="1">
      <c r="A14" s="68">
        <v>7</v>
      </c>
      <c r="B14" s="69"/>
      <c r="C14" s="232"/>
      <c r="D14" s="115" t="str">
        <f t="shared" si="1"/>
        <v/>
      </c>
      <c r="E14" s="232"/>
      <c r="F14" s="115" t="str">
        <f t="shared" si="2"/>
        <v/>
      </c>
      <c r="G14" s="71" t="str">
        <f t="shared" si="4"/>
        <v/>
      </c>
      <c r="H14" s="116" t="str">
        <f t="shared" si="0"/>
        <v/>
      </c>
      <c r="I14" s="232"/>
      <c r="J14" s="115" t="str">
        <f t="shared" si="3"/>
        <v/>
      </c>
      <c r="K14" s="69"/>
    </row>
    <row r="15" spans="1:11" ht="17.25" customHeight="1">
      <c r="A15" s="68">
        <v>8</v>
      </c>
      <c r="B15" s="69"/>
      <c r="C15" s="233"/>
      <c r="D15" s="115" t="str">
        <f t="shared" si="1"/>
        <v/>
      </c>
      <c r="E15" s="233"/>
      <c r="F15" s="115" t="str">
        <f t="shared" si="2"/>
        <v/>
      </c>
      <c r="G15" s="71" t="str">
        <f t="shared" si="4"/>
        <v/>
      </c>
      <c r="H15" s="115" t="str">
        <f t="shared" si="0"/>
        <v/>
      </c>
      <c r="I15" s="233"/>
      <c r="J15" s="115" t="str">
        <f t="shared" si="3"/>
        <v/>
      </c>
      <c r="K15" s="69"/>
    </row>
    <row r="16" spans="1:11" ht="17.25" customHeight="1">
      <c r="A16" s="68">
        <v>9</v>
      </c>
      <c r="B16" s="69"/>
      <c r="C16" s="233"/>
      <c r="D16" s="115" t="str">
        <f t="shared" si="1"/>
        <v/>
      </c>
      <c r="E16" s="233"/>
      <c r="F16" s="115" t="str">
        <f t="shared" si="2"/>
        <v/>
      </c>
      <c r="G16" s="71" t="str">
        <f t="shared" si="4"/>
        <v/>
      </c>
      <c r="H16" s="115" t="str">
        <f t="shared" si="0"/>
        <v/>
      </c>
      <c r="I16" s="233"/>
      <c r="J16" s="115" t="str">
        <f t="shared" si="3"/>
        <v/>
      </c>
      <c r="K16" s="69"/>
    </row>
    <row r="17" spans="1:11" ht="17.25" customHeight="1">
      <c r="A17" s="73">
        <v>10</v>
      </c>
      <c r="B17" s="25"/>
      <c r="C17" s="234"/>
      <c r="D17" s="116" t="str">
        <f t="shared" si="1"/>
        <v/>
      </c>
      <c r="E17" s="234"/>
      <c r="F17" s="116" t="str">
        <f t="shared" si="2"/>
        <v/>
      </c>
      <c r="G17" s="74" t="str">
        <f t="shared" si="4"/>
        <v/>
      </c>
      <c r="H17" s="124" t="str">
        <f t="shared" si="0"/>
        <v/>
      </c>
      <c r="I17" s="234"/>
      <c r="J17" s="116" t="str">
        <f t="shared" si="3"/>
        <v/>
      </c>
      <c r="K17" s="25"/>
    </row>
    <row r="18" spans="1:11" ht="17.25" customHeight="1">
      <c r="A18" s="65">
        <v>11</v>
      </c>
      <c r="B18" s="24"/>
      <c r="C18" s="229"/>
      <c r="D18" s="85" t="str">
        <f t="shared" si="1"/>
        <v/>
      </c>
      <c r="E18" s="229"/>
      <c r="F18" s="85" t="str">
        <f t="shared" si="2"/>
        <v/>
      </c>
      <c r="G18" s="67" t="str">
        <f t="shared" si="4"/>
        <v/>
      </c>
      <c r="H18" s="115" t="str">
        <f t="shared" si="0"/>
        <v/>
      </c>
      <c r="I18" s="229"/>
      <c r="J18" s="85" t="str">
        <f t="shared" si="3"/>
        <v/>
      </c>
      <c r="K18" s="24"/>
    </row>
    <row r="19" spans="1:11" ht="17.25" customHeight="1">
      <c r="A19" s="68">
        <v>12</v>
      </c>
      <c r="B19" s="69"/>
      <c r="C19" s="232"/>
      <c r="D19" s="115" t="str">
        <f t="shared" si="1"/>
        <v/>
      </c>
      <c r="E19" s="232"/>
      <c r="F19" s="115" t="str">
        <f t="shared" si="2"/>
        <v/>
      </c>
      <c r="G19" s="71" t="str">
        <f t="shared" si="4"/>
        <v/>
      </c>
      <c r="H19" s="116" t="str">
        <f t="shared" si="0"/>
        <v/>
      </c>
      <c r="I19" s="232"/>
      <c r="J19" s="115" t="str">
        <f t="shared" si="3"/>
        <v/>
      </c>
      <c r="K19" s="69"/>
    </row>
    <row r="20" spans="1:11" ht="17.25" customHeight="1">
      <c r="A20" s="68">
        <v>13</v>
      </c>
      <c r="B20" s="69"/>
      <c r="C20" s="233"/>
      <c r="D20" s="115" t="str">
        <f t="shared" si="1"/>
        <v/>
      </c>
      <c r="E20" s="233"/>
      <c r="F20" s="115" t="str">
        <f t="shared" si="2"/>
        <v/>
      </c>
      <c r="G20" s="71" t="str">
        <f t="shared" si="4"/>
        <v/>
      </c>
      <c r="H20" s="115" t="str">
        <f t="shared" si="0"/>
        <v/>
      </c>
      <c r="I20" s="233"/>
      <c r="J20" s="115" t="str">
        <f t="shared" si="3"/>
        <v/>
      </c>
      <c r="K20" s="69"/>
    </row>
    <row r="21" spans="1:11" ht="17.25" customHeight="1">
      <c r="A21" s="68">
        <v>14</v>
      </c>
      <c r="B21" s="69"/>
      <c r="C21" s="233"/>
      <c r="D21" s="115" t="str">
        <f t="shared" si="1"/>
        <v/>
      </c>
      <c r="E21" s="233"/>
      <c r="F21" s="115" t="str">
        <f t="shared" si="2"/>
        <v/>
      </c>
      <c r="G21" s="71" t="str">
        <f t="shared" si="4"/>
        <v/>
      </c>
      <c r="H21" s="115" t="str">
        <f t="shared" si="0"/>
        <v/>
      </c>
      <c r="I21" s="233"/>
      <c r="J21" s="115" t="str">
        <f t="shared" si="3"/>
        <v/>
      </c>
      <c r="K21" s="69"/>
    </row>
    <row r="22" spans="1:11" ht="17.25" customHeight="1">
      <c r="A22" s="73">
        <v>15</v>
      </c>
      <c r="B22" s="25"/>
      <c r="C22" s="234"/>
      <c r="D22" s="116" t="str">
        <f t="shared" si="1"/>
        <v/>
      </c>
      <c r="E22" s="234"/>
      <c r="F22" s="116" t="str">
        <f t="shared" si="2"/>
        <v/>
      </c>
      <c r="G22" s="74" t="str">
        <f t="shared" si="4"/>
        <v/>
      </c>
      <c r="H22" s="124" t="str">
        <f t="shared" si="0"/>
        <v/>
      </c>
      <c r="I22" s="234"/>
      <c r="J22" s="116" t="str">
        <f t="shared" si="3"/>
        <v/>
      </c>
      <c r="K22" s="25"/>
    </row>
    <row r="23" spans="1:11" ht="17.25" customHeight="1">
      <c r="A23" s="65">
        <v>16</v>
      </c>
      <c r="B23" s="24"/>
      <c r="C23" s="229"/>
      <c r="D23" s="85" t="str">
        <f t="shared" si="1"/>
        <v/>
      </c>
      <c r="E23" s="229"/>
      <c r="F23" s="85" t="str">
        <f t="shared" si="2"/>
        <v/>
      </c>
      <c r="G23" s="67" t="str">
        <f t="shared" si="4"/>
        <v/>
      </c>
      <c r="H23" s="115" t="str">
        <f t="shared" si="0"/>
        <v/>
      </c>
      <c r="I23" s="229"/>
      <c r="J23" s="85" t="str">
        <f t="shared" si="3"/>
        <v/>
      </c>
      <c r="K23" s="24"/>
    </row>
    <row r="24" spans="1:11" ht="17.25" customHeight="1">
      <c r="A24" s="68">
        <v>17</v>
      </c>
      <c r="B24" s="69"/>
      <c r="C24" s="232"/>
      <c r="D24" s="115" t="str">
        <f t="shared" si="1"/>
        <v/>
      </c>
      <c r="E24" s="232"/>
      <c r="F24" s="115" t="str">
        <f t="shared" si="2"/>
        <v/>
      </c>
      <c r="G24" s="71" t="str">
        <f t="shared" si="4"/>
        <v/>
      </c>
      <c r="H24" s="116" t="str">
        <f t="shared" si="0"/>
        <v/>
      </c>
      <c r="I24" s="232"/>
      <c r="J24" s="115" t="str">
        <f t="shared" si="3"/>
        <v/>
      </c>
      <c r="K24" s="69"/>
    </row>
    <row r="25" spans="1:11" ht="17.25" customHeight="1">
      <c r="A25" s="68">
        <v>18</v>
      </c>
      <c r="B25" s="69"/>
      <c r="C25" s="233"/>
      <c r="D25" s="115" t="str">
        <f t="shared" si="1"/>
        <v/>
      </c>
      <c r="E25" s="233"/>
      <c r="F25" s="115" t="str">
        <f t="shared" si="2"/>
        <v/>
      </c>
      <c r="G25" s="71" t="str">
        <f t="shared" si="4"/>
        <v/>
      </c>
      <c r="H25" s="115" t="str">
        <f t="shared" si="0"/>
        <v/>
      </c>
      <c r="I25" s="233"/>
      <c r="J25" s="115" t="str">
        <f t="shared" si="3"/>
        <v/>
      </c>
      <c r="K25" s="69"/>
    </row>
    <row r="26" spans="1:11" ht="17.25" customHeight="1">
      <c r="A26" s="68">
        <v>19</v>
      </c>
      <c r="B26" s="69"/>
      <c r="C26" s="233"/>
      <c r="D26" s="115" t="str">
        <f t="shared" si="1"/>
        <v/>
      </c>
      <c r="E26" s="233"/>
      <c r="F26" s="115" t="str">
        <f t="shared" si="2"/>
        <v/>
      </c>
      <c r="G26" s="71" t="str">
        <f t="shared" si="4"/>
        <v/>
      </c>
      <c r="H26" s="115" t="str">
        <f t="shared" si="0"/>
        <v/>
      </c>
      <c r="I26" s="233"/>
      <c r="J26" s="115" t="str">
        <f t="shared" si="3"/>
        <v/>
      </c>
      <c r="K26" s="69"/>
    </row>
    <row r="27" spans="1:11" ht="17.25" customHeight="1">
      <c r="A27" s="73">
        <v>20</v>
      </c>
      <c r="B27" s="25"/>
      <c r="C27" s="234"/>
      <c r="D27" s="124" t="str">
        <f t="shared" si="1"/>
        <v/>
      </c>
      <c r="E27" s="234"/>
      <c r="F27" s="124" t="str">
        <f t="shared" si="2"/>
        <v/>
      </c>
      <c r="G27" s="74" t="str">
        <f t="shared" si="4"/>
        <v/>
      </c>
      <c r="H27" s="124" t="str">
        <f t="shared" si="0"/>
        <v/>
      </c>
      <c r="I27" s="234"/>
      <c r="J27" s="124" t="str">
        <f t="shared" si="3"/>
        <v/>
      </c>
      <c r="K27" s="25"/>
    </row>
    <row r="28" spans="1:11" ht="17.25" customHeight="1">
      <c r="A28" s="65">
        <v>21</v>
      </c>
      <c r="B28" s="24"/>
      <c r="C28" s="229"/>
      <c r="D28" s="85" t="str">
        <f t="shared" si="1"/>
        <v/>
      </c>
      <c r="E28" s="229"/>
      <c r="F28" s="85" t="str">
        <f t="shared" si="2"/>
        <v/>
      </c>
      <c r="G28" s="67" t="str">
        <f t="shared" si="4"/>
        <v/>
      </c>
      <c r="H28" s="85" t="str">
        <f t="shared" si="0"/>
        <v/>
      </c>
      <c r="I28" s="229"/>
      <c r="J28" s="85" t="str">
        <f t="shared" si="3"/>
        <v/>
      </c>
      <c r="K28" s="24"/>
    </row>
    <row r="29" spans="1:11" ht="17.25" customHeight="1">
      <c r="A29" s="68">
        <v>22</v>
      </c>
      <c r="B29" s="69"/>
      <c r="C29" s="232"/>
      <c r="D29" s="115" t="str">
        <f t="shared" si="1"/>
        <v/>
      </c>
      <c r="E29" s="232"/>
      <c r="F29" s="115" t="str">
        <f t="shared" si="2"/>
        <v/>
      </c>
      <c r="G29" s="71" t="str">
        <f t="shared" si="4"/>
        <v/>
      </c>
      <c r="H29" s="116" t="str">
        <f t="shared" si="0"/>
        <v/>
      </c>
      <c r="I29" s="232"/>
      <c r="J29" s="115" t="str">
        <f t="shared" si="3"/>
        <v/>
      </c>
      <c r="K29" s="69"/>
    </row>
    <row r="30" spans="1:11" ht="17.25" customHeight="1">
      <c r="A30" s="68">
        <v>23</v>
      </c>
      <c r="B30" s="69"/>
      <c r="C30" s="233"/>
      <c r="D30" s="115" t="str">
        <f t="shared" si="1"/>
        <v/>
      </c>
      <c r="E30" s="233"/>
      <c r="F30" s="115" t="str">
        <f t="shared" si="2"/>
        <v/>
      </c>
      <c r="G30" s="71" t="str">
        <f t="shared" si="4"/>
        <v/>
      </c>
      <c r="H30" s="115" t="str">
        <f t="shared" si="0"/>
        <v/>
      </c>
      <c r="I30" s="233"/>
      <c r="J30" s="115" t="str">
        <f t="shared" si="3"/>
        <v/>
      </c>
      <c r="K30" s="69"/>
    </row>
    <row r="31" spans="1:11" ht="17.25" customHeight="1">
      <c r="A31" s="68">
        <v>24</v>
      </c>
      <c r="B31" s="69"/>
      <c r="C31" s="233"/>
      <c r="D31" s="115" t="str">
        <f t="shared" si="1"/>
        <v/>
      </c>
      <c r="E31" s="233"/>
      <c r="F31" s="115" t="str">
        <f t="shared" si="2"/>
        <v/>
      </c>
      <c r="G31" s="71" t="str">
        <f t="shared" si="4"/>
        <v/>
      </c>
      <c r="H31" s="115" t="str">
        <f t="shared" si="0"/>
        <v/>
      </c>
      <c r="I31" s="233"/>
      <c r="J31" s="115" t="str">
        <f t="shared" si="3"/>
        <v/>
      </c>
      <c r="K31" s="69"/>
    </row>
    <row r="32" spans="1:11" ht="17.25" customHeight="1">
      <c r="A32" s="73">
        <v>25</v>
      </c>
      <c r="B32" s="25"/>
      <c r="C32" s="234"/>
      <c r="D32" s="116" t="str">
        <f t="shared" si="1"/>
        <v/>
      </c>
      <c r="E32" s="234"/>
      <c r="F32" s="116" t="str">
        <f t="shared" si="2"/>
        <v/>
      </c>
      <c r="G32" s="74" t="str">
        <f t="shared" si="4"/>
        <v/>
      </c>
      <c r="H32" s="124" t="str">
        <f t="shared" si="0"/>
        <v/>
      </c>
      <c r="I32" s="234"/>
      <c r="J32" s="116" t="str">
        <f t="shared" si="3"/>
        <v/>
      </c>
      <c r="K32" s="25"/>
    </row>
    <row r="33" spans="1:11" ht="17.25" customHeight="1">
      <c r="A33" s="65">
        <v>26</v>
      </c>
      <c r="B33" s="24"/>
      <c r="C33" s="229"/>
      <c r="D33" s="85" t="str">
        <f t="shared" si="1"/>
        <v/>
      </c>
      <c r="E33" s="229"/>
      <c r="F33" s="85" t="str">
        <f t="shared" si="2"/>
        <v/>
      </c>
      <c r="G33" s="67" t="str">
        <f t="shared" si="4"/>
        <v/>
      </c>
      <c r="H33" s="115" t="str">
        <f t="shared" si="0"/>
        <v/>
      </c>
      <c r="I33" s="229"/>
      <c r="J33" s="85" t="str">
        <f t="shared" si="3"/>
        <v/>
      </c>
      <c r="K33" s="24"/>
    </row>
    <row r="34" spans="1:11" ht="17.25" customHeight="1">
      <c r="A34" s="68">
        <v>27</v>
      </c>
      <c r="B34" s="69"/>
      <c r="C34" s="232"/>
      <c r="D34" s="115" t="str">
        <f t="shared" si="1"/>
        <v/>
      </c>
      <c r="E34" s="232"/>
      <c r="F34" s="115" t="str">
        <f t="shared" si="2"/>
        <v/>
      </c>
      <c r="G34" s="71" t="str">
        <f t="shared" si="4"/>
        <v/>
      </c>
      <c r="H34" s="116" t="str">
        <f t="shared" si="0"/>
        <v/>
      </c>
      <c r="I34" s="232"/>
      <c r="J34" s="115" t="str">
        <f t="shared" si="3"/>
        <v/>
      </c>
      <c r="K34" s="69"/>
    </row>
    <row r="35" spans="1:11" ht="17.25" customHeight="1">
      <c r="A35" s="68">
        <v>28</v>
      </c>
      <c r="B35" s="69"/>
      <c r="C35" s="233"/>
      <c r="D35" s="115" t="str">
        <f t="shared" si="1"/>
        <v/>
      </c>
      <c r="E35" s="233"/>
      <c r="F35" s="115" t="str">
        <f t="shared" si="2"/>
        <v/>
      </c>
      <c r="G35" s="71" t="str">
        <f t="shared" si="4"/>
        <v/>
      </c>
      <c r="H35" s="115" t="str">
        <f t="shared" si="0"/>
        <v/>
      </c>
      <c r="I35" s="233"/>
      <c r="J35" s="115" t="str">
        <f t="shared" si="3"/>
        <v/>
      </c>
      <c r="K35" s="69"/>
    </row>
    <row r="36" spans="1:11" ht="17.25" customHeight="1">
      <c r="A36" s="68">
        <v>29</v>
      </c>
      <c r="B36" s="69"/>
      <c r="C36" s="233"/>
      <c r="D36" s="115" t="str">
        <f t="shared" si="1"/>
        <v/>
      </c>
      <c r="E36" s="233"/>
      <c r="F36" s="115" t="str">
        <f t="shared" si="2"/>
        <v/>
      </c>
      <c r="G36" s="71" t="str">
        <f t="shared" si="4"/>
        <v/>
      </c>
      <c r="H36" s="115" t="str">
        <f t="shared" si="0"/>
        <v/>
      </c>
      <c r="I36" s="233"/>
      <c r="J36" s="115" t="str">
        <f t="shared" si="3"/>
        <v/>
      </c>
      <c r="K36" s="69"/>
    </row>
    <row r="37" spans="1:11" ht="17.25" customHeight="1">
      <c r="A37" s="73">
        <v>30</v>
      </c>
      <c r="B37" s="25"/>
      <c r="C37" s="234"/>
      <c r="D37" s="116" t="str">
        <f t="shared" si="1"/>
        <v/>
      </c>
      <c r="E37" s="234"/>
      <c r="F37" s="116" t="str">
        <f t="shared" si="2"/>
        <v/>
      </c>
      <c r="G37" s="74" t="str">
        <f t="shared" si="4"/>
        <v/>
      </c>
      <c r="H37" s="124" t="str">
        <f t="shared" si="0"/>
        <v/>
      </c>
      <c r="I37" s="234"/>
      <c r="J37" s="116" t="str">
        <f t="shared" si="3"/>
        <v/>
      </c>
      <c r="K37" s="25"/>
    </row>
    <row r="38" spans="1:11" ht="17.25" customHeight="1">
      <c r="A38" s="65">
        <v>31</v>
      </c>
      <c r="B38" s="24"/>
      <c r="C38" s="229"/>
      <c r="D38" s="85" t="str">
        <f t="shared" si="1"/>
        <v/>
      </c>
      <c r="E38" s="229"/>
      <c r="F38" s="85" t="str">
        <f t="shared" si="2"/>
        <v/>
      </c>
      <c r="G38" s="67" t="str">
        <f t="shared" si="4"/>
        <v/>
      </c>
      <c r="H38" s="115" t="str">
        <f t="shared" si="0"/>
        <v/>
      </c>
      <c r="I38" s="229"/>
      <c r="J38" s="85" t="str">
        <f t="shared" si="3"/>
        <v/>
      </c>
      <c r="K38" s="24"/>
    </row>
    <row r="39" spans="1:11" ht="17.25" customHeight="1">
      <c r="A39" s="68">
        <v>32</v>
      </c>
      <c r="B39" s="69"/>
      <c r="C39" s="232"/>
      <c r="D39" s="115" t="str">
        <f t="shared" si="1"/>
        <v/>
      </c>
      <c r="E39" s="232"/>
      <c r="F39" s="115" t="str">
        <f t="shared" si="2"/>
        <v/>
      </c>
      <c r="G39" s="71" t="str">
        <f t="shared" si="4"/>
        <v/>
      </c>
      <c r="H39" s="116" t="str">
        <f t="shared" si="0"/>
        <v/>
      </c>
      <c r="I39" s="232"/>
      <c r="J39" s="115" t="str">
        <f t="shared" si="3"/>
        <v/>
      </c>
      <c r="K39" s="69"/>
    </row>
    <row r="40" spans="1:11" ht="17.25" customHeight="1">
      <c r="A40" s="68">
        <v>33</v>
      </c>
      <c r="B40" s="69"/>
      <c r="C40" s="233"/>
      <c r="D40" s="115" t="str">
        <f t="shared" si="1"/>
        <v/>
      </c>
      <c r="E40" s="233"/>
      <c r="F40" s="115" t="str">
        <f t="shared" si="2"/>
        <v/>
      </c>
      <c r="G40" s="71" t="str">
        <f t="shared" si="4"/>
        <v/>
      </c>
      <c r="H40" s="115" t="str">
        <f t="shared" si="0"/>
        <v/>
      </c>
      <c r="I40" s="233"/>
      <c r="J40" s="115" t="str">
        <f t="shared" si="3"/>
        <v/>
      </c>
      <c r="K40" s="69"/>
    </row>
    <row r="41" spans="1:11" ht="17.25" customHeight="1">
      <c r="A41" s="68">
        <v>34</v>
      </c>
      <c r="B41" s="69"/>
      <c r="C41" s="233"/>
      <c r="D41" s="115" t="str">
        <f t="shared" si="1"/>
        <v/>
      </c>
      <c r="E41" s="233"/>
      <c r="F41" s="115" t="str">
        <f t="shared" si="2"/>
        <v/>
      </c>
      <c r="G41" s="71" t="str">
        <f t="shared" si="4"/>
        <v/>
      </c>
      <c r="H41" s="115" t="str">
        <f t="shared" si="0"/>
        <v/>
      </c>
      <c r="I41" s="233"/>
      <c r="J41" s="115" t="str">
        <f t="shared" si="3"/>
        <v/>
      </c>
      <c r="K41" s="69"/>
    </row>
    <row r="42" spans="1:11" ht="17.25" customHeight="1">
      <c r="A42" s="73">
        <v>35</v>
      </c>
      <c r="B42" s="25"/>
      <c r="C42" s="234"/>
      <c r="D42" s="116" t="str">
        <f t="shared" si="1"/>
        <v/>
      </c>
      <c r="E42" s="234"/>
      <c r="F42" s="116" t="str">
        <f t="shared" si="2"/>
        <v/>
      </c>
      <c r="G42" s="74" t="str">
        <f t="shared" si="4"/>
        <v/>
      </c>
      <c r="H42" s="124" t="str">
        <f t="shared" si="0"/>
        <v/>
      </c>
      <c r="I42" s="234"/>
      <c r="J42" s="116" t="str">
        <f t="shared" si="3"/>
        <v/>
      </c>
      <c r="K42" s="25"/>
    </row>
    <row r="43" spans="1:11" ht="17.25" customHeight="1">
      <c r="A43" s="65">
        <v>36</v>
      </c>
      <c r="B43" s="75"/>
      <c r="C43" s="229"/>
      <c r="D43" s="85" t="str">
        <f t="shared" si="1"/>
        <v/>
      </c>
      <c r="E43" s="229"/>
      <c r="F43" s="85" t="str">
        <f t="shared" si="2"/>
        <v/>
      </c>
      <c r="G43" s="67" t="str">
        <f t="shared" si="4"/>
        <v/>
      </c>
      <c r="H43" s="115" t="str">
        <f t="shared" si="0"/>
        <v/>
      </c>
      <c r="I43" s="229"/>
      <c r="J43" s="85" t="str">
        <f t="shared" si="3"/>
        <v/>
      </c>
      <c r="K43" s="75"/>
    </row>
    <row r="44" spans="1:11" ht="17.25" customHeight="1">
      <c r="A44" s="68">
        <v>37</v>
      </c>
      <c r="B44" s="69"/>
      <c r="C44" s="232"/>
      <c r="D44" s="115" t="str">
        <f t="shared" si="1"/>
        <v/>
      </c>
      <c r="E44" s="232"/>
      <c r="F44" s="115" t="str">
        <f t="shared" si="2"/>
        <v/>
      </c>
      <c r="G44" s="71" t="str">
        <f t="shared" si="4"/>
        <v/>
      </c>
      <c r="H44" s="116" t="str">
        <f t="shared" si="0"/>
        <v/>
      </c>
      <c r="I44" s="232"/>
      <c r="J44" s="115" t="str">
        <f t="shared" si="3"/>
        <v/>
      </c>
      <c r="K44" s="69"/>
    </row>
    <row r="45" spans="1:11" ht="17.25" customHeight="1">
      <c r="A45" s="68">
        <v>38</v>
      </c>
      <c r="B45" s="69"/>
      <c r="C45" s="233"/>
      <c r="D45" s="115" t="str">
        <f t="shared" si="1"/>
        <v/>
      </c>
      <c r="E45" s="233"/>
      <c r="F45" s="115" t="str">
        <f t="shared" si="2"/>
        <v/>
      </c>
      <c r="G45" s="71" t="str">
        <f t="shared" si="4"/>
        <v/>
      </c>
      <c r="H45" s="115" t="str">
        <f t="shared" si="0"/>
        <v/>
      </c>
      <c r="I45" s="233"/>
      <c r="J45" s="115" t="str">
        <f t="shared" si="3"/>
        <v/>
      </c>
      <c r="K45" s="69"/>
    </row>
    <row r="46" spans="1:11" ht="17.25" customHeight="1">
      <c r="A46" s="68">
        <v>39</v>
      </c>
      <c r="B46" s="69"/>
      <c r="C46" s="233"/>
      <c r="D46" s="115" t="str">
        <f t="shared" si="1"/>
        <v/>
      </c>
      <c r="E46" s="233"/>
      <c r="F46" s="115" t="str">
        <f t="shared" si="2"/>
        <v/>
      </c>
      <c r="G46" s="71" t="str">
        <f t="shared" si="4"/>
        <v/>
      </c>
      <c r="H46" s="115" t="str">
        <f t="shared" si="0"/>
        <v/>
      </c>
      <c r="I46" s="233"/>
      <c r="J46" s="115" t="str">
        <f t="shared" si="3"/>
        <v/>
      </c>
      <c r="K46" s="69"/>
    </row>
    <row r="47" spans="1:11" ht="17.25" customHeight="1">
      <c r="A47" s="73">
        <v>40</v>
      </c>
      <c r="B47" s="25"/>
      <c r="C47" s="234"/>
      <c r="D47" s="124" t="str">
        <f t="shared" si="1"/>
        <v/>
      </c>
      <c r="E47" s="234"/>
      <c r="F47" s="124" t="str">
        <f t="shared" si="2"/>
        <v/>
      </c>
      <c r="G47" s="74" t="str">
        <f t="shared" si="4"/>
        <v/>
      </c>
      <c r="H47" s="124" t="str">
        <f t="shared" si="0"/>
        <v/>
      </c>
      <c r="I47" s="234"/>
      <c r="J47" s="124" t="str">
        <f t="shared" si="3"/>
        <v/>
      </c>
      <c r="K47" s="25"/>
    </row>
    <row r="48" spans="1:11" ht="17.25" customHeight="1">
      <c r="A48" s="65">
        <v>41</v>
      </c>
      <c r="B48" s="24"/>
      <c r="C48" s="229"/>
      <c r="D48" s="85" t="str">
        <f t="shared" si="1"/>
        <v/>
      </c>
      <c r="E48" s="229"/>
      <c r="F48" s="85" t="str">
        <f t="shared" si="2"/>
        <v/>
      </c>
      <c r="G48" s="67" t="str">
        <f t="shared" si="4"/>
        <v/>
      </c>
      <c r="H48" s="85" t="str">
        <f t="shared" si="0"/>
        <v/>
      </c>
      <c r="I48" s="229"/>
      <c r="J48" s="85" t="str">
        <f t="shared" si="3"/>
        <v/>
      </c>
      <c r="K48" s="24"/>
    </row>
    <row r="49" spans="1:11" ht="17.25" customHeight="1">
      <c r="A49" s="68">
        <v>42</v>
      </c>
      <c r="B49" s="69"/>
      <c r="C49" s="232"/>
      <c r="D49" s="115" t="str">
        <f t="shared" si="1"/>
        <v/>
      </c>
      <c r="E49" s="232"/>
      <c r="F49" s="115" t="str">
        <f t="shared" si="2"/>
        <v/>
      </c>
      <c r="G49" s="71" t="str">
        <f t="shared" si="4"/>
        <v/>
      </c>
      <c r="H49" s="116" t="str">
        <f t="shared" si="0"/>
        <v/>
      </c>
      <c r="I49" s="232"/>
      <c r="J49" s="115" t="str">
        <f t="shared" si="3"/>
        <v/>
      </c>
      <c r="K49" s="69"/>
    </row>
    <row r="50" spans="1:11" ht="17.25" customHeight="1">
      <c r="A50" s="68">
        <v>43</v>
      </c>
      <c r="B50" s="69"/>
      <c r="C50" s="233"/>
      <c r="D50" s="115" t="str">
        <f t="shared" si="1"/>
        <v/>
      </c>
      <c r="E50" s="233"/>
      <c r="F50" s="115" t="str">
        <f t="shared" si="2"/>
        <v/>
      </c>
      <c r="G50" s="71" t="str">
        <f t="shared" si="4"/>
        <v/>
      </c>
      <c r="H50" s="115" t="str">
        <f t="shared" si="0"/>
        <v/>
      </c>
      <c r="I50" s="233"/>
      <c r="J50" s="115" t="str">
        <f t="shared" si="3"/>
        <v/>
      </c>
      <c r="K50" s="69"/>
    </row>
    <row r="51" spans="1:11" ht="17.25" customHeight="1">
      <c r="A51" s="68">
        <v>44</v>
      </c>
      <c r="B51" s="69"/>
      <c r="C51" s="233"/>
      <c r="D51" s="115" t="str">
        <f t="shared" si="1"/>
        <v/>
      </c>
      <c r="E51" s="233"/>
      <c r="F51" s="115" t="str">
        <f t="shared" si="2"/>
        <v/>
      </c>
      <c r="G51" s="71" t="str">
        <f t="shared" si="4"/>
        <v/>
      </c>
      <c r="H51" s="115" t="str">
        <f t="shared" si="0"/>
        <v/>
      </c>
      <c r="I51" s="233"/>
      <c r="J51" s="115" t="str">
        <f t="shared" si="3"/>
        <v/>
      </c>
      <c r="K51" s="69"/>
    </row>
    <row r="52" spans="1:11" ht="17.25" customHeight="1">
      <c r="A52" s="73">
        <v>45</v>
      </c>
      <c r="B52" s="25"/>
      <c r="C52" s="234"/>
      <c r="D52" s="116" t="str">
        <f t="shared" si="1"/>
        <v/>
      </c>
      <c r="E52" s="234"/>
      <c r="F52" s="116" t="str">
        <f t="shared" si="2"/>
        <v/>
      </c>
      <c r="G52" s="74" t="str">
        <f t="shared" si="4"/>
        <v/>
      </c>
      <c r="H52" s="124" t="str">
        <f t="shared" si="0"/>
        <v/>
      </c>
      <c r="I52" s="234"/>
      <c r="J52" s="116" t="str">
        <f t="shared" si="3"/>
        <v/>
      </c>
      <c r="K52" s="25"/>
    </row>
    <row r="53" spans="1:11" ht="17.25" customHeight="1">
      <c r="A53" s="65">
        <v>46</v>
      </c>
      <c r="B53" s="75"/>
      <c r="C53" s="229"/>
      <c r="D53" s="85" t="str">
        <f t="shared" si="1"/>
        <v/>
      </c>
      <c r="E53" s="229"/>
      <c r="F53" s="85" t="str">
        <f t="shared" si="2"/>
        <v/>
      </c>
      <c r="G53" s="67" t="str">
        <f t="shared" si="4"/>
        <v/>
      </c>
      <c r="H53" s="115" t="str">
        <f t="shared" si="0"/>
        <v/>
      </c>
      <c r="I53" s="229"/>
      <c r="J53" s="85" t="str">
        <f t="shared" si="3"/>
        <v/>
      </c>
      <c r="K53" s="75"/>
    </row>
    <row r="54" spans="1:11" ht="17.25" customHeight="1">
      <c r="A54" s="68">
        <v>47</v>
      </c>
      <c r="B54" s="69"/>
      <c r="C54" s="232"/>
      <c r="D54" s="115" t="str">
        <f t="shared" si="1"/>
        <v/>
      </c>
      <c r="E54" s="232"/>
      <c r="F54" s="115" t="str">
        <f t="shared" si="2"/>
        <v/>
      </c>
      <c r="G54" s="71" t="str">
        <f t="shared" si="4"/>
        <v/>
      </c>
      <c r="H54" s="116" t="str">
        <f t="shared" si="0"/>
        <v/>
      </c>
      <c r="I54" s="232"/>
      <c r="J54" s="115" t="str">
        <f t="shared" si="3"/>
        <v/>
      </c>
      <c r="K54" s="69"/>
    </row>
    <row r="55" spans="1:11" ht="17.25" customHeight="1">
      <c r="A55" s="68">
        <v>48</v>
      </c>
      <c r="B55" s="69"/>
      <c r="C55" s="233"/>
      <c r="D55" s="115" t="str">
        <f t="shared" si="1"/>
        <v/>
      </c>
      <c r="E55" s="233"/>
      <c r="F55" s="115" t="str">
        <f t="shared" si="2"/>
        <v/>
      </c>
      <c r="G55" s="71" t="str">
        <f t="shared" si="4"/>
        <v/>
      </c>
      <c r="H55" s="115" t="str">
        <f t="shared" si="0"/>
        <v/>
      </c>
      <c r="I55" s="233"/>
      <c r="J55" s="115" t="str">
        <f t="shared" si="3"/>
        <v/>
      </c>
      <c r="K55" s="69"/>
    </row>
    <row r="56" spans="1:11" ht="17.25" customHeight="1">
      <c r="A56" s="68">
        <v>49</v>
      </c>
      <c r="B56" s="69"/>
      <c r="C56" s="233"/>
      <c r="D56" s="115" t="str">
        <f t="shared" si="1"/>
        <v/>
      </c>
      <c r="E56" s="233"/>
      <c r="F56" s="115" t="str">
        <f t="shared" si="2"/>
        <v/>
      </c>
      <c r="G56" s="71" t="str">
        <f t="shared" si="4"/>
        <v/>
      </c>
      <c r="H56" s="115" t="str">
        <f t="shared" si="0"/>
        <v/>
      </c>
      <c r="I56" s="233"/>
      <c r="J56" s="115" t="str">
        <f t="shared" si="3"/>
        <v/>
      </c>
      <c r="K56" s="69"/>
    </row>
    <row r="57" spans="1:11" ht="17.25" customHeight="1">
      <c r="A57" s="73">
        <v>50</v>
      </c>
      <c r="B57" s="25"/>
      <c r="C57" s="234"/>
      <c r="D57" s="116" t="str">
        <f t="shared" si="1"/>
        <v/>
      </c>
      <c r="E57" s="234"/>
      <c r="F57" s="116" t="str">
        <f t="shared" si="2"/>
        <v/>
      </c>
      <c r="G57" s="74" t="str">
        <f t="shared" si="4"/>
        <v/>
      </c>
      <c r="H57" s="124" t="str">
        <f t="shared" si="0"/>
        <v/>
      </c>
      <c r="I57" s="234"/>
      <c r="J57" s="116" t="str">
        <f t="shared" si="3"/>
        <v/>
      </c>
      <c r="K57" s="25"/>
    </row>
    <row r="58" spans="1:11" ht="17.25" customHeight="1">
      <c r="A58" s="65">
        <v>51</v>
      </c>
      <c r="B58" s="75"/>
      <c r="C58" s="229"/>
      <c r="D58" s="85" t="str">
        <f t="shared" si="1"/>
        <v/>
      </c>
      <c r="E58" s="229"/>
      <c r="F58" s="85" t="str">
        <f t="shared" si="2"/>
        <v/>
      </c>
      <c r="G58" s="67" t="str">
        <f t="shared" si="4"/>
        <v/>
      </c>
      <c r="H58" s="115" t="str">
        <f t="shared" si="0"/>
        <v/>
      </c>
      <c r="I58" s="229"/>
      <c r="J58" s="85" t="str">
        <f t="shared" si="3"/>
        <v/>
      </c>
      <c r="K58" s="75"/>
    </row>
    <row r="59" spans="1:11" ht="17.25" customHeight="1">
      <c r="A59" s="68">
        <v>52</v>
      </c>
      <c r="B59" s="69"/>
      <c r="C59" s="232"/>
      <c r="D59" s="115" t="str">
        <f t="shared" si="1"/>
        <v/>
      </c>
      <c r="E59" s="232"/>
      <c r="F59" s="115" t="str">
        <f t="shared" si="2"/>
        <v/>
      </c>
      <c r="G59" s="71" t="str">
        <f t="shared" si="4"/>
        <v/>
      </c>
      <c r="H59" s="116" t="str">
        <f t="shared" si="0"/>
        <v/>
      </c>
      <c r="I59" s="232"/>
      <c r="J59" s="115" t="str">
        <f t="shared" si="3"/>
        <v/>
      </c>
      <c r="K59" s="69"/>
    </row>
    <row r="60" spans="1:11" ht="17.25" customHeight="1">
      <c r="A60" s="68">
        <v>53</v>
      </c>
      <c r="B60" s="69"/>
      <c r="C60" s="233"/>
      <c r="D60" s="115" t="str">
        <f t="shared" si="1"/>
        <v/>
      </c>
      <c r="E60" s="233"/>
      <c r="F60" s="115" t="str">
        <f t="shared" si="2"/>
        <v/>
      </c>
      <c r="G60" s="71" t="str">
        <f t="shared" si="4"/>
        <v/>
      </c>
      <c r="H60" s="115" t="str">
        <f t="shared" si="0"/>
        <v/>
      </c>
      <c r="I60" s="233"/>
      <c r="J60" s="115" t="str">
        <f t="shared" si="3"/>
        <v/>
      </c>
      <c r="K60" s="69"/>
    </row>
    <row r="61" spans="1:11" ht="17.25" customHeight="1">
      <c r="A61" s="68">
        <v>54</v>
      </c>
      <c r="B61" s="69"/>
      <c r="C61" s="233"/>
      <c r="D61" s="115" t="str">
        <f t="shared" si="1"/>
        <v/>
      </c>
      <c r="E61" s="233"/>
      <c r="F61" s="115" t="str">
        <f t="shared" si="2"/>
        <v/>
      </c>
      <c r="G61" s="71" t="str">
        <f t="shared" si="4"/>
        <v/>
      </c>
      <c r="H61" s="115" t="str">
        <f t="shared" si="0"/>
        <v/>
      </c>
      <c r="I61" s="233"/>
      <c r="J61" s="115" t="str">
        <f t="shared" si="3"/>
        <v/>
      </c>
      <c r="K61" s="69"/>
    </row>
    <row r="62" spans="1:11" ht="17.25" customHeight="1">
      <c r="A62" s="73">
        <v>55</v>
      </c>
      <c r="B62" s="25"/>
      <c r="C62" s="234"/>
      <c r="D62" s="116" t="str">
        <f t="shared" si="1"/>
        <v/>
      </c>
      <c r="E62" s="234"/>
      <c r="F62" s="116" t="str">
        <f t="shared" si="2"/>
        <v/>
      </c>
      <c r="G62" s="74" t="str">
        <f t="shared" si="4"/>
        <v/>
      </c>
      <c r="H62" s="124" t="str">
        <f t="shared" si="0"/>
        <v/>
      </c>
      <c r="I62" s="234"/>
      <c r="J62" s="116" t="str">
        <f t="shared" si="3"/>
        <v/>
      </c>
      <c r="K62" s="25"/>
    </row>
    <row r="63" spans="1:11" ht="17.25" customHeight="1">
      <c r="A63" s="65">
        <v>56</v>
      </c>
      <c r="B63" s="75"/>
      <c r="C63" s="229"/>
      <c r="D63" s="85" t="str">
        <f t="shared" si="1"/>
        <v/>
      </c>
      <c r="E63" s="229"/>
      <c r="F63" s="85" t="str">
        <f t="shared" si="2"/>
        <v/>
      </c>
      <c r="G63" s="67" t="str">
        <f t="shared" si="4"/>
        <v/>
      </c>
      <c r="H63" s="115" t="str">
        <f t="shared" si="0"/>
        <v/>
      </c>
      <c r="I63" s="229"/>
      <c r="J63" s="85" t="str">
        <f t="shared" si="3"/>
        <v/>
      </c>
      <c r="K63" s="75"/>
    </row>
    <row r="64" spans="1:11" ht="17.25" customHeight="1">
      <c r="A64" s="68">
        <v>57</v>
      </c>
      <c r="B64" s="69"/>
      <c r="C64" s="232"/>
      <c r="D64" s="115" t="str">
        <f t="shared" si="1"/>
        <v/>
      </c>
      <c r="E64" s="232"/>
      <c r="F64" s="115" t="str">
        <f t="shared" si="2"/>
        <v/>
      </c>
      <c r="G64" s="71" t="str">
        <f t="shared" si="4"/>
        <v/>
      </c>
      <c r="H64" s="116" t="str">
        <f t="shared" si="0"/>
        <v/>
      </c>
      <c r="I64" s="232"/>
      <c r="J64" s="115" t="str">
        <f t="shared" si="3"/>
        <v/>
      </c>
      <c r="K64" s="69"/>
    </row>
    <row r="65" spans="1:11" ht="17.25" customHeight="1">
      <c r="A65" s="68">
        <v>58</v>
      </c>
      <c r="B65" s="69"/>
      <c r="C65" s="233"/>
      <c r="D65" s="115" t="str">
        <f t="shared" si="1"/>
        <v/>
      </c>
      <c r="E65" s="233"/>
      <c r="F65" s="115" t="str">
        <f t="shared" si="2"/>
        <v/>
      </c>
      <c r="G65" s="71" t="str">
        <f t="shared" si="4"/>
        <v/>
      </c>
      <c r="H65" s="115" t="str">
        <f t="shared" si="0"/>
        <v/>
      </c>
      <c r="I65" s="233"/>
      <c r="J65" s="115" t="str">
        <f t="shared" si="3"/>
        <v/>
      </c>
      <c r="K65" s="69"/>
    </row>
    <row r="66" spans="1:11" ht="17.25" customHeight="1">
      <c r="A66" s="68">
        <v>59</v>
      </c>
      <c r="B66" s="69"/>
      <c r="C66" s="233"/>
      <c r="D66" s="115" t="str">
        <f t="shared" si="1"/>
        <v/>
      </c>
      <c r="E66" s="233"/>
      <c r="F66" s="115" t="str">
        <f t="shared" si="2"/>
        <v/>
      </c>
      <c r="G66" s="71" t="str">
        <f t="shared" si="4"/>
        <v/>
      </c>
      <c r="H66" s="115" t="str">
        <f t="shared" si="0"/>
        <v/>
      </c>
      <c r="I66" s="233"/>
      <c r="J66" s="115" t="str">
        <f t="shared" si="3"/>
        <v/>
      </c>
      <c r="K66" s="69"/>
    </row>
    <row r="67" spans="1:11" ht="17.25" customHeight="1">
      <c r="A67" s="73">
        <v>60</v>
      </c>
      <c r="B67" s="25"/>
      <c r="C67" s="234"/>
      <c r="D67" s="124" t="str">
        <f t="shared" si="1"/>
        <v/>
      </c>
      <c r="E67" s="234"/>
      <c r="F67" s="124" t="str">
        <f t="shared" si="2"/>
        <v/>
      </c>
      <c r="G67" s="74" t="str">
        <f t="shared" si="4"/>
        <v/>
      </c>
      <c r="H67" s="124" t="str">
        <f t="shared" si="0"/>
        <v/>
      </c>
      <c r="I67" s="234"/>
      <c r="J67" s="124" t="str">
        <f t="shared" si="3"/>
        <v/>
      </c>
      <c r="K67" s="25"/>
    </row>
    <row r="68" spans="1:11" ht="17.25" customHeight="1">
      <c r="A68" s="65">
        <v>61</v>
      </c>
      <c r="B68" s="24"/>
      <c r="C68" s="229"/>
      <c r="D68" s="85" t="str">
        <f t="shared" si="1"/>
        <v/>
      </c>
      <c r="E68" s="229"/>
      <c r="F68" s="85" t="str">
        <f t="shared" si="2"/>
        <v/>
      </c>
      <c r="G68" s="67" t="str">
        <f t="shared" si="4"/>
        <v/>
      </c>
      <c r="H68" s="85" t="str">
        <f t="shared" si="0"/>
        <v/>
      </c>
      <c r="I68" s="229"/>
      <c r="J68" s="85" t="str">
        <f t="shared" si="3"/>
        <v/>
      </c>
      <c r="K68" s="24"/>
    </row>
    <row r="69" spans="1:11" ht="17.25" customHeight="1">
      <c r="A69" s="68">
        <v>62</v>
      </c>
      <c r="B69" s="69"/>
      <c r="C69" s="232"/>
      <c r="D69" s="115" t="str">
        <f t="shared" si="1"/>
        <v/>
      </c>
      <c r="E69" s="232"/>
      <c r="F69" s="115" t="str">
        <f t="shared" si="2"/>
        <v/>
      </c>
      <c r="G69" s="71" t="str">
        <f t="shared" si="4"/>
        <v/>
      </c>
      <c r="H69" s="116" t="str">
        <f t="shared" si="0"/>
        <v/>
      </c>
      <c r="I69" s="232"/>
      <c r="J69" s="115" t="str">
        <f t="shared" si="3"/>
        <v/>
      </c>
      <c r="K69" s="69"/>
    </row>
    <row r="70" spans="1:11" ht="17.25" customHeight="1">
      <c r="A70" s="68">
        <v>63</v>
      </c>
      <c r="B70" s="69"/>
      <c r="C70" s="233"/>
      <c r="D70" s="115" t="str">
        <f t="shared" si="1"/>
        <v/>
      </c>
      <c r="E70" s="233"/>
      <c r="F70" s="115" t="str">
        <f t="shared" si="2"/>
        <v/>
      </c>
      <c r="G70" s="71" t="str">
        <f t="shared" si="4"/>
        <v/>
      </c>
      <c r="H70" s="115" t="str">
        <f t="shared" si="0"/>
        <v/>
      </c>
      <c r="I70" s="233"/>
      <c r="J70" s="115" t="str">
        <f t="shared" si="3"/>
        <v/>
      </c>
      <c r="K70" s="69"/>
    </row>
    <row r="71" spans="1:11" ht="17.25" customHeight="1">
      <c r="A71" s="68">
        <v>64</v>
      </c>
      <c r="B71" s="69"/>
      <c r="C71" s="233"/>
      <c r="D71" s="115" t="str">
        <f t="shared" si="1"/>
        <v/>
      </c>
      <c r="E71" s="233"/>
      <c r="F71" s="115" t="str">
        <f t="shared" si="2"/>
        <v/>
      </c>
      <c r="G71" s="71" t="str">
        <f t="shared" si="4"/>
        <v/>
      </c>
      <c r="H71" s="115" t="str">
        <f t="shared" si="0"/>
        <v/>
      </c>
      <c r="I71" s="233"/>
      <c r="J71" s="115" t="str">
        <f t="shared" si="3"/>
        <v/>
      </c>
      <c r="K71" s="69"/>
    </row>
    <row r="72" spans="1:11" ht="17.25" customHeight="1">
      <c r="A72" s="73">
        <v>65</v>
      </c>
      <c r="B72" s="25"/>
      <c r="C72" s="234"/>
      <c r="D72" s="116" t="str">
        <f t="shared" si="1"/>
        <v/>
      </c>
      <c r="E72" s="234"/>
      <c r="F72" s="116" t="str">
        <f t="shared" si="2"/>
        <v/>
      </c>
      <c r="G72" s="74" t="str">
        <f t="shared" si="4"/>
        <v/>
      </c>
      <c r="H72" s="124" t="str">
        <f t="shared" ref="H72:H135" si="5">IF(G72&lt;&gt;"",IF(G72&lt;25,"ปรับปรุง",IF(G72&lt;50,"พอใช้",IF(G72&lt;75,"ดี",IF(G72&lt;101,"ดีมาก")))),"")</f>
        <v/>
      </c>
      <c r="I72" s="234"/>
      <c r="J72" s="116" t="str">
        <f t="shared" si="3"/>
        <v/>
      </c>
      <c r="K72" s="25"/>
    </row>
    <row r="73" spans="1:11" ht="17.25" customHeight="1">
      <c r="A73" s="65">
        <v>66</v>
      </c>
      <c r="B73" s="75"/>
      <c r="C73" s="229"/>
      <c r="D73" s="85" t="str">
        <f t="shared" ref="D73:D136" si="6">IF(C73&lt;&gt;"",IF(C73&lt;5,"ปรับปรุง",IF(C73&lt;10,"พอใช้",IF(C73&lt;15,"ดี",IF(C73&lt;21,"ดีมาก")))),"")</f>
        <v/>
      </c>
      <c r="E73" s="229"/>
      <c r="F73" s="85" t="str">
        <f t="shared" ref="F73:F136" si="7">IF(E73&lt;&gt;"",IF(E73&lt;5,"ปรับปรุง",IF(E73&lt;10,"พอใช้",IF(E73&lt;15,"ดี",IF(E73&lt;21,"ดีมาก")))),"")</f>
        <v/>
      </c>
      <c r="G73" s="67" t="str">
        <f t="shared" si="4"/>
        <v/>
      </c>
      <c r="H73" s="115" t="str">
        <f t="shared" si="5"/>
        <v/>
      </c>
      <c r="I73" s="229"/>
      <c r="J73" s="85" t="str">
        <f t="shared" ref="J73:J136" si="8">IF(I73&lt;&gt;"",IF(I73&lt;5,"ปรับปรุง",IF(I73&lt;10,"พอใช้",IF(I73&lt;15,"ดี",IF(I73&lt;21,"ดีมาก")))),"")</f>
        <v/>
      </c>
      <c r="K73" s="75"/>
    </row>
    <row r="74" spans="1:11" ht="17.25" customHeight="1">
      <c r="A74" s="68">
        <v>67</v>
      </c>
      <c r="B74" s="69"/>
      <c r="C74" s="232"/>
      <c r="D74" s="115" t="str">
        <f t="shared" si="6"/>
        <v/>
      </c>
      <c r="E74" s="232"/>
      <c r="F74" s="115" t="str">
        <f t="shared" si="7"/>
        <v/>
      </c>
      <c r="G74" s="71" t="str">
        <f t="shared" si="4"/>
        <v/>
      </c>
      <c r="H74" s="116" t="str">
        <f t="shared" si="5"/>
        <v/>
      </c>
      <c r="I74" s="232"/>
      <c r="J74" s="115" t="str">
        <f t="shared" si="8"/>
        <v/>
      </c>
      <c r="K74" s="69"/>
    </row>
    <row r="75" spans="1:11" ht="17.25" customHeight="1">
      <c r="A75" s="68">
        <v>68</v>
      </c>
      <c r="B75" s="69"/>
      <c r="C75" s="233"/>
      <c r="D75" s="115" t="str">
        <f t="shared" si="6"/>
        <v/>
      </c>
      <c r="E75" s="233"/>
      <c r="F75" s="115" t="str">
        <f t="shared" si="7"/>
        <v/>
      </c>
      <c r="G75" s="71" t="str">
        <f t="shared" si="4"/>
        <v/>
      </c>
      <c r="H75" s="115" t="str">
        <f t="shared" si="5"/>
        <v/>
      </c>
      <c r="I75" s="233"/>
      <c r="J75" s="115" t="str">
        <f t="shared" si="8"/>
        <v/>
      </c>
      <c r="K75" s="69"/>
    </row>
    <row r="76" spans="1:11" ht="17.25" customHeight="1">
      <c r="A76" s="68">
        <v>69</v>
      </c>
      <c r="B76" s="69"/>
      <c r="C76" s="233"/>
      <c r="D76" s="115" t="str">
        <f t="shared" si="6"/>
        <v/>
      </c>
      <c r="E76" s="233"/>
      <c r="F76" s="115" t="str">
        <f t="shared" si="7"/>
        <v/>
      </c>
      <c r="G76" s="71" t="str">
        <f t="shared" si="4"/>
        <v/>
      </c>
      <c r="H76" s="115" t="str">
        <f t="shared" si="5"/>
        <v/>
      </c>
      <c r="I76" s="233"/>
      <c r="J76" s="115" t="str">
        <f t="shared" si="8"/>
        <v/>
      </c>
      <c r="K76" s="69"/>
    </row>
    <row r="77" spans="1:11" ht="17.25" customHeight="1">
      <c r="A77" s="73">
        <v>70</v>
      </c>
      <c r="B77" s="25"/>
      <c r="C77" s="234"/>
      <c r="D77" s="116" t="str">
        <f t="shared" si="6"/>
        <v/>
      </c>
      <c r="E77" s="234"/>
      <c r="F77" s="116" t="str">
        <f t="shared" si="7"/>
        <v/>
      </c>
      <c r="G77" s="74" t="str">
        <f t="shared" ref="G77:G140" si="9">IF(AND(ISBLANK(C77),ISBLANK(E77)),"",(C77+E77)*100/40)</f>
        <v/>
      </c>
      <c r="H77" s="124" t="str">
        <f t="shared" si="5"/>
        <v/>
      </c>
      <c r="I77" s="234"/>
      <c r="J77" s="116" t="str">
        <f t="shared" si="8"/>
        <v/>
      </c>
      <c r="K77" s="25"/>
    </row>
    <row r="78" spans="1:11" ht="17.25" customHeight="1">
      <c r="A78" s="65">
        <v>71</v>
      </c>
      <c r="B78" s="75"/>
      <c r="C78" s="229"/>
      <c r="D78" s="85" t="str">
        <f t="shared" si="6"/>
        <v/>
      </c>
      <c r="E78" s="229"/>
      <c r="F78" s="85" t="str">
        <f t="shared" si="7"/>
        <v/>
      </c>
      <c r="G78" s="67" t="str">
        <f t="shared" si="9"/>
        <v/>
      </c>
      <c r="H78" s="115" t="str">
        <f t="shared" si="5"/>
        <v/>
      </c>
      <c r="I78" s="229"/>
      <c r="J78" s="85" t="str">
        <f t="shared" si="8"/>
        <v/>
      </c>
      <c r="K78" s="75"/>
    </row>
    <row r="79" spans="1:11" ht="17.25" customHeight="1">
      <c r="A79" s="68">
        <v>72</v>
      </c>
      <c r="B79" s="69"/>
      <c r="C79" s="232"/>
      <c r="D79" s="115" t="str">
        <f t="shared" si="6"/>
        <v/>
      </c>
      <c r="E79" s="232"/>
      <c r="F79" s="115" t="str">
        <f t="shared" si="7"/>
        <v/>
      </c>
      <c r="G79" s="71" t="str">
        <f t="shared" si="9"/>
        <v/>
      </c>
      <c r="H79" s="116" t="str">
        <f t="shared" si="5"/>
        <v/>
      </c>
      <c r="I79" s="232"/>
      <c r="J79" s="115" t="str">
        <f t="shared" si="8"/>
        <v/>
      </c>
      <c r="K79" s="69"/>
    </row>
    <row r="80" spans="1:11" ht="17.25" customHeight="1">
      <c r="A80" s="68">
        <v>73</v>
      </c>
      <c r="B80" s="69"/>
      <c r="C80" s="233"/>
      <c r="D80" s="115" t="str">
        <f t="shared" si="6"/>
        <v/>
      </c>
      <c r="E80" s="233"/>
      <c r="F80" s="115" t="str">
        <f t="shared" si="7"/>
        <v/>
      </c>
      <c r="G80" s="71" t="str">
        <f t="shared" si="9"/>
        <v/>
      </c>
      <c r="H80" s="115" t="str">
        <f t="shared" si="5"/>
        <v/>
      </c>
      <c r="I80" s="233"/>
      <c r="J80" s="115" t="str">
        <f t="shared" si="8"/>
        <v/>
      </c>
      <c r="K80" s="69"/>
    </row>
    <row r="81" spans="1:11" ht="17.25" customHeight="1">
      <c r="A81" s="68">
        <v>74</v>
      </c>
      <c r="B81" s="69"/>
      <c r="C81" s="233"/>
      <c r="D81" s="115" t="str">
        <f t="shared" si="6"/>
        <v/>
      </c>
      <c r="E81" s="233"/>
      <c r="F81" s="115" t="str">
        <f t="shared" si="7"/>
        <v/>
      </c>
      <c r="G81" s="71" t="str">
        <f t="shared" si="9"/>
        <v/>
      </c>
      <c r="H81" s="115" t="str">
        <f t="shared" si="5"/>
        <v/>
      </c>
      <c r="I81" s="233"/>
      <c r="J81" s="115" t="str">
        <f t="shared" si="8"/>
        <v/>
      </c>
      <c r="K81" s="69"/>
    </row>
    <row r="82" spans="1:11" ht="17.25" customHeight="1">
      <c r="A82" s="73">
        <v>75</v>
      </c>
      <c r="B82" s="25"/>
      <c r="C82" s="234"/>
      <c r="D82" s="116" t="str">
        <f t="shared" si="6"/>
        <v/>
      </c>
      <c r="E82" s="234"/>
      <c r="F82" s="116" t="str">
        <f t="shared" si="7"/>
        <v/>
      </c>
      <c r="G82" s="74" t="str">
        <f t="shared" si="9"/>
        <v/>
      </c>
      <c r="H82" s="124" t="str">
        <f t="shared" si="5"/>
        <v/>
      </c>
      <c r="I82" s="234"/>
      <c r="J82" s="116" t="str">
        <f t="shared" si="8"/>
        <v/>
      </c>
      <c r="K82" s="25"/>
    </row>
    <row r="83" spans="1:11" ht="17.25" customHeight="1">
      <c r="A83" s="65">
        <v>76</v>
      </c>
      <c r="B83" s="75"/>
      <c r="C83" s="229"/>
      <c r="D83" s="85" t="str">
        <f t="shared" si="6"/>
        <v/>
      </c>
      <c r="E83" s="229"/>
      <c r="F83" s="85" t="str">
        <f t="shared" si="7"/>
        <v/>
      </c>
      <c r="G83" s="67" t="str">
        <f t="shared" si="9"/>
        <v/>
      </c>
      <c r="H83" s="115" t="str">
        <f t="shared" si="5"/>
        <v/>
      </c>
      <c r="I83" s="229"/>
      <c r="J83" s="85" t="str">
        <f t="shared" si="8"/>
        <v/>
      </c>
      <c r="K83" s="75"/>
    </row>
    <row r="84" spans="1:11" ht="17.25" customHeight="1">
      <c r="A84" s="68">
        <v>77</v>
      </c>
      <c r="B84" s="69"/>
      <c r="C84" s="232"/>
      <c r="D84" s="115" t="str">
        <f t="shared" si="6"/>
        <v/>
      </c>
      <c r="E84" s="232"/>
      <c r="F84" s="115" t="str">
        <f t="shared" si="7"/>
        <v/>
      </c>
      <c r="G84" s="71" t="str">
        <f t="shared" si="9"/>
        <v/>
      </c>
      <c r="H84" s="116" t="str">
        <f t="shared" si="5"/>
        <v/>
      </c>
      <c r="I84" s="232"/>
      <c r="J84" s="115" t="str">
        <f t="shared" si="8"/>
        <v/>
      </c>
      <c r="K84" s="69"/>
    </row>
    <row r="85" spans="1:11" ht="17.25" customHeight="1">
      <c r="A85" s="68">
        <v>78</v>
      </c>
      <c r="B85" s="69"/>
      <c r="C85" s="233"/>
      <c r="D85" s="115" t="str">
        <f t="shared" si="6"/>
        <v/>
      </c>
      <c r="E85" s="233"/>
      <c r="F85" s="115" t="str">
        <f t="shared" si="7"/>
        <v/>
      </c>
      <c r="G85" s="71" t="str">
        <f t="shared" si="9"/>
        <v/>
      </c>
      <c r="H85" s="115" t="str">
        <f t="shared" si="5"/>
        <v/>
      </c>
      <c r="I85" s="233"/>
      <c r="J85" s="115" t="str">
        <f t="shared" si="8"/>
        <v/>
      </c>
      <c r="K85" s="69"/>
    </row>
    <row r="86" spans="1:11" ht="17.25" customHeight="1">
      <c r="A86" s="68">
        <v>79</v>
      </c>
      <c r="B86" s="69"/>
      <c r="C86" s="233"/>
      <c r="D86" s="115" t="str">
        <f t="shared" si="6"/>
        <v/>
      </c>
      <c r="E86" s="233"/>
      <c r="F86" s="115" t="str">
        <f t="shared" si="7"/>
        <v/>
      </c>
      <c r="G86" s="71" t="str">
        <f t="shared" si="9"/>
        <v/>
      </c>
      <c r="H86" s="115" t="str">
        <f t="shared" si="5"/>
        <v/>
      </c>
      <c r="I86" s="233"/>
      <c r="J86" s="115" t="str">
        <f t="shared" si="8"/>
        <v/>
      </c>
      <c r="K86" s="69"/>
    </row>
    <row r="87" spans="1:11" ht="17.25" customHeight="1">
      <c r="A87" s="73">
        <v>80</v>
      </c>
      <c r="B87" s="25"/>
      <c r="C87" s="234"/>
      <c r="D87" s="124" t="str">
        <f t="shared" si="6"/>
        <v/>
      </c>
      <c r="E87" s="234"/>
      <c r="F87" s="124" t="str">
        <f t="shared" si="7"/>
        <v/>
      </c>
      <c r="G87" s="74" t="str">
        <f t="shared" si="9"/>
        <v/>
      </c>
      <c r="H87" s="124" t="str">
        <f t="shared" si="5"/>
        <v/>
      </c>
      <c r="I87" s="234"/>
      <c r="J87" s="124" t="str">
        <f t="shared" si="8"/>
        <v/>
      </c>
      <c r="K87" s="25"/>
    </row>
    <row r="88" spans="1:11" ht="17.25" customHeight="1">
      <c r="A88" s="65">
        <v>81</v>
      </c>
      <c r="B88" s="24"/>
      <c r="C88" s="229"/>
      <c r="D88" s="85" t="str">
        <f t="shared" si="6"/>
        <v/>
      </c>
      <c r="E88" s="229"/>
      <c r="F88" s="85" t="str">
        <f t="shared" si="7"/>
        <v/>
      </c>
      <c r="G88" s="67" t="str">
        <f t="shared" si="9"/>
        <v/>
      </c>
      <c r="H88" s="85" t="str">
        <f t="shared" si="5"/>
        <v/>
      </c>
      <c r="I88" s="229"/>
      <c r="J88" s="85" t="str">
        <f t="shared" si="8"/>
        <v/>
      </c>
      <c r="K88" s="24"/>
    </row>
    <row r="89" spans="1:11" ht="17.25" customHeight="1">
      <c r="A89" s="68">
        <v>82</v>
      </c>
      <c r="B89" s="69"/>
      <c r="C89" s="232"/>
      <c r="D89" s="115" t="str">
        <f t="shared" si="6"/>
        <v/>
      </c>
      <c r="E89" s="232"/>
      <c r="F89" s="115" t="str">
        <f t="shared" si="7"/>
        <v/>
      </c>
      <c r="G89" s="71" t="str">
        <f t="shared" si="9"/>
        <v/>
      </c>
      <c r="H89" s="116" t="str">
        <f t="shared" si="5"/>
        <v/>
      </c>
      <c r="I89" s="232"/>
      <c r="J89" s="115" t="str">
        <f t="shared" si="8"/>
        <v/>
      </c>
      <c r="K89" s="69"/>
    </row>
    <row r="90" spans="1:11" ht="17.25" customHeight="1">
      <c r="A90" s="68">
        <v>83</v>
      </c>
      <c r="B90" s="69"/>
      <c r="C90" s="233"/>
      <c r="D90" s="115" t="str">
        <f t="shared" si="6"/>
        <v/>
      </c>
      <c r="E90" s="233"/>
      <c r="F90" s="115" t="str">
        <f t="shared" si="7"/>
        <v/>
      </c>
      <c r="G90" s="71" t="str">
        <f t="shared" si="9"/>
        <v/>
      </c>
      <c r="H90" s="115" t="str">
        <f t="shared" si="5"/>
        <v/>
      </c>
      <c r="I90" s="233"/>
      <c r="J90" s="115" t="str">
        <f t="shared" si="8"/>
        <v/>
      </c>
      <c r="K90" s="69"/>
    </row>
    <row r="91" spans="1:11" ht="17.25" customHeight="1">
      <c r="A91" s="68">
        <v>84</v>
      </c>
      <c r="B91" s="69"/>
      <c r="C91" s="233"/>
      <c r="D91" s="115" t="str">
        <f t="shared" si="6"/>
        <v/>
      </c>
      <c r="E91" s="233"/>
      <c r="F91" s="115" t="str">
        <f t="shared" si="7"/>
        <v/>
      </c>
      <c r="G91" s="71" t="str">
        <f t="shared" si="9"/>
        <v/>
      </c>
      <c r="H91" s="115" t="str">
        <f t="shared" si="5"/>
        <v/>
      </c>
      <c r="I91" s="233"/>
      <c r="J91" s="115" t="str">
        <f t="shared" si="8"/>
        <v/>
      </c>
      <c r="K91" s="69"/>
    </row>
    <row r="92" spans="1:11" ht="17.25" customHeight="1">
      <c r="A92" s="73">
        <v>85</v>
      </c>
      <c r="B92" s="25"/>
      <c r="C92" s="234"/>
      <c r="D92" s="116" t="str">
        <f t="shared" si="6"/>
        <v/>
      </c>
      <c r="E92" s="234"/>
      <c r="F92" s="116" t="str">
        <f t="shared" si="7"/>
        <v/>
      </c>
      <c r="G92" s="74" t="str">
        <f t="shared" si="9"/>
        <v/>
      </c>
      <c r="H92" s="124" t="str">
        <f t="shared" si="5"/>
        <v/>
      </c>
      <c r="I92" s="234"/>
      <c r="J92" s="116" t="str">
        <f t="shared" si="8"/>
        <v/>
      </c>
      <c r="K92" s="25"/>
    </row>
    <row r="93" spans="1:11" ht="17.25" customHeight="1">
      <c r="A93" s="65">
        <v>86</v>
      </c>
      <c r="B93" s="24"/>
      <c r="C93" s="229"/>
      <c r="D93" s="85" t="str">
        <f t="shared" si="6"/>
        <v/>
      </c>
      <c r="E93" s="229"/>
      <c r="F93" s="85" t="str">
        <f t="shared" si="7"/>
        <v/>
      </c>
      <c r="G93" s="67" t="str">
        <f t="shared" si="9"/>
        <v/>
      </c>
      <c r="H93" s="115" t="str">
        <f t="shared" si="5"/>
        <v/>
      </c>
      <c r="I93" s="229"/>
      <c r="J93" s="85" t="str">
        <f t="shared" si="8"/>
        <v/>
      </c>
      <c r="K93" s="24"/>
    </row>
    <row r="94" spans="1:11" ht="17.25" customHeight="1">
      <c r="A94" s="68">
        <v>87</v>
      </c>
      <c r="B94" s="69"/>
      <c r="C94" s="232"/>
      <c r="D94" s="115" t="str">
        <f t="shared" si="6"/>
        <v/>
      </c>
      <c r="E94" s="232"/>
      <c r="F94" s="115" t="str">
        <f t="shared" si="7"/>
        <v/>
      </c>
      <c r="G94" s="71" t="str">
        <f t="shared" si="9"/>
        <v/>
      </c>
      <c r="H94" s="116" t="str">
        <f t="shared" si="5"/>
        <v/>
      </c>
      <c r="I94" s="232"/>
      <c r="J94" s="115" t="str">
        <f t="shared" si="8"/>
        <v/>
      </c>
      <c r="K94" s="69"/>
    </row>
    <row r="95" spans="1:11" ht="17.25" customHeight="1">
      <c r="A95" s="68">
        <v>88</v>
      </c>
      <c r="B95" s="69"/>
      <c r="C95" s="233"/>
      <c r="D95" s="115" t="str">
        <f t="shared" si="6"/>
        <v/>
      </c>
      <c r="E95" s="233"/>
      <c r="F95" s="115" t="str">
        <f t="shared" si="7"/>
        <v/>
      </c>
      <c r="G95" s="71" t="str">
        <f t="shared" si="9"/>
        <v/>
      </c>
      <c r="H95" s="115" t="str">
        <f t="shared" si="5"/>
        <v/>
      </c>
      <c r="I95" s="233"/>
      <c r="J95" s="115" t="str">
        <f t="shared" si="8"/>
        <v/>
      </c>
      <c r="K95" s="69"/>
    </row>
    <row r="96" spans="1:11" ht="17.25" customHeight="1">
      <c r="A96" s="68">
        <v>89</v>
      </c>
      <c r="B96" s="69"/>
      <c r="C96" s="233"/>
      <c r="D96" s="115" t="str">
        <f t="shared" si="6"/>
        <v/>
      </c>
      <c r="E96" s="233"/>
      <c r="F96" s="115" t="str">
        <f t="shared" si="7"/>
        <v/>
      </c>
      <c r="G96" s="71" t="str">
        <f t="shared" si="9"/>
        <v/>
      </c>
      <c r="H96" s="115" t="str">
        <f t="shared" si="5"/>
        <v/>
      </c>
      <c r="I96" s="233"/>
      <c r="J96" s="115" t="str">
        <f t="shared" si="8"/>
        <v/>
      </c>
      <c r="K96" s="69"/>
    </row>
    <row r="97" spans="1:11" ht="17.25" customHeight="1">
      <c r="A97" s="73">
        <v>90</v>
      </c>
      <c r="B97" s="25"/>
      <c r="C97" s="234"/>
      <c r="D97" s="116" t="str">
        <f t="shared" si="6"/>
        <v/>
      </c>
      <c r="E97" s="234"/>
      <c r="F97" s="116" t="str">
        <f t="shared" si="7"/>
        <v/>
      </c>
      <c r="G97" s="74" t="str">
        <f t="shared" si="9"/>
        <v/>
      </c>
      <c r="H97" s="124" t="str">
        <f t="shared" si="5"/>
        <v/>
      </c>
      <c r="I97" s="234"/>
      <c r="J97" s="116" t="str">
        <f t="shared" si="8"/>
        <v/>
      </c>
      <c r="K97" s="25"/>
    </row>
    <row r="98" spans="1:11" ht="17.25" customHeight="1">
      <c r="A98" s="65">
        <v>91</v>
      </c>
      <c r="B98" s="75"/>
      <c r="C98" s="229"/>
      <c r="D98" s="85" t="str">
        <f t="shared" si="6"/>
        <v/>
      </c>
      <c r="E98" s="229"/>
      <c r="F98" s="85" t="str">
        <f t="shared" si="7"/>
        <v/>
      </c>
      <c r="G98" s="67" t="str">
        <f t="shared" si="9"/>
        <v/>
      </c>
      <c r="H98" s="115" t="str">
        <f t="shared" si="5"/>
        <v/>
      </c>
      <c r="I98" s="229"/>
      <c r="J98" s="85" t="str">
        <f t="shared" si="8"/>
        <v/>
      </c>
      <c r="K98" s="75"/>
    </row>
    <row r="99" spans="1:11" ht="17.25" customHeight="1">
      <c r="A99" s="68">
        <v>92</v>
      </c>
      <c r="B99" s="69"/>
      <c r="C99" s="232"/>
      <c r="D99" s="115" t="str">
        <f t="shared" si="6"/>
        <v/>
      </c>
      <c r="E99" s="232"/>
      <c r="F99" s="115" t="str">
        <f t="shared" si="7"/>
        <v/>
      </c>
      <c r="G99" s="71" t="str">
        <f t="shared" si="9"/>
        <v/>
      </c>
      <c r="H99" s="116" t="str">
        <f t="shared" si="5"/>
        <v/>
      </c>
      <c r="I99" s="232"/>
      <c r="J99" s="115" t="str">
        <f t="shared" si="8"/>
        <v/>
      </c>
      <c r="K99" s="69"/>
    </row>
    <row r="100" spans="1:11" ht="17.25" customHeight="1">
      <c r="A100" s="68">
        <v>93</v>
      </c>
      <c r="B100" s="69"/>
      <c r="C100" s="233"/>
      <c r="D100" s="115" t="str">
        <f t="shared" si="6"/>
        <v/>
      </c>
      <c r="E100" s="233"/>
      <c r="F100" s="115" t="str">
        <f t="shared" si="7"/>
        <v/>
      </c>
      <c r="G100" s="71" t="str">
        <f t="shared" si="9"/>
        <v/>
      </c>
      <c r="H100" s="115" t="str">
        <f t="shared" si="5"/>
        <v/>
      </c>
      <c r="I100" s="233"/>
      <c r="J100" s="115" t="str">
        <f t="shared" si="8"/>
        <v/>
      </c>
      <c r="K100" s="69"/>
    </row>
    <row r="101" spans="1:11" ht="17.25" customHeight="1">
      <c r="A101" s="68">
        <v>94</v>
      </c>
      <c r="B101" s="69"/>
      <c r="C101" s="233"/>
      <c r="D101" s="115" t="str">
        <f t="shared" si="6"/>
        <v/>
      </c>
      <c r="E101" s="233"/>
      <c r="F101" s="115" t="str">
        <f t="shared" si="7"/>
        <v/>
      </c>
      <c r="G101" s="71" t="str">
        <f t="shared" si="9"/>
        <v/>
      </c>
      <c r="H101" s="115" t="str">
        <f t="shared" si="5"/>
        <v/>
      </c>
      <c r="I101" s="233"/>
      <c r="J101" s="115" t="str">
        <f t="shared" si="8"/>
        <v/>
      </c>
      <c r="K101" s="69"/>
    </row>
    <row r="102" spans="1:11" ht="17.25" customHeight="1">
      <c r="A102" s="73">
        <v>95</v>
      </c>
      <c r="B102" s="25"/>
      <c r="C102" s="234"/>
      <c r="D102" s="116" t="str">
        <f t="shared" si="6"/>
        <v/>
      </c>
      <c r="E102" s="234"/>
      <c r="F102" s="116" t="str">
        <f t="shared" si="7"/>
        <v/>
      </c>
      <c r="G102" s="74" t="str">
        <f t="shared" si="9"/>
        <v/>
      </c>
      <c r="H102" s="124" t="str">
        <f t="shared" si="5"/>
        <v/>
      </c>
      <c r="I102" s="234"/>
      <c r="J102" s="116" t="str">
        <f t="shared" si="8"/>
        <v/>
      </c>
      <c r="K102" s="25"/>
    </row>
    <row r="103" spans="1:11" ht="17.25" customHeight="1">
      <c r="A103" s="65">
        <v>96</v>
      </c>
      <c r="B103" s="75"/>
      <c r="C103" s="229"/>
      <c r="D103" s="85" t="str">
        <f t="shared" si="6"/>
        <v/>
      </c>
      <c r="E103" s="229"/>
      <c r="F103" s="85" t="str">
        <f t="shared" si="7"/>
        <v/>
      </c>
      <c r="G103" s="67" t="str">
        <f t="shared" si="9"/>
        <v/>
      </c>
      <c r="H103" s="115" t="str">
        <f t="shared" si="5"/>
        <v/>
      </c>
      <c r="I103" s="229"/>
      <c r="J103" s="85" t="str">
        <f t="shared" si="8"/>
        <v/>
      </c>
      <c r="K103" s="75"/>
    </row>
    <row r="104" spans="1:11" ht="17.25" customHeight="1">
      <c r="A104" s="68">
        <v>97</v>
      </c>
      <c r="B104" s="69"/>
      <c r="C104" s="232"/>
      <c r="D104" s="115" t="str">
        <f t="shared" si="6"/>
        <v/>
      </c>
      <c r="E104" s="232"/>
      <c r="F104" s="115" t="str">
        <f t="shared" si="7"/>
        <v/>
      </c>
      <c r="G104" s="71" t="str">
        <f t="shared" si="9"/>
        <v/>
      </c>
      <c r="H104" s="116" t="str">
        <f t="shared" si="5"/>
        <v/>
      </c>
      <c r="I104" s="232"/>
      <c r="J104" s="115" t="str">
        <f t="shared" si="8"/>
        <v/>
      </c>
      <c r="K104" s="69"/>
    </row>
    <row r="105" spans="1:11" ht="17.25" customHeight="1">
      <c r="A105" s="68">
        <v>98</v>
      </c>
      <c r="B105" s="69"/>
      <c r="C105" s="233"/>
      <c r="D105" s="115" t="str">
        <f t="shared" si="6"/>
        <v/>
      </c>
      <c r="E105" s="233"/>
      <c r="F105" s="115" t="str">
        <f t="shared" si="7"/>
        <v/>
      </c>
      <c r="G105" s="71" t="str">
        <f t="shared" si="9"/>
        <v/>
      </c>
      <c r="H105" s="115" t="str">
        <f t="shared" si="5"/>
        <v/>
      </c>
      <c r="I105" s="233"/>
      <c r="J105" s="115" t="str">
        <f t="shared" si="8"/>
        <v/>
      </c>
      <c r="K105" s="69"/>
    </row>
    <row r="106" spans="1:11" ht="17.25" customHeight="1">
      <c r="A106" s="68">
        <v>99</v>
      </c>
      <c r="B106" s="69"/>
      <c r="C106" s="233"/>
      <c r="D106" s="115" t="str">
        <f t="shared" si="6"/>
        <v/>
      </c>
      <c r="E106" s="233"/>
      <c r="F106" s="115" t="str">
        <f t="shared" si="7"/>
        <v/>
      </c>
      <c r="G106" s="71" t="str">
        <f t="shared" si="9"/>
        <v/>
      </c>
      <c r="H106" s="115" t="str">
        <f t="shared" si="5"/>
        <v/>
      </c>
      <c r="I106" s="233"/>
      <c r="J106" s="115" t="str">
        <f t="shared" si="8"/>
        <v/>
      </c>
      <c r="K106" s="69"/>
    </row>
    <row r="107" spans="1:11" ht="17.25" customHeight="1">
      <c r="A107" s="73">
        <v>100</v>
      </c>
      <c r="B107" s="25"/>
      <c r="C107" s="234"/>
      <c r="D107" s="124" t="str">
        <f t="shared" si="6"/>
        <v/>
      </c>
      <c r="E107" s="234"/>
      <c r="F107" s="124" t="str">
        <f t="shared" si="7"/>
        <v/>
      </c>
      <c r="G107" s="74" t="str">
        <f t="shared" si="9"/>
        <v/>
      </c>
      <c r="H107" s="124" t="str">
        <f t="shared" si="5"/>
        <v/>
      </c>
      <c r="I107" s="234"/>
      <c r="J107" s="124" t="str">
        <f t="shared" si="8"/>
        <v/>
      </c>
      <c r="K107" s="25"/>
    </row>
    <row r="108" spans="1:11" ht="17.25" customHeight="1">
      <c r="A108" s="65">
        <v>101</v>
      </c>
      <c r="B108" s="24"/>
      <c r="C108" s="229"/>
      <c r="D108" s="85" t="str">
        <f t="shared" si="6"/>
        <v/>
      </c>
      <c r="E108" s="229"/>
      <c r="F108" s="85" t="str">
        <f t="shared" si="7"/>
        <v/>
      </c>
      <c r="G108" s="67" t="str">
        <f t="shared" si="9"/>
        <v/>
      </c>
      <c r="H108" s="85" t="str">
        <f t="shared" si="5"/>
        <v/>
      </c>
      <c r="I108" s="229"/>
      <c r="J108" s="85" t="str">
        <f t="shared" si="8"/>
        <v/>
      </c>
      <c r="K108" s="24"/>
    </row>
    <row r="109" spans="1:11" ht="17.25" customHeight="1">
      <c r="A109" s="68">
        <v>102</v>
      </c>
      <c r="B109" s="69"/>
      <c r="C109" s="232"/>
      <c r="D109" s="115" t="str">
        <f t="shared" si="6"/>
        <v/>
      </c>
      <c r="E109" s="232"/>
      <c r="F109" s="115" t="str">
        <f t="shared" si="7"/>
        <v/>
      </c>
      <c r="G109" s="71" t="str">
        <f t="shared" si="9"/>
        <v/>
      </c>
      <c r="H109" s="116" t="str">
        <f t="shared" si="5"/>
        <v/>
      </c>
      <c r="I109" s="232"/>
      <c r="J109" s="115" t="str">
        <f t="shared" si="8"/>
        <v/>
      </c>
      <c r="K109" s="69"/>
    </row>
    <row r="110" spans="1:11" ht="17.25" customHeight="1">
      <c r="A110" s="68">
        <v>103</v>
      </c>
      <c r="B110" s="69"/>
      <c r="C110" s="233"/>
      <c r="D110" s="115" t="str">
        <f t="shared" si="6"/>
        <v/>
      </c>
      <c r="E110" s="233"/>
      <c r="F110" s="115" t="str">
        <f t="shared" si="7"/>
        <v/>
      </c>
      <c r="G110" s="71" t="str">
        <f t="shared" si="9"/>
        <v/>
      </c>
      <c r="H110" s="115" t="str">
        <f t="shared" si="5"/>
        <v/>
      </c>
      <c r="I110" s="233"/>
      <c r="J110" s="115" t="str">
        <f t="shared" si="8"/>
        <v/>
      </c>
      <c r="K110" s="69"/>
    </row>
    <row r="111" spans="1:11" ht="17.25" customHeight="1">
      <c r="A111" s="68">
        <v>104</v>
      </c>
      <c r="B111" s="69"/>
      <c r="C111" s="233"/>
      <c r="D111" s="115" t="str">
        <f t="shared" si="6"/>
        <v/>
      </c>
      <c r="E111" s="233"/>
      <c r="F111" s="115" t="str">
        <f t="shared" si="7"/>
        <v/>
      </c>
      <c r="G111" s="71" t="str">
        <f t="shared" si="9"/>
        <v/>
      </c>
      <c r="H111" s="115" t="str">
        <f t="shared" si="5"/>
        <v/>
      </c>
      <c r="I111" s="233"/>
      <c r="J111" s="115" t="str">
        <f t="shared" si="8"/>
        <v/>
      </c>
      <c r="K111" s="69"/>
    </row>
    <row r="112" spans="1:11" ht="17.25" customHeight="1">
      <c r="A112" s="73">
        <v>105</v>
      </c>
      <c r="B112" s="25"/>
      <c r="C112" s="234"/>
      <c r="D112" s="116" t="str">
        <f t="shared" si="6"/>
        <v/>
      </c>
      <c r="E112" s="234"/>
      <c r="F112" s="116" t="str">
        <f t="shared" si="7"/>
        <v/>
      </c>
      <c r="G112" s="74" t="str">
        <f t="shared" si="9"/>
        <v/>
      </c>
      <c r="H112" s="124" t="str">
        <f t="shared" si="5"/>
        <v/>
      </c>
      <c r="I112" s="234"/>
      <c r="J112" s="116" t="str">
        <f t="shared" si="8"/>
        <v/>
      </c>
      <c r="K112" s="25"/>
    </row>
    <row r="113" spans="1:11" ht="17.25" customHeight="1">
      <c r="A113" s="65">
        <v>106</v>
      </c>
      <c r="B113" s="75"/>
      <c r="C113" s="229"/>
      <c r="D113" s="85" t="str">
        <f t="shared" si="6"/>
        <v/>
      </c>
      <c r="E113" s="229"/>
      <c r="F113" s="85" t="str">
        <f t="shared" si="7"/>
        <v/>
      </c>
      <c r="G113" s="67" t="str">
        <f t="shared" si="9"/>
        <v/>
      </c>
      <c r="H113" s="115" t="str">
        <f t="shared" si="5"/>
        <v/>
      </c>
      <c r="I113" s="229"/>
      <c r="J113" s="85" t="str">
        <f t="shared" si="8"/>
        <v/>
      </c>
      <c r="K113" s="75"/>
    </row>
    <row r="114" spans="1:11" ht="17.25" customHeight="1">
      <c r="A114" s="68">
        <v>107</v>
      </c>
      <c r="B114" s="69"/>
      <c r="C114" s="232"/>
      <c r="D114" s="115" t="str">
        <f t="shared" si="6"/>
        <v/>
      </c>
      <c r="E114" s="232"/>
      <c r="F114" s="115" t="str">
        <f t="shared" si="7"/>
        <v/>
      </c>
      <c r="G114" s="71" t="str">
        <f t="shared" si="9"/>
        <v/>
      </c>
      <c r="H114" s="116" t="str">
        <f t="shared" si="5"/>
        <v/>
      </c>
      <c r="I114" s="232"/>
      <c r="J114" s="115" t="str">
        <f t="shared" si="8"/>
        <v/>
      </c>
      <c r="K114" s="69"/>
    </row>
    <row r="115" spans="1:11" ht="17.25" customHeight="1">
      <c r="A115" s="68">
        <v>108</v>
      </c>
      <c r="B115" s="69"/>
      <c r="C115" s="233"/>
      <c r="D115" s="115" t="str">
        <f t="shared" si="6"/>
        <v/>
      </c>
      <c r="E115" s="233"/>
      <c r="F115" s="115" t="str">
        <f t="shared" si="7"/>
        <v/>
      </c>
      <c r="G115" s="71" t="str">
        <f t="shared" si="9"/>
        <v/>
      </c>
      <c r="H115" s="115" t="str">
        <f t="shared" si="5"/>
        <v/>
      </c>
      <c r="I115" s="233"/>
      <c r="J115" s="115" t="str">
        <f t="shared" si="8"/>
        <v/>
      </c>
      <c r="K115" s="69"/>
    </row>
    <row r="116" spans="1:11" ht="17.25" customHeight="1">
      <c r="A116" s="68">
        <v>109</v>
      </c>
      <c r="B116" s="69"/>
      <c r="C116" s="233"/>
      <c r="D116" s="115" t="str">
        <f t="shared" si="6"/>
        <v/>
      </c>
      <c r="E116" s="233"/>
      <c r="F116" s="115" t="str">
        <f t="shared" si="7"/>
        <v/>
      </c>
      <c r="G116" s="71" t="str">
        <f t="shared" si="9"/>
        <v/>
      </c>
      <c r="H116" s="115" t="str">
        <f t="shared" si="5"/>
        <v/>
      </c>
      <c r="I116" s="233"/>
      <c r="J116" s="115" t="str">
        <f t="shared" si="8"/>
        <v/>
      </c>
      <c r="K116" s="69"/>
    </row>
    <row r="117" spans="1:11" ht="17.25" customHeight="1">
      <c r="A117" s="73">
        <v>110</v>
      </c>
      <c r="B117" s="25"/>
      <c r="C117" s="234"/>
      <c r="D117" s="116" t="str">
        <f t="shared" si="6"/>
        <v/>
      </c>
      <c r="E117" s="234"/>
      <c r="F117" s="116" t="str">
        <f t="shared" si="7"/>
        <v/>
      </c>
      <c r="G117" s="74" t="str">
        <f t="shared" si="9"/>
        <v/>
      </c>
      <c r="H117" s="124" t="str">
        <f t="shared" si="5"/>
        <v/>
      </c>
      <c r="I117" s="234"/>
      <c r="J117" s="116" t="str">
        <f t="shared" si="8"/>
        <v/>
      </c>
      <c r="K117" s="25"/>
    </row>
    <row r="118" spans="1:11" ht="17.25" customHeight="1">
      <c r="A118" s="65">
        <v>111</v>
      </c>
      <c r="B118" s="24"/>
      <c r="C118" s="229"/>
      <c r="D118" s="85" t="str">
        <f t="shared" si="6"/>
        <v/>
      </c>
      <c r="E118" s="229"/>
      <c r="F118" s="85" t="str">
        <f t="shared" si="7"/>
        <v/>
      </c>
      <c r="G118" s="67" t="str">
        <f t="shared" si="9"/>
        <v/>
      </c>
      <c r="H118" s="115" t="str">
        <f t="shared" si="5"/>
        <v/>
      </c>
      <c r="I118" s="229"/>
      <c r="J118" s="85" t="str">
        <f t="shared" si="8"/>
        <v/>
      </c>
      <c r="K118" s="24"/>
    </row>
    <row r="119" spans="1:11" ht="17.25" customHeight="1">
      <c r="A119" s="68">
        <v>112</v>
      </c>
      <c r="B119" s="69"/>
      <c r="C119" s="232"/>
      <c r="D119" s="115" t="str">
        <f t="shared" si="6"/>
        <v/>
      </c>
      <c r="E119" s="232"/>
      <c r="F119" s="115" t="str">
        <f t="shared" si="7"/>
        <v/>
      </c>
      <c r="G119" s="71" t="str">
        <f t="shared" si="9"/>
        <v/>
      </c>
      <c r="H119" s="116" t="str">
        <f t="shared" si="5"/>
        <v/>
      </c>
      <c r="I119" s="232"/>
      <c r="J119" s="115" t="str">
        <f t="shared" si="8"/>
        <v/>
      </c>
      <c r="K119" s="69"/>
    </row>
    <row r="120" spans="1:11" ht="17.25" customHeight="1">
      <c r="A120" s="68">
        <v>113</v>
      </c>
      <c r="B120" s="69"/>
      <c r="C120" s="233"/>
      <c r="D120" s="115" t="str">
        <f t="shared" si="6"/>
        <v/>
      </c>
      <c r="E120" s="233"/>
      <c r="F120" s="115" t="str">
        <f t="shared" si="7"/>
        <v/>
      </c>
      <c r="G120" s="71" t="str">
        <f t="shared" si="9"/>
        <v/>
      </c>
      <c r="H120" s="115" t="str">
        <f t="shared" si="5"/>
        <v/>
      </c>
      <c r="I120" s="233"/>
      <c r="J120" s="115" t="str">
        <f t="shared" si="8"/>
        <v/>
      </c>
      <c r="K120" s="69"/>
    </row>
    <row r="121" spans="1:11" ht="17.25" customHeight="1">
      <c r="A121" s="68">
        <v>114</v>
      </c>
      <c r="B121" s="69"/>
      <c r="C121" s="233"/>
      <c r="D121" s="115" t="str">
        <f t="shared" si="6"/>
        <v/>
      </c>
      <c r="E121" s="233"/>
      <c r="F121" s="115" t="str">
        <f t="shared" si="7"/>
        <v/>
      </c>
      <c r="G121" s="71" t="str">
        <f t="shared" si="9"/>
        <v/>
      </c>
      <c r="H121" s="115" t="str">
        <f t="shared" si="5"/>
        <v/>
      </c>
      <c r="I121" s="233"/>
      <c r="J121" s="115" t="str">
        <f t="shared" si="8"/>
        <v/>
      </c>
      <c r="K121" s="69"/>
    </row>
    <row r="122" spans="1:11" ht="17.25" customHeight="1">
      <c r="A122" s="73">
        <v>115</v>
      </c>
      <c r="B122" s="25"/>
      <c r="C122" s="234"/>
      <c r="D122" s="116" t="str">
        <f t="shared" si="6"/>
        <v/>
      </c>
      <c r="E122" s="234"/>
      <c r="F122" s="116" t="str">
        <f t="shared" si="7"/>
        <v/>
      </c>
      <c r="G122" s="74" t="str">
        <f t="shared" si="9"/>
        <v/>
      </c>
      <c r="H122" s="124" t="str">
        <f t="shared" si="5"/>
        <v/>
      </c>
      <c r="I122" s="234"/>
      <c r="J122" s="116" t="str">
        <f t="shared" si="8"/>
        <v/>
      </c>
      <c r="K122" s="25"/>
    </row>
    <row r="123" spans="1:11" ht="17.25" customHeight="1">
      <c r="A123" s="65">
        <v>116</v>
      </c>
      <c r="B123" s="75"/>
      <c r="C123" s="229"/>
      <c r="D123" s="85" t="str">
        <f t="shared" si="6"/>
        <v/>
      </c>
      <c r="E123" s="229"/>
      <c r="F123" s="85" t="str">
        <f t="shared" si="7"/>
        <v/>
      </c>
      <c r="G123" s="67" t="str">
        <f t="shared" si="9"/>
        <v/>
      </c>
      <c r="H123" s="115" t="str">
        <f t="shared" si="5"/>
        <v/>
      </c>
      <c r="I123" s="229"/>
      <c r="J123" s="85" t="str">
        <f t="shared" si="8"/>
        <v/>
      </c>
      <c r="K123" s="75"/>
    </row>
    <row r="124" spans="1:11" ht="17.25" customHeight="1">
      <c r="A124" s="68">
        <v>117</v>
      </c>
      <c r="B124" s="69"/>
      <c r="C124" s="232"/>
      <c r="D124" s="115" t="str">
        <f t="shared" si="6"/>
        <v/>
      </c>
      <c r="E124" s="232"/>
      <c r="F124" s="115" t="str">
        <f t="shared" si="7"/>
        <v/>
      </c>
      <c r="G124" s="71" t="str">
        <f t="shared" si="9"/>
        <v/>
      </c>
      <c r="H124" s="116" t="str">
        <f t="shared" si="5"/>
        <v/>
      </c>
      <c r="I124" s="232"/>
      <c r="J124" s="115" t="str">
        <f t="shared" si="8"/>
        <v/>
      </c>
      <c r="K124" s="69"/>
    </row>
    <row r="125" spans="1:11" ht="17.25" customHeight="1">
      <c r="A125" s="68">
        <v>118</v>
      </c>
      <c r="B125" s="69"/>
      <c r="C125" s="233"/>
      <c r="D125" s="115" t="str">
        <f t="shared" si="6"/>
        <v/>
      </c>
      <c r="E125" s="233"/>
      <c r="F125" s="115" t="str">
        <f t="shared" si="7"/>
        <v/>
      </c>
      <c r="G125" s="71" t="str">
        <f t="shared" si="9"/>
        <v/>
      </c>
      <c r="H125" s="115" t="str">
        <f t="shared" si="5"/>
        <v/>
      </c>
      <c r="I125" s="233"/>
      <c r="J125" s="115" t="str">
        <f t="shared" si="8"/>
        <v/>
      </c>
      <c r="K125" s="69"/>
    </row>
    <row r="126" spans="1:11" ht="17.25" customHeight="1">
      <c r="A126" s="68">
        <v>119</v>
      </c>
      <c r="B126" s="69"/>
      <c r="C126" s="233"/>
      <c r="D126" s="115" t="str">
        <f t="shared" si="6"/>
        <v/>
      </c>
      <c r="E126" s="233"/>
      <c r="F126" s="115" t="str">
        <f t="shared" si="7"/>
        <v/>
      </c>
      <c r="G126" s="71" t="str">
        <f t="shared" si="9"/>
        <v/>
      </c>
      <c r="H126" s="115" t="str">
        <f t="shared" si="5"/>
        <v/>
      </c>
      <c r="I126" s="233"/>
      <c r="J126" s="115" t="str">
        <f t="shared" si="8"/>
        <v/>
      </c>
      <c r="K126" s="69"/>
    </row>
    <row r="127" spans="1:11" ht="17.25" customHeight="1">
      <c r="A127" s="73">
        <v>120</v>
      </c>
      <c r="B127" s="25"/>
      <c r="C127" s="234"/>
      <c r="D127" s="124" t="str">
        <f t="shared" si="6"/>
        <v/>
      </c>
      <c r="E127" s="234"/>
      <c r="F127" s="124" t="str">
        <f t="shared" si="7"/>
        <v/>
      </c>
      <c r="G127" s="74" t="str">
        <f t="shared" si="9"/>
        <v/>
      </c>
      <c r="H127" s="124" t="str">
        <f t="shared" si="5"/>
        <v/>
      </c>
      <c r="I127" s="234"/>
      <c r="J127" s="124" t="str">
        <f t="shared" si="8"/>
        <v/>
      </c>
      <c r="K127" s="25"/>
    </row>
    <row r="128" spans="1:11" ht="17.25" customHeight="1">
      <c r="A128" s="65">
        <v>121</v>
      </c>
      <c r="B128" s="24"/>
      <c r="C128" s="229"/>
      <c r="D128" s="85" t="str">
        <f t="shared" si="6"/>
        <v/>
      </c>
      <c r="E128" s="229"/>
      <c r="F128" s="85" t="str">
        <f t="shared" si="7"/>
        <v/>
      </c>
      <c r="G128" s="67" t="str">
        <f t="shared" si="9"/>
        <v/>
      </c>
      <c r="H128" s="85" t="str">
        <f t="shared" si="5"/>
        <v/>
      </c>
      <c r="I128" s="229"/>
      <c r="J128" s="85" t="str">
        <f t="shared" si="8"/>
        <v/>
      </c>
      <c r="K128" s="24"/>
    </row>
    <row r="129" spans="1:11" ht="17.25" customHeight="1">
      <c r="A129" s="68">
        <v>122</v>
      </c>
      <c r="B129" s="69"/>
      <c r="C129" s="232"/>
      <c r="D129" s="115" t="str">
        <f t="shared" si="6"/>
        <v/>
      </c>
      <c r="E129" s="232"/>
      <c r="F129" s="115" t="str">
        <f t="shared" si="7"/>
        <v/>
      </c>
      <c r="G129" s="71" t="str">
        <f t="shared" si="9"/>
        <v/>
      </c>
      <c r="H129" s="116" t="str">
        <f t="shared" si="5"/>
        <v/>
      </c>
      <c r="I129" s="232"/>
      <c r="J129" s="115" t="str">
        <f t="shared" si="8"/>
        <v/>
      </c>
      <c r="K129" s="69"/>
    </row>
    <row r="130" spans="1:11" ht="17.25" customHeight="1">
      <c r="A130" s="68">
        <v>123</v>
      </c>
      <c r="B130" s="69"/>
      <c r="C130" s="233"/>
      <c r="D130" s="115" t="str">
        <f t="shared" si="6"/>
        <v/>
      </c>
      <c r="E130" s="233"/>
      <c r="F130" s="115" t="str">
        <f t="shared" si="7"/>
        <v/>
      </c>
      <c r="G130" s="71" t="str">
        <f t="shared" si="9"/>
        <v/>
      </c>
      <c r="H130" s="115" t="str">
        <f t="shared" si="5"/>
        <v/>
      </c>
      <c r="I130" s="233"/>
      <c r="J130" s="115" t="str">
        <f t="shared" si="8"/>
        <v/>
      </c>
      <c r="K130" s="69"/>
    </row>
    <row r="131" spans="1:11" ht="17.25" customHeight="1">
      <c r="A131" s="68">
        <v>124</v>
      </c>
      <c r="B131" s="69"/>
      <c r="C131" s="233"/>
      <c r="D131" s="115" t="str">
        <f t="shared" si="6"/>
        <v/>
      </c>
      <c r="E131" s="233"/>
      <c r="F131" s="115" t="str">
        <f t="shared" si="7"/>
        <v/>
      </c>
      <c r="G131" s="71" t="str">
        <f t="shared" si="9"/>
        <v/>
      </c>
      <c r="H131" s="115" t="str">
        <f t="shared" si="5"/>
        <v/>
      </c>
      <c r="I131" s="233"/>
      <c r="J131" s="115" t="str">
        <f t="shared" si="8"/>
        <v/>
      </c>
      <c r="K131" s="69"/>
    </row>
    <row r="132" spans="1:11" ht="17.25" customHeight="1">
      <c r="A132" s="73">
        <v>125</v>
      </c>
      <c r="B132" s="25"/>
      <c r="C132" s="234"/>
      <c r="D132" s="116" t="str">
        <f t="shared" si="6"/>
        <v/>
      </c>
      <c r="E132" s="234"/>
      <c r="F132" s="116" t="str">
        <f t="shared" si="7"/>
        <v/>
      </c>
      <c r="G132" s="74" t="str">
        <f t="shared" si="9"/>
        <v/>
      </c>
      <c r="H132" s="124" t="str">
        <f t="shared" si="5"/>
        <v/>
      </c>
      <c r="I132" s="234"/>
      <c r="J132" s="116" t="str">
        <f t="shared" si="8"/>
        <v/>
      </c>
      <c r="K132" s="25"/>
    </row>
    <row r="133" spans="1:11" ht="17.25" customHeight="1">
      <c r="A133" s="65">
        <v>126</v>
      </c>
      <c r="B133" s="75"/>
      <c r="C133" s="229"/>
      <c r="D133" s="85" t="str">
        <f t="shared" si="6"/>
        <v/>
      </c>
      <c r="E133" s="229"/>
      <c r="F133" s="85" t="str">
        <f t="shared" si="7"/>
        <v/>
      </c>
      <c r="G133" s="67" t="str">
        <f t="shared" si="9"/>
        <v/>
      </c>
      <c r="H133" s="115" t="str">
        <f t="shared" si="5"/>
        <v/>
      </c>
      <c r="I133" s="229"/>
      <c r="J133" s="85" t="str">
        <f t="shared" si="8"/>
        <v/>
      </c>
      <c r="K133" s="75"/>
    </row>
    <row r="134" spans="1:11" ht="17.25" customHeight="1">
      <c r="A134" s="68">
        <v>127</v>
      </c>
      <c r="B134" s="69"/>
      <c r="C134" s="232"/>
      <c r="D134" s="115" t="str">
        <f t="shared" si="6"/>
        <v/>
      </c>
      <c r="E134" s="232"/>
      <c r="F134" s="115" t="str">
        <f t="shared" si="7"/>
        <v/>
      </c>
      <c r="G134" s="71" t="str">
        <f t="shared" si="9"/>
        <v/>
      </c>
      <c r="H134" s="116" t="str">
        <f t="shared" si="5"/>
        <v/>
      </c>
      <c r="I134" s="232"/>
      <c r="J134" s="115" t="str">
        <f t="shared" si="8"/>
        <v/>
      </c>
      <c r="K134" s="69"/>
    </row>
    <row r="135" spans="1:11" ht="17.25" customHeight="1">
      <c r="A135" s="68">
        <v>128</v>
      </c>
      <c r="B135" s="69"/>
      <c r="C135" s="233"/>
      <c r="D135" s="115" t="str">
        <f t="shared" si="6"/>
        <v/>
      </c>
      <c r="E135" s="233"/>
      <c r="F135" s="115" t="str">
        <f t="shared" si="7"/>
        <v/>
      </c>
      <c r="G135" s="71" t="str">
        <f t="shared" si="9"/>
        <v/>
      </c>
      <c r="H135" s="115" t="str">
        <f t="shared" si="5"/>
        <v/>
      </c>
      <c r="I135" s="233"/>
      <c r="J135" s="115" t="str">
        <f t="shared" si="8"/>
        <v/>
      </c>
      <c r="K135" s="69"/>
    </row>
    <row r="136" spans="1:11" ht="17.25" customHeight="1">
      <c r="A136" s="68">
        <v>129</v>
      </c>
      <c r="B136" s="69"/>
      <c r="C136" s="233"/>
      <c r="D136" s="115" t="str">
        <f t="shared" si="6"/>
        <v/>
      </c>
      <c r="E136" s="233"/>
      <c r="F136" s="115" t="str">
        <f t="shared" si="7"/>
        <v/>
      </c>
      <c r="G136" s="71" t="str">
        <f t="shared" si="9"/>
        <v/>
      </c>
      <c r="H136" s="115" t="str">
        <f t="shared" ref="H136:H199" si="10">IF(G136&lt;&gt;"",IF(G136&lt;25,"ปรับปรุง",IF(G136&lt;50,"พอใช้",IF(G136&lt;75,"ดี",IF(G136&lt;101,"ดีมาก")))),"")</f>
        <v/>
      </c>
      <c r="I136" s="233"/>
      <c r="J136" s="115" t="str">
        <f t="shared" si="8"/>
        <v/>
      </c>
      <c r="K136" s="69"/>
    </row>
    <row r="137" spans="1:11" ht="17.25" customHeight="1">
      <c r="A137" s="73">
        <v>130</v>
      </c>
      <c r="B137" s="25"/>
      <c r="C137" s="234"/>
      <c r="D137" s="116" t="str">
        <f t="shared" ref="D137:D200" si="11">IF(C137&lt;&gt;"",IF(C137&lt;5,"ปรับปรุง",IF(C137&lt;10,"พอใช้",IF(C137&lt;15,"ดี",IF(C137&lt;21,"ดีมาก")))),"")</f>
        <v/>
      </c>
      <c r="E137" s="234"/>
      <c r="F137" s="116" t="str">
        <f t="shared" ref="F137:F200" si="12">IF(E137&lt;&gt;"",IF(E137&lt;5,"ปรับปรุง",IF(E137&lt;10,"พอใช้",IF(E137&lt;15,"ดี",IF(E137&lt;21,"ดีมาก")))),"")</f>
        <v/>
      </c>
      <c r="G137" s="74" t="str">
        <f t="shared" si="9"/>
        <v/>
      </c>
      <c r="H137" s="124" t="str">
        <f t="shared" si="10"/>
        <v/>
      </c>
      <c r="I137" s="234"/>
      <c r="J137" s="116" t="str">
        <f t="shared" ref="J137:J200" si="13">IF(I137&lt;&gt;"",IF(I137&lt;5,"ปรับปรุง",IF(I137&lt;10,"พอใช้",IF(I137&lt;15,"ดี",IF(I137&lt;21,"ดีมาก")))),"")</f>
        <v/>
      </c>
      <c r="K137" s="25"/>
    </row>
    <row r="138" spans="1:11" ht="17.25" customHeight="1">
      <c r="A138" s="65">
        <v>131</v>
      </c>
      <c r="B138" s="75"/>
      <c r="C138" s="229"/>
      <c r="D138" s="85" t="str">
        <f t="shared" si="11"/>
        <v/>
      </c>
      <c r="E138" s="229"/>
      <c r="F138" s="85" t="str">
        <f t="shared" si="12"/>
        <v/>
      </c>
      <c r="G138" s="67" t="str">
        <f t="shared" si="9"/>
        <v/>
      </c>
      <c r="H138" s="115" t="str">
        <f t="shared" si="10"/>
        <v/>
      </c>
      <c r="I138" s="229"/>
      <c r="J138" s="85" t="str">
        <f t="shared" si="13"/>
        <v/>
      </c>
      <c r="K138" s="75"/>
    </row>
    <row r="139" spans="1:11" ht="17.25" customHeight="1">
      <c r="A139" s="68">
        <v>132</v>
      </c>
      <c r="B139" s="69"/>
      <c r="C139" s="232"/>
      <c r="D139" s="115" t="str">
        <f t="shared" si="11"/>
        <v/>
      </c>
      <c r="E139" s="232"/>
      <c r="F139" s="115" t="str">
        <f t="shared" si="12"/>
        <v/>
      </c>
      <c r="G139" s="71" t="str">
        <f t="shared" si="9"/>
        <v/>
      </c>
      <c r="H139" s="116" t="str">
        <f t="shared" si="10"/>
        <v/>
      </c>
      <c r="I139" s="232"/>
      <c r="J139" s="115" t="str">
        <f t="shared" si="13"/>
        <v/>
      </c>
      <c r="K139" s="69"/>
    </row>
    <row r="140" spans="1:11" ht="17.25" customHeight="1">
      <c r="A140" s="68">
        <v>133</v>
      </c>
      <c r="B140" s="69"/>
      <c r="C140" s="233"/>
      <c r="D140" s="115" t="str">
        <f t="shared" si="11"/>
        <v/>
      </c>
      <c r="E140" s="233"/>
      <c r="F140" s="115" t="str">
        <f t="shared" si="12"/>
        <v/>
      </c>
      <c r="G140" s="71" t="str">
        <f t="shared" si="9"/>
        <v/>
      </c>
      <c r="H140" s="115" t="str">
        <f t="shared" si="10"/>
        <v/>
      </c>
      <c r="I140" s="233"/>
      <c r="J140" s="115" t="str">
        <f t="shared" si="13"/>
        <v/>
      </c>
      <c r="K140" s="69"/>
    </row>
    <row r="141" spans="1:11" ht="17.25" customHeight="1">
      <c r="A141" s="68">
        <v>134</v>
      </c>
      <c r="B141" s="69"/>
      <c r="C141" s="233"/>
      <c r="D141" s="115" t="str">
        <f t="shared" si="11"/>
        <v/>
      </c>
      <c r="E141" s="233"/>
      <c r="F141" s="115" t="str">
        <f t="shared" si="12"/>
        <v/>
      </c>
      <c r="G141" s="71" t="str">
        <f t="shared" ref="G141:G204" si="14">IF(AND(ISBLANK(C141),ISBLANK(E141)),"",(C141+E141)*100/40)</f>
        <v/>
      </c>
      <c r="H141" s="115" t="str">
        <f t="shared" si="10"/>
        <v/>
      </c>
      <c r="I141" s="233"/>
      <c r="J141" s="115" t="str">
        <f t="shared" si="13"/>
        <v/>
      </c>
      <c r="K141" s="69"/>
    </row>
    <row r="142" spans="1:11" ht="17.25" customHeight="1">
      <c r="A142" s="73">
        <v>135</v>
      </c>
      <c r="B142" s="25"/>
      <c r="C142" s="234"/>
      <c r="D142" s="116" t="str">
        <f t="shared" si="11"/>
        <v/>
      </c>
      <c r="E142" s="234"/>
      <c r="F142" s="116" t="str">
        <f t="shared" si="12"/>
        <v/>
      </c>
      <c r="G142" s="74" t="str">
        <f t="shared" si="14"/>
        <v/>
      </c>
      <c r="H142" s="124" t="str">
        <f t="shared" si="10"/>
        <v/>
      </c>
      <c r="I142" s="234"/>
      <c r="J142" s="116" t="str">
        <f t="shared" si="13"/>
        <v/>
      </c>
      <c r="K142" s="25"/>
    </row>
    <row r="143" spans="1:11" ht="17.25" customHeight="1">
      <c r="A143" s="65">
        <v>136</v>
      </c>
      <c r="B143" s="75"/>
      <c r="C143" s="229"/>
      <c r="D143" s="85" t="str">
        <f t="shared" si="11"/>
        <v/>
      </c>
      <c r="E143" s="229"/>
      <c r="F143" s="85" t="str">
        <f t="shared" si="12"/>
        <v/>
      </c>
      <c r="G143" s="67" t="str">
        <f t="shared" si="14"/>
        <v/>
      </c>
      <c r="H143" s="115" t="str">
        <f t="shared" si="10"/>
        <v/>
      </c>
      <c r="I143" s="229"/>
      <c r="J143" s="85" t="str">
        <f t="shared" si="13"/>
        <v/>
      </c>
      <c r="K143" s="75"/>
    </row>
    <row r="144" spans="1:11" ht="17.25" customHeight="1">
      <c r="A144" s="68">
        <v>137</v>
      </c>
      <c r="B144" s="69"/>
      <c r="C144" s="232"/>
      <c r="D144" s="115" t="str">
        <f t="shared" si="11"/>
        <v/>
      </c>
      <c r="E144" s="232"/>
      <c r="F144" s="115" t="str">
        <f t="shared" si="12"/>
        <v/>
      </c>
      <c r="G144" s="71" t="str">
        <f t="shared" si="14"/>
        <v/>
      </c>
      <c r="H144" s="116" t="str">
        <f t="shared" si="10"/>
        <v/>
      </c>
      <c r="I144" s="232"/>
      <c r="J144" s="115" t="str">
        <f t="shared" si="13"/>
        <v/>
      </c>
      <c r="K144" s="69"/>
    </row>
    <row r="145" spans="1:11" ht="17.25" customHeight="1">
      <c r="A145" s="68">
        <v>138</v>
      </c>
      <c r="B145" s="69"/>
      <c r="C145" s="233"/>
      <c r="D145" s="115" t="str">
        <f t="shared" si="11"/>
        <v/>
      </c>
      <c r="E145" s="233"/>
      <c r="F145" s="115" t="str">
        <f t="shared" si="12"/>
        <v/>
      </c>
      <c r="G145" s="71" t="str">
        <f t="shared" si="14"/>
        <v/>
      </c>
      <c r="H145" s="115" t="str">
        <f t="shared" si="10"/>
        <v/>
      </c>
      <c r="I145" s="233"/>
      <c r="J145" s="115" t="str">
        <f t="shared" si="13"/>
        <v/>
      </c>
      <c r="K145" s="69"/>
    </row>
    <row r="146" spans="1:11" ht="17.25" customHeight="1">
      <c r="A146" s="68">
        <v>139</v>
      </c>
      <c r="B146" s="69"/>
      <c r="C146" s="233"/>
      <c r="D146" s="115" t="str">
        <f t="shared" si="11"/>
        <v/>
      </c>
      <c r="E146" s="233"/>
      <c r="F146" s="115" t="str">
        <f t="shared" si="12"/>
        <v/>
      </c>
      <c r="G146" s="71" t="str">
        <f t="shared" si="14"/>
        <v/>
      </c>
      <c r="H146" s="115" t="str">
        <f t="shared" si="10"/>
        <v/>
      </c>
      <c r="I146" s="233"/>
      <c r="J146" s="115" t="str">
        <f t="shared" si="13"/>
        <v/>
      </c>
      <c r="K146" s="69"/>
    </row>
    <row r="147" spans="1:11" ht="17.25" customHeight="1">
      <c r="A147" s="73">
        <v>140</v>
      </c>
      <c r="B147" s="25"/>
      <c r="C147" s="234"/>
      <c r="D147" s="124" t="str">
        <f t="shared" si="11"/>
        <v/>
      </c>
      <c r="E147" s="234"/>
      <c r="F147" s="124" t="str">
        <f t="shared" si="12"/>
        <v/>
      </c>
      <c r="G147" s="74" t="str">
        <f t="shared" si="14"/>
        <v/>
      </c>
      <c r="H147" s="124" t="str">
        <f t="shared" si="10"/>
        <v/>
      </c>
      <c r="I147" s="234"/>
      <c r="J147" s="124" t="str">
        <f t="shared" si="13"/>
        <v/>
      </c>
      <c r="K147" s="25"/>
    </row>
    <row r="148" spans="1:11" ht="17.25" customHeight="1">
      <c r="A148" s="65">
        <v>141</v>
      </c>
      <c r="B148" s="24"/>
      <c r="C148" s="229"/>
      <c r="D148" s="85" t="str">
        <f t="shared" si="11"/>
        <v/>
      </c>
      <c r="E148" s="229"/>
      <c r="F148" s="85" t="str">
        <f t="shared" si="12"/>
        <v/>
      </c>
      <c r="G148" s="67" t="str">
        <f t="shared" si="14"/>
        <v/>
      </c>
      <c r="H148" s="85" t="str">
        <f t="shared" si="10"/>
        <v/>
      </c>
      <c r="I148" s="229"/>
      <c r="J148" s="85" t="str">
        <f t="shared" si="13"/>
        <v/>
      </c>
      <c r="K148" s="24"/>
    </row>
    <row r="149" spans="1:11" ht="17.25" customHeight="1">
      <c r="A149" s="68">
        <v>142</v>
      </c>
      <c r="B149" s="69"/>
      <c r="C149" s="232"/>
      <c r="D149" s="115" t="str">
        <f t="shared" si="11"/>
        <v/>
      </c>
      <c r="E149" s="232"/>
      <c r="F149" s="115" t="str">
        <f t="shared" si="12"/>
        <v/>
      </c>
      <c r="G149" s="71" t="str">
        <f t="shared" si="14"/>
        <v/>
      </c>
      <c r="H149" s="116" t="str">
        <f t="shared" si="10"/>
        <v/>
      </c>
      <c r="I149" s="232"/>
      <c r="J149" s="115" t="str">
        <f t="shared" si="13"/>
        <v/>
      </c>
      <c r="K149" s="69"/>
    </row>
    <row r="150" spans="1:11" ht="17.25" customHeight="1">
      <c r="A150" s="68">
        <v>143</v>
      </c>
      <c r="B150" s="69"/>
      <c r="C150" s="233"/>
      <c r="D150" s="115" t="str">
        <f t="shared" si="11"/>
        <v/>
      </c>
      <c r="E150" s="233"/>
      <c r="F150" s="115" t="str">
        <f t="shared" si="12"/>
        <v/>
      </c>
      <c r="G150" s="71" t="str">
        <f t="shared" si="14"/>
        <v/>
      </c>
      <c r="H150" s="115" t="str">
        <f t="shared" si="10"/>
        <v/>
      </c>
      <c r="I150" s="233"/>
      <c r="J150" s="115" t="str">
        <f t="shared" si="13"/>
        <v/>
      </c>
      <c r="K150" s="69"/>
    </row>
    <row r="151" spans="1:11" ht="17.25" customHeight="1">
      <c r="A151" s="68">
        <v>144</v>
      </c>
      <c r="B151" s="69"/>
      <c r="C151" s="233"/>
      <c r="D151" s="115" t="str">
        <f t="shared" si="11"/>
        <v/>
      </c>
      <c r="E151" s="233"/>
      <c r="F151" s="115" t="str">
        <f t="shared" si="12"/>
        <v/>
      </c>
      <c r="G151" s="71" t="str">
        <f t="shared" si="14"/>
        <v/>
      </c>
      <c r="H151" s="115" t="str">
        <f t="shared" si="10"/>
        <v/>
      </c>
      <c r="I151" s="233"/>
      <c r="J151" s="115" t="str">
        <f t="shared" si="13"/>
        <v/>
      </c>
      <c r="K151" s="69"/>
    </row>
    <row r="152" spans="1:11" ht="17.25" customHeight="1">
      <c r="A152" s="73">
        <v>145</v>
      </c>
      <c r="B152" s="25"/>
      <c r="C152" s="234"/>
      <c r="D152" s="116" t="str">
        <f t="shared" si="11"/>
        <v/>
      </c>
      <c r="E152" s="234"/>
      <c r="F152" s="116" t="str">
        <f t="shared" si="12"/>
        <v/>
      </c>
      <c r="G152" s="74" t="str">
        <f t="shared" si="14"/>
        <v/>
      </c>
      <c r="H152" s="124" t="str">
        <f t="shared" si="10"/>
        <v/>
      </c>
      <c r="I152" s="234"/>
      <c r="J152" s="116" t="str">
        <f t="shared" si="13"/>
        <v/>
      </c>
      <c r="K152" s="25"/>
    </row>
    <row r="153" spans="1:11" ht="17.25" customHeight="1">
      <c r="A153" s="65">
        <v>146</v>
      </c>
      <c r="B153" s="75"/>
      <c r="C153" s="229"/>
      <c r="D153" s="85" t="str">
        <f t="shared" si="11"/>
        <v/>
      </c>
      <c r="E153" s="229"/>
      <c r="F153" s="85" t="str">
        <f t="shared" si="12"/>
        <v/>
      </c>
      <c r="G153" s="67" t="str">
        <f t="shared" si="14"/>
        <v/>
      </c>
      <c r="H153" s="115" t="str">
        <f t="shared" si="10"/>
        <v/>
      </c>
      <c r="I153" s="229"/>
      <c r="J153" s="85" t="str">
        <f t="shared" si="13"/>
        <v/>
      </c>
      <c r="K153" s="75"/>
    </row>
    <row r="154" spans="1:11" ht="17.25" customHeight="1">
      <c r="A154" s="68">
        <v>147</v>
      </c>
      <c r="B154" s="69"/>
      <c r="C154" s="232"/>
      <c r="D154" s="115" t="str">
        <f t="shared" si="11"/>
        <v/>
      </c>
      <c r="E154" s="232"/>
      <c r="F154" s="115" t="str">
        <f t="shared" si="12"/>
        <v/>
      </c>
      <c r="G154" s="71" t="str">
        <f t="shared" si="14"/>
        <v/>
      </c>
      <c r="H154" s="116" t="str">
        <f t="shared" si="10"/>
        <v/>
      </c>
      <c r="I154" s="232"/>
      <c r="J154" s="115" t="str">
        <f t="shared" si="13"/>
        <v/>
      </c>
      <c r="K154" s="69"/>
    </row>
    <row r="155" spans="1:11" ht="17.25" customHeight="1">
      <c r="A155" s="68">
        <v>148</v>
      </c>
      <c r="B155" s="69"/>
      <c r="C155" s="233"/>
      <c r="D155" s="115" t="str">
        <f t="shared" si="11"/>
        <v/>
      </c>
      <c r="E155" s="233"/>
      <c r="F155" s="115" t="str">
        <f t="shared" si="12"/>
        <v/>
      </c>
      <c r="G155" s="71" t="str">
        <f t="shared" si="14"/>
        <v/>
      </c>
      <c r="H155" s="115" t="str">
        <f t="shared" si="10"/>
        <v/>
      </c>
      <c r="I155" s="233"/>
      <c r="J155" s="115" t="str">
        <f t="shared" si="13"/>
        <v/>
      </c>
      <c r="K155" s="69"/>
    </row>
    <row r="156" spans="1:11" ht="17.25" customHeight="1">
      <c r="A156" s="68">
        <v>149</v>
      </c>
      <c r="B156" s="69"/>
      <c r="C156" s="233"/>
      <c r="D156" s="115" t="str">
        <f t="shared" si="11"/>
        <v/>
      </c>
      <c r="E156" s="233"/>
      <c r="F156" s="115" t="str">
        <f t="shared" si="12"/>
        <v/>
      </c>
      <c r="G156" s="71" t="str">
        <f t="shared" si="14"/>
        <v/>
      </c>
      <c r="H156" s="115" t="str">
        <f t="shared" si="10"/>
        <v/>
      </c>
      <c r="I156" s="233"/>
      <c r="J156" s="115" t="str">
        <f t="shared" si="13"/>
        <v/>
      </c>
      <c r="K156" s="69"/>
    </row>
    <row r="157" spans="1:11" ht="17.25" customHeight="1">
      <c r="A157" s="73">
        <v>150</v>
      </c>
      <c r="B157" s="25"/>
      <c r="C157" s="234"/>
      <c r="D157" s="116" t="str">
        <f t="shared" si="11"/>
        <v/>
      </c>
      <c r="E157" s="234"/>
      <c r="F157" s="116" t="str">
        <f t="shared" si="12"/>
        <v/>
      </c>
      <c r="G157" s="74" t="str">
        <f t="shared" si="14"/>
        <v/>
      </c>
      <c r="H157" s="124" t="str">
        <f t="shared" si="10"/>
        <v/>
      </c>
      <c r="I157" s="234"/>
      <c r="J157" s="116" t="str">
        <f t="shared" si="13"/>
        <v/>
      </c>
      <c r="K157" s="25"/>
    </row>
    <row r="158" spans="1:11" ht="17.25" customHeight="1">
      <c r="A158" s="65">
        <v>151</v>
      </c>
      <c r="B158" s="75"/>
      <c r="C158" s="229"/>
      <c r="D158" s="85" t="str">
        <f t="shared" si="11"/>
        <v/>
      </c>
      <c r="E158" s="229"/>
      <c r="F158" s="85" t="str">
        <f t="shared" si="12"/>
        <v/>
      </c>
      <c r="G158" s="67" t="str">
        <f t="shared" si="14"/>
        <v/>
      </c>
      <c r="H158" s="115" t="str">
        <f t="shared" si="10"/>
        <v/>
      </c>
      <c r="I158" s="229"/>
      <c r="J158" s="85" t="str">
        <f t="shared" si="13"/>
        <v/>
      </c>
      <c r="K158" s="75"/>
    </row>
    <row r="159" spans="1:11" ht="17.25" customHeight="1">
      <c r="A159" s="68">
        <v>152</v>
      </c>
      <c r="B159" s="69"/>
      <c r="C159" s="232"/>
      <c r="D159" s="115" t="str">
        <f t="shared" si="11"/>
        <v/>
      </c>
      <c r="E159" s="232"/>
      <c r="F159" s="115" t="str">
        <f t="shared" si="12"/>
        <v/>
      </c>
      <c r="G159" s="71" t="str">
        <f t="shared" si="14"/>
        <v/>
      </c>
      <c r="H159" s="116" t="str">
        <f t="shared" si="10"/>
        <v/>
      </c>
      <c r="I159" s="232"/>
      <c r="J159" s="115" t="str">
        <f t="shared" si="13"/>
        <v/>
      </c>
      <c r="K159" s="69"/>
    </row>
    <row r="160" spans="1:11" ht="17.25" customHeight="1">
      <c r="A160" s="68">
        <v>153</v>
      </c>
      <c r="B160" s="69"/>
      <c r="C160" s="233"/>
      <c r="D160" s="115" t="str">
        <f t="shared" si="11"/>
        <v/>
      </c>
      <c r="E160" s="233"/>
      <c r="F160" s="115" t="str">
        <f t="shared" si="12"/>
        <v/>
      </c>
      <c r="G160" s="71" t="str">
        <f t="shared" si="14"/>
        <v/>
      </c>
      <c r="H160" s="115" t="str">
        <f t="shared" si="10"/>
        <v/>
      </c>
      <c r="I160" s="233"/>
      <c r="J160" s="115" t="str">
        <f t="shared" si="13"/>
        <v/>
      </c>
      <c r="K160" s="69"/>
    </row>
    <row r="161" spans="1:11" ht="17.25" customHeight="1">
      <c r="A161" s="68">
        <v>154</v>
      </c>
      <c r="B161" s="69"/>
      <c r="C161" s="233"/>
      <c r="D161" s="115" t="str">
        <f t="shared" si="11"/>
        <v/>
      </c>
      <c r="E161" s="233"/>
      <c r="F161" s="115" t="str">
        <f t="shared" si="12"/>
        <v/>
      </c>
      <c r="G161" s="71" t="str">
        <f t="shared" si="14"/>
        <v/>
      </c>
      <c r="H161" s="115" t="str">
        <f t="shared" si="10"/>
        <v/>
      </c>
      <c r="I161" s="233"/>
      <c r="J161" s="115" t="str">
        <f t="shared" si="13"/>
        <v/>
      </c>
      <c r="K161" s="69"/>
    </row>
    <row r="162" spans="1:11" ht="17.25" customHeight="1">
      <c r="A162" s="73">
        <v>155</v>
      </c>
      <c r="B162" s="25"/>
      <c r="C162" s="234"/>
      <c r="D162" s="116" t="str">
        <f t="shared" si="11"/>
        <v/>
      </c>
      <c r="E162" s="234"/>
      <c r="F162" s="116" t="str">
        <f t="shared" si="12"/>
        <v/>
      </c>
      <c r="G162" s="74" t="str">
        <f t="shared" si="14"/>
        <v/>
      </c>
      <c r="H162" s="124" t="str">
        <f t="shared" si="10"/>
        <v/>
      </c>
      <c r="I162" s="234"/>
      <c r="J162" s="116" t="str">
        <f t="shared" si="13"/>
        <v/>
      </c>
      <c r="K162" s="25"/>
    </row>
    <row r="163" spans="1:11" ht="17.25" customHeight="1">
      <c r="A163" s="65">
        <v>156</v>
      </c>
      <c r="B163" s="75"/>
      <c r="C163" s="229"/>
      <c r="D163" s="85" t="str">
        <f t="shared" si="11"/>
        <v/>
      </c>
      <c r="E163" s="229"/>
      <c r="F163" s="85" t="str">
        <f t="shared" si="12"/>
        <v/>
      </c>
      <c r="G163" s="67" t="str">
        <f t="shared" si="14"/>
        <v/>
      </c>
      <c r="H163" s="115" t="str">
        <f t="shared" si="10"/>
        <v/>
      </c>
      <c r="I163" s="229"/>
      <c r="J163" s="85" t="str">
        <f t="shared" si="13"/>
        <v/>
      </c>
      <c r="K163" s="75"/>
    </row>
    <row r="164" spans="1:11" ht="17.25" customHeight="1">
      <c r="A164" s="68">
        <v>157</v>
      </c>
      <c r="B164" s="69"/>
      <c r="C164" s="232"/>
      <c r="D164" s="115" t="str">
        <f t="shared" si="11"/>
        <v/>
      </c>
      <c r="E164" s="232"/>
      <c r="F164" s="115" t="str">
        <f t="shared" si="12"/>
        <v/>
      </c>
      <c r="G164" s="71" t="str">
        <f t="shared" si="14"/>
        <v/>
      </c>
      <c r="H164" s="116" t="str">
        <f t="shared" si="10"/>
        <v/>
      </c>
      <c r="I164" s="232"/>
      <c r="J164" s="115" t="str">
        <f t="shared" si="13"/>
        <v/>
      </c>
      <c r="K164" s="69"/>
    </row>
    <row r="165" spans="1:11" ht="17.25" customHeight="1">
      <c r="A165" s="68">
        <v>158</v>
      </c>
      <c r="B165" s="69"/>
      <c r="C165" s="233"/>
      <c r="D165" s="115" t="str">
        <f t="shared" si="11"/>
        <v/>
      </c>
      <c r="E165" s="233"/>
      <c r="F165" s="115" t="str">
        <f t="shared" si="12"/>
        <v/>
      </c>
      <c r="G165" s="71" t="str">
        <f t="shared" si="14"/>
        <v/>
      </c>
      <c r="H165" s="115" t="str">
        <f t="shared" si="10"/>
        <v/>
      </c>
      <c r="I165" s="233"/>
      <c r="J165" s="115" t="str">
        <f t="shared" si="13"/>
        <v/>
      </c>
      <c r="K165" s="69"/>
    </row>
    <row r="166" spans="1:11" ht="17.25" customHeight="1">
      <c r="A166" s="68">
        <v>159</v>
      </c>
      <c r="B166" s="69"/>
      <c r="C166" s="233"/>
      <c r="D166" s="115" t="str">
        <f t="shared" si="11"/>
        <v/>
      </c>
      <c r="E166" s="233"/>
      <c r="F166" s="115" t="str">
        <f t="shared" si="12"/>
        <v/>
      </c>
      <c r="G166" s="71" t="str">
        <f t="shared" si="14"/>
        <v/>
      </c>
      <c r="H166" s="115" t="str">
        <f t="shared" si="10"/>
        <v/>
      </c>
      <c r="I166" s="233"/>
      <c r="J166" s="115" t="str">
        <f t="shared" si="13"/>
        <v/>
      </c>
      <c r="K166" s="69"/>
    </row>
    <row r="167" spans="1:11" ht="17.25" customHeight="1">
      <c r="A167" s="73">
        <v>160</v>
      </c>
      <c r="B167" s="25"/>
      <c r="C167" s="234"/>
      <c r="D167" s="124" t="str">
        <f t="shared" si="11"/>
        <v/>
      </c>
      <c r="E167" s="234"/>
      <c r="F167" s="124" t="str">
        <f t="shared" si="12"/>
        <v/>
      </c>
      <c r="G167" s="74" t="str">
        <f t="shared" si="14"/>
        <v/>
      </c>
      <c r="H167" s="124" t="str">
        <f t="shared" si="10"/>
        <v/>
      </c>
      <c r="I167" s="234"/>
      <c r="J167" s="124" t="str">
        <f t="shared" si="13"/>
        <v/>
      </c>
      <c r="K167" s="25"/>
    </row>
    <row r="168" spans="1:11" ht="17.25" customHeight="1">
      <c r="A168" s="65">
        <v>161</v>
      </c>
      <c r="B168" s="24"/>
      <c r="C168" s="229"/>
      <c r="D168" s="85" t="str">
        <f t="shared" si="11"/>
        <v/>
      </c>
      <c r="E168" s="229"/>
      <c r="F168" s="85" t="str">
        <f t="shared" si="12"/>
        <v/>
      </c>
      <c r="G168" s="67" t="str">
        <f t="shared" si="14"/>
        <v/>
      </c>
      <c r="H168" s="85" t="str">
        <f t="shared" si="10"/>
        <v/>
      </c>
      <c r="I168" s="229"/>
      <c r="J168" s="85" t="str">
        <f t="shared" si="13"/>
        <v/>
      </c>
      <c r="K168" s="24"/>
    </row>
    <row r="169" spans="1:11" ht="17.25" customHeight="1">
      <c r="A169" s="68">
        <v>162</v>
      </c>
      <c r="B169" s="69"/>
      <c r="C169" s="232"/>
      <c r="D169" s="115" t="str">
        <f t="shared" si="11"/>
        <v/>
      </c>
      <c r="E169" s="232"/>
      <c r="F169" s="115" t="str">
        <f t="shared" si="12"/>
        <v/>
      </c>
      <c r="G169" s="71" t="str">
        <f t="shared" si="14"/>
        <v/>
      </c>
      <c r="H169" s="116" t="str">
        <f t="shared" si="10"/>
        <v/>
      </c>
      <c r="I169" s="232"/>
      <c r="J169" s="115" t="str">
        <f t="shared" si="13"/>
        <v/>
      </c>
      <c r="K169" s="69"/>
    </row>
    <row r="170" spans="1:11" ht="17.25" customHeight="1">
      <c r="A170" s="68">
        <v>163</v>
      </c>
      <c r="B170" s="69"/>
      <c r="C170" s="233"/>
      <c r="D170" s="115" t="str">
        <f t="shared" si="11"/>
        <v/>
      </c>
      <c r="E170" s="233"/>
      <c r="F170" s="115" t="str">
        <f t="shared" si="12"/>
        <v/>
      </c>
      <c r="G170" s="71" t="str">
        <f t="shared" si="14"/>
        <v/>
      </c>
      <c r="H170" s="115" t="str">
        <f t="shared" si="10"/>
        <v/>
      </c>
      <c r="I170" s="233"/>
      <c r="J170" s="115" t="str">
        <f t="shared" si="13"/>
        <v/>
      </c>
      <c r="K170" s="69"/>
    </row>
    <row r="171" spans="1:11" ht="17.25" customHeight="1">
      <c r="A171" s="68">
        <v>164</v>
      </c>
      <c r="B171" s="69"/>
      <c r="C171" s="233"/>
      <c r="D171" s="115" t="str">
        <f t="shared" si="11"/>
        <v/>
      </c>
      <c r="E171" s="233"/>
      <c r="F171" s="115" t="str">
        <f t="shared" si="12"/>
        <v/>
      </c>
      <c r="G171" s="71" t="str">
        <f t="shared" si="14"/>
        <v/>
      </c>
      <c r="H171" s="115" t="str">
        <f t="shared" si="10"/>
        <v/>
      </c>
      <c r="I171" s="233"/>
      <c r="J171" s="115" t="str">
        <f t="shared" si="13"/>
        <v/>
      </c>
      <c r="K171" s="69"/>
    </row>
    <row r="172" spans="1:11" ht="17.25" customHeight="1">
      <c r="A172" s="73">
        <v>165</v>
      </c>
      <c r="B172" s="25"/>
      <c r="C172" s="234"/>
      <c r="D172" s="116" t="str">
        <f t="shared" si="11"/>
        <v/>
      </c>
      <c r="E172" s="234"/>
      <c r="F172" s="116" t="str">
        <f t="shared" si="12"/>
        <v/>
      </c>
      <c r="G172" s="74" t="str">
        <f t="shared" si="14"/>
        <v/>
      </c>
      <c r="H172" s="124" t="str">
        <f t="shared" si="10"/>
        <v/>
      </c>
      <c r="I172" s="234"/>
      <c r="J172" s="116" t="str">
        <f t="shared" si="13"/>
        <v/>
      </c>
      <c r="K172" s="25"/>
    </row>
    <row r="173" spans="1:11" ht="17.25" customHeight="1">
      <c r="A173" s="65">
        <v>166</v>
      </c>
      <c r="B173" s="75"/>
      <c r="C173" s="229"/>
      <c r="D173" s="85" t="str">
        <f t="shared" si="11"/>
        <v/>
      </c>
      <c r="E173" s="229"/>
      <c r="F173" s="85" t="str">
        <f t="shared" si="12"/>
        <v/>
      </c>
      <c r="G173" s="67" t="str">
        <f t="shared" si="14"/>
        <v/>
      </c>
      <c r="H173" s="115" t="str">
        <f t="shared" si="10"/>
        <v/>
      </c>
      <c r="I173" s="229"/>
      <c r="J173" s="85" t="str">
        <f t="shared" si="13"/>
        <v/>
      </c>
      <c r="K173" s="75"/>
    </row>
    <row r="174" spans="1:11" ht="17.25" customHeight="1">
      <c r="A174" s="68">
        <v>167</v>
      </c>
      <c r="B174" s="69"/>
      <c r="C174" s="232"/>
      <c r="D174" s="115" t="str">
        <f t="shared" si="11"/>
        <v/>
      </c>
      <c r="E174" s="232"/>
      <c r="F174" s="115" t="str">
        <f t="shared" si="12"/>
        <v/>
      </c>
      <c r="G174" s="71" t="str">
        <f t="shared" si="14"/>
        <v/>
      </c>
      <c r="H174" s="116" t="str">
        <f t="shared" si="10"/>
        <v/>
      </c>
      <c r="I174" s="232"/>
      <c r="J174" s="115" t="str">
        <f t="shared" si="13"/>
        <v/>
      </c>
      <c r="K174" s="69"/>
    </row>
    <row r="175" spans="1:11" ht="17.25" customHeight="1">
      <c r="A175" s="68">
        <v>168</v>
      </c>
      <c r="B175" s="69"/>
      <c r="C175" s="233"/>
      <c r="D175" s="115" t="str">
        <f t="shared" si="11"/>
        <v/>
      </c>
      <c r="E175" s="233"/>
      <c r="F175" s="115" t="str">
        <f t="shared" si="12"/>
        <v/>
      </c>
      <c r="G175" s="71" t="str">
        <f t="shared" si="14"/>
        <v/>
      </c>
      <c r="H175" s="115" t="str">
        <f t="shared" si="10"/>
        <v/>
      </c>
      <c r="I175" s="233"/>
      <c r="J175" s="115" t="str">
        <f t="shared" si="13"/>
        <v/>
      </c>
      <c r="K175" s="69"/>
    </row>
    <row r="176" spans="1:11" ht="17.25" customHeight="1">
      <c r="A176" s="68">
        <v>169</v>
      </c>
      <c r="B176" s="69"/>
      <c r="C176" s="233"/>
      <c r="D176" s="115" t="str">
        <f t="shared" si="11"/>
        <v/>
      </c>
      <c r="E176" s="233"/>
      <c r="F176" s="115" t="str">
        <f t="shared" si="12"/>
        <v/>
      </c>
      <c r="G176" s="71" t="str">
        <f t="shared" si="14"/>
        <v/>
      </c>
      <c r="H176" s="115" t="str">
        <f t="shared" si="10"/>
        <v/>
      </c>
      <c r="I176" s="233"/>
      <c r="J176" s="115" t="str">
        <f t="shared" si="13"/>
        <v/>
      </c>
      <c r="K176" s="69"/>
    </row>
    <row r="177" spans="1:11" ht="17.25" customHeight="1">
      <c r="A177" s="73">
        <v>170</v>
      </c>
      <c r="B177" s="25"/>
      <c r="C177" s="234"/>
      <c r="D177" s="116" t="str">
        <f t="shared" si="11"/>
        <v/>
      </c>
      <c r="E177" s="234"/>
      <c r="F177" s="116" t="str">
        <f t="shared" si="12"/>
        <v/>
      </c>
      <c r="G177" s="74" t="str">
        <f t="shared" si="14"/>
        <v/>
      </c>
      <c r="H177" s="124" t="str">
        <f t="shared" si="10"/>
        <v/>
      </c>
      <c r="I177" s="234"/>
      <c r="J177" s="116" t="str">
        <f t="shared" si="13"/>
        <v/>
      </c>
      <c r="K177" s="25"/>
    </row>
    <row r="178" spans="1:11" ht="17.25" customHeight="1">
      <c r="A178" s="65">
        <v>171</v>
      </c>
      <c r="B178" s="75"/>
      <c r="C178" s="229"/>
      <c r="D178" s="85" t="str">
        <f t="shared" si="11"/>
        <v/>
      </c>
      <c r="E178" s="229"/>
      <c r="F178" s="85" t="str">
        <f t="shared" si="12"/>
        <v/>
      </c>
      <c r="G178" s="67" t="str">
        <f t="shared" si="14"/>
        <v/>
      </c>
      <c r="H178" s="115" t="str">
        <f t="shared" si="10"/>
        <v/>
      </c>
      <c r="I178" s="229"/>
      <c r="J178" s="85" t="str">
        <f t="shared" si="13"/>
        <v/>
      </c>
      <c r="K178" s="75"/>
    </row>
    <row r="179" spans="1:11" ht="17.25" customHeight="1">
      <c r="A179" s="68">
        <v>172</v>
      </c>
      <c r="B179" s="69"/>
      <c r="C179" s="232"/>
      <c r="D179" s="115" t="str">
        <f t="shared" si="11"/>
        <v/>
      </c>
      <c r="E179" s="232"/>
      <c r="F179" s="115" t="str">
        <f t="shared" si="12"/>
        <v/>
      </c>
      <c r="G179" s="71" t="str">
        <f t="shared" si="14"/>
        <v/>
      </c>
      <c r="H179" s="116" t="str">
        <f t="shared" si="10"/>
        <v/>
      </c>
      <c r="I179" s="232"/>
      <c r="J179" s="115" t="str">
        <f t="shared" si="13"/>
        <v/>
      </c>
      <c r="K179" s="69"/>
    </row>
    <row r="180" spans="1:11" ht="17.25" customHeight="1">
      <c r="A180" s="68">
        <v>173</v>
      </c>
      <c r="B180" s="69"/>
      <c r="C180" s="233"/>
      <c r="D180" s="115" t="str">
        <f t="shared" si="11"/>
        <v/>
      </c>
      <c r="E180" s="233"/>
      <c r="F180" s="115" t="str">
        <f t="shared" si="12"/>
        <v/>
      </c>
      <c r="G180" s="71" t="str">
        <f t="shared" si="14"/>
        <v/>
      </c>
      <c r="H180" s="115" t="str">
        <f t="shared" si="10"/>
        <v/>
      </c>
      <c r="I180" s="233"/>
      <c r="J180" s="115" t="str">
        <f t="shared" si="13"/>
        <v/>
      </c>
      <c r="K180" s="69"/>
    </row>
    <row r="181" spans="1:11" ht="17.25" customHeight="1">
      <c r="A181" s="68">
        <v>174</v>
      </c>
      <c r="B181" s="69"/>
      <c r="C181" s="233"/>
      <c r="D181" s="115" t="str">
        <f t="shared" si="11"/>
        <v/>
      </c>
      <c r="E181" s="233"/>
      <c r="F181" s="115" t="str">
        <f t="shared" si="12"/>
        <v/>
      </c>
      <c r="G181" s="71" t="str">
        <f t="shared" si="14"/>
        <v/>
      </c>
      <c r="H181" s="115" t="str">
        <f t="shared" si="10"/>
        <v/>
      </c>
      <c r="I181" s="233"/>
      <c r="J181" s="115" t="str">
        <f t="shared" si="13"/>
        <v/>
      </c>
      <c r="K181" s="69"/>
    </row>
    <row r="182" spans="1:11" ht="17.25" customHeight="1">
      <c r="A182" s="73">
        <v>175</v>
      </c>
      <c r="B182" s="25"/>
      <c r="C182" s="234"/>
      <c r="D182" s="116" t="str">
        <f t="shared" si="11"/>
        <v/>
      </c>
      <c r="E182" s="234"/>
      <c r="F182" s="116" t="str">
        <f t="shared" si="12"/>
        <v/>
      </c>
      <c r="G182" s="74" t="str">
        <f t="shared" si="14"/>
        <v/>
      </c>
      <c r="H182" s="124" t="str">
        <f t="shared" si="10"/>
        <v/>
      </c>
      <c r="I182" s="234"/>
      <c r="J182" s="116" t="str">
        <f t="shared" si="13"/>
        <v/>
      </c>
      <c r="K182" s="25"/>
    </row>
    <row r="183" spans="1:11" ht="17.25" customHeight="1">
      <c r="A183" s="65">
        <v>176</v>
      </c>
      <c r="B183" s="75"/>
      <c r="C183" s="229"/>
      <c r="D183" s="85" t="str">
        <f t="shared" si="11"/>
        <v/>
      </c>
      <c r="E183" s="229"/>
      <c r="F183" s="85" t="str">
        <f t="shared" si="12"/>
        <v/>
      </c>
      <c r="G183" s="67" t="str">
        <f t="shared" si="14"/>
        <v/>
      </c>
      <c r="H183" s="115" t="str">
        <f t="shared" si="10"/>
        <v/>
      </c>
      <c r="I183" s="229"/>
      <c r="J183" s="85" t="str">
        <f t="shared" si="13"/>
        <v/>
      </c>
      <c r="K183" s="75"/>
    </row>
    <row r="184" spans="1:11" ht="17.25" customHeight="1">
      <c r="A184" s="68">
        <v>177</v>
      </c>
      <c r="B184" s="69"/>
      <c r="C184" s="232"/>
      <c r="D184" s="115" t="str">
        <f t="shared" si="11"/>
        <v/>
      </c>
      <c r="E184" s="232"/>
      <c r="F184" s="115" t="str">
        <f t="shared" si="12"/>
        <v/>
      </c>
      <c r="G184" s="71" t="str">
        <f t="shared" si="14"/>
        <v/>
      </c>
      <c r="H184" s="116" t="str">
        <f t="shared" si="10"/>
        <v/>
      </c>
      <c r="I184" s="232"/>
      <c r="J184" s="115" t="str">
        <f t="shared" si="13"/>
        <v/>
      </c>
      <c r="K184" s="69"/>
    </row>
    <row r="185" spans="1:11" ht="17.25" customHeight="1">
      <c r="A185" s="68">
        <v>178</v>
      </c>
      <c r="B185" s="69"/>
      <c r="C185" s="233"/>
      <c r="D185" s="115" t="str">
        <f t="shared" si="11"/>
        <v/>
      </c>
      <c r="E185" s="233"/>
      <c r="F185" s="115" t="str">
        <f t="shared" si="12"/>
        <v/>
      </c>
      <c r="G185" s="71" t="str">
        <f t="shared" si="14"/>
        <v/>
      </c>
      <c r="H185" s="115" t="str">
        <f t="shared" si="10"/>
        <v/>
      </c>
      <c r="I185" s="233"/>
      <c r="J185" s="115" t="str">
        <f t="shared" si="13"/>
        <v/>
      </c>
      <c r="K185" s="69"/>
    </row>
    <row r="186" spans="1:11" ht="17.25" customHeight="1">
      <c r="A186" s="68">
        <v>179</v>
      </c>
      <c r="B186" s="69"/>
      <c r="C186" s="233"/>
      <c r="D186" s="115" t="str">
        <f t="shared" si="11"/>
        <v/>
      </c>
      <c r="E186" s="233"/>
      <c r="F186" s="115" t="str">
        <f t="shared" si="12"/>
        <v/>
      </c>
      <c r="G186" s="71" t="str">
        <f t="shared" si="14"/>
        <v/>
      </c>
      <c r="H186" s="115" t="str">
        <f t="shared" si="10"/>
        <v/>
      </c>
      <c r="I186" s="233"/>
      <c r="J186" s="115" t="str">
        <f t="shared" si="13"/>
        <v/>
      </c>
      <c r="K186" s="69"/>
    </row>
    <row r="187" spans="1:11" ht="17.25" customHeight="1">
      <c r="A187" s="73">
        <v>180</v>
      </c>
      <c r="B187" s="25"/>
      <c r="C187" s="234"/>
      <c r="D187" s="124" t="str">
        <f t="shared" si="11"/>
        <v/>
      </c>
      <c r="E187" s="234"/>
      <c r="F187" s="124" t="str">
        <f t="shared" si="12"/>
        <v/>
      </c>
      <c r="G187" s="74" t="str">
        <f t="shared" si="14"/>
        <v/>
      </c>
      <c r="H187" s="124" t="str">
        <f t="shared" si="10"/>
        <v/>
      </c>
      <c r="I187" s="234"/>
      <c r="J187" s="124" t="str">
        <f t="shared" si="13"/>
        <v/>
      </c>
      <c r="K187" s="25"/>
    </row>
    <row r="188" spans="1:11" ht="17.25" customHeight="1">
      <c r="A188" s="65">
        <v>181</v>
      </c>
      <c r="B188" s="24"/>
      <c r="C188" s="229"/>
      <c r="D188" s="85" t="str">
        <f t="shared" si="11"/>
        <v/>
      </c>
      <c r="E188" s="229"/>
      <c r="F188" s="85" t="str">
        <f t="shared" si="12"/>
        <v/>
      </c>
      <c r="G188" s="67" t="str">
        <f t="shared" si="14"/>
        <v/>
      </c>
      <c r="H188" s="85" t="str">
        <f t="shared" si="10"/>
        <v/>
      </c>
      <c r="I188" s="229"/>
      <c r="J188" s="85" t="str">
        <f t="shared" si="13"/>
        <v/>
      </c>
      <c r="K188" s="24"/>
    </row>
    <row r="189" spans="1:11" ht="17.25" customHeight="1">
      <c r="A189" s="68">
        <v>182</v>
      </c>
      <c r="B189" s="69"/>
      <c r="C189" s="232"/>
      <c r="D189" s="115" t="str">
        <f t="shared" si="11"/>
        <v/>
      </c>
      <c r="E189" s="232"/>
      <c r="F189" s="115" t="str">
        <f t="shared" si="12"/>
        <v/>
      </c>
      <c r="G189" s="71" t="str">
        <f t="shared" si="14"/>
        <v/>
      </c>
      <c r="H189" s="116" t="str">
        <f t="shared" si="10"/>
        <v/>
      </c>
      <c r="I189" s="232"/>
      <c r="J189" s="115" t="str">
        <f t="shared" si="13"/>
        <v/>
      </c>
      <c r="K189" s="69"/>
    </row>
    <row r="190" spans="1:11" ht="17.25" customHeight="1">
      <c r="A190" s="68">
        <v>183</v>
      </c>
      <c r="B190" s="69"/>
      <c r="C190" s="233"/>
      <c r="D190" s="115" t="str">
        <f t="shared" si="11"/>
        <v/>
      </c>
      <c r="E190" s="233"/>
      <c r="F190" s="115" t="str">
        <f t="shared" si="12"/>
        <v/>
      </c>
      <c r="G190" s="71" t="str">
        <f t="shared" si="14"/>
        <v/>
      </c>
      <c r="H190" s="115" t="str">
        <f t="shared" si="10"/>
        <v/>
      </c>
      <c r="I190" s="233"/>
      <c r="J190" s="115" t="str">
        <f t="shared" si="13"/>
        <v/>
      </c>
      <c r="K190" s="69"/>
    </row>
    <row r="191" spans="1:11" ht="17.25" customHeight="1">
      <c r="A191" s="68">
        <v>184</v>
      </c>
      <c r="B191" s="69"/>
      <c r="C191" s="233"/>
      <c r="D191" s="115" t="str">
        <f t="shared" si="11"/>
        <v/>
      </c>
      <c r="E191" s="233"/>
      <c r="F191" s="115" t="str">
        <f t="shared" si="12"/>
        <v/>
      </c>
      <c r="G191" s="71" t="str">
        <f t="shared" si="14"/>
        <v/>
      </c>
      <c r="H191" s="115" t="str">
        <f t="shared" si="10"/>
        <v/>
      </c>
      <c r="I191" s="233"/>
      <c r="J191" s="115" t="str">
        <f t="shared" si="13"/>
        <v/>
      </c>
      <c r="K191" s="69"/>
    </row>
    <row r="192" spans="1:11" ht="17.25" customHeight="1">
      <c r="A192" s="73">
        <v>185</v>
      </c>
      <c r="B192" s="25"/>
      <c r="C192" s="234"/>
      <c r="D192" s="116" t="str">
        <f t="shared" si="11"/>
        <v/>
      </c>
      <c r="E192" s="234"/>
      <c r="F192" s="116" t="str">
        <f t="shared" si="12"/>
        <v/>
      </c>
      <c r="G192" s="74" t="str">
        <f t="shared" si="14"/>
        <v/>
      </c>
      <c r="H192" s="124" t="str">
        <f t="shared" si="10"/>
        <v/>
      </c>
      <c r="I192" s="234"/>
      <c r="J192" s="116" t="str">
        <f t="shared" si="13"/>
        <v/>
      </c>
      <c r="K192" s="25"/>
    </row>
    <row r="193" spans="1:11" ht="17.25" customHeight="1">
      <c r="A193" s="65">
        <v>186</v>
      </c>
      <c r="B193" s="75"/>
      <c r="C193" s="229"/>
      <c r="D193" s="85" t="str">
        <f t="shared" si="11"/>
        <v/>
      </c>
      <c r="E193" s="229"/>
      <c r="F193" s="85" t="str">
        <f t="shared" si="12"/>
        <v/>
      </c>
      <c r="G193" s="67" t="str">
        <f t="shared" si="14"/>
        <v/>
      </c>
      <c r="H193" s="115" t="str">
        <f t="shared" si="10"/>
        <v/>
      </c>
      <c r="I193" s="229"/>
      <c r="J193" s="85" t="str">
        <f t="shared" si="13"/>
        <v/>
      </c>
      <c r="K193" s="75"/>
    </row>
    <row r="194" spans="1:11" ht="17.25" customHeight="1">
      <c r="A194" s="68">
        <v>187</v>
      </c>
      <c r="B194" s="69"/>
      <c r="C194" s="232"/>
      <c r="D194" s="115" t="str">
        <f t="shared" si="11"/>
        <v/>
      </c>
      <c r="E194" s="232"/>
      <c r="F194" s="115" t="str">
        <f t="shared" si="12"/>
        <v/>
      </c>
      <c r="G194" s="71" t="str">
        <f t="shared" si="14"/>
        <v/>
      </c>
      <c r="H194" s="116" t="str">
        <f t="shared" si="10"/>
        <v/>
      </c>
      <c r="I194" s="232"/>
      <c r="J194" s="115" t="str">
        <f t="shared" si="13"/>
        <v/>
      </c>
      <c r="K194" s="69"/>
    </row>
    <row r="195" spans="1:11" ht="17.25" customHeight="1">
      <c r="A195" s="68">
        <v>188</v>
      </c>
      <c r="B195" s="69"/>
      <c r="C195" s="233"/>
      <c r="D195" s="115" t="str">
        <f t="shared" si="11"/>
        <v/>
      </c>
      <c r="E195" s="233"/>
      <c r="F195" s="115" t="str">
        <f t="shared" si="12"/>
        <v/>
      </c>
      <c r="G195" s="71" t="str">
        <f t="shared" si="14"/>
        <v/>
      </c>
      <c r="H195" s="115" t="str">
        <f t="shared" si="10"/>
        <v/>
      </c>
      <c r="I195" s="233"/>
      <c r="J195" s="115" t="str">
        <f t="shared" si="13"/>
        <v/>
      </c>
      <c r="K195" s="69"/>
    </row>
    <row r="196" spans="1:11" ht="17.25" customHeight="1">
      <c r="A196" s="68">
        <v>189</v>
      </c>
      <c r="B196" s="69"/>
      <c r="C196" s="233"/>
      <c r="D196" s="115" t="str">
        <f t="shared" si="11"/>
        <v/>
      </c>
      <c r="E196" s="233"/>
      <c r="F196" s="115" t="str">
        <f t="shared" si="12"/>
        <v/>
      </c>
      <c r="G196" s="71" t="str">
        <f t="shared" si="14"/>
        <v/>
      </c>
      <c r="H196" s="115" t="str">
        <f t="shared" si="10"/>
        <v/>
      </c>
      <c r="I196" s="233"/>
      <c r="J196" s="115" t="str">
        <f t="shared" si="13"/>
        <v/>
      </c>
      <c r="K196" s="69"/>
    </row>
    <row r="197" spans="1:11" ht="17.25" customHeight="1">
      <c r="A197" s="73">
        <v>190</v>
      </c>
      <c r="B197" s="25"/>
      <c r="C197" s="234"/>
      <c r="D197" s="116" t="str">
        <f t="shared" si="11"/>
        <v/>
      </c>
      <c r="E197" s="234"/>
      <c r="F197" s="116" t="str">
        <f t="shared" si="12"/>
        <v/>
      </c>
      <c r="G197" s="74" t="str">
        <f t="shared" si="14"/>
        <v/>
      </c>
      <c r="H197" s="124" t="str">
        <f t="shared" si="10"/>
        <v/>
      </c>
      <c r="I197" s="234"/>
      <c r="J197" s="116" t="str">
        <f t="shared" si="13"/>
        <v/>
      </c>
      <c r="K197" s="25"/>
    </row>
    <row r="198" spans="1:11" ht="17.25" customHeight="1">
      <c r="A198" s="65">
        <v>191</v>
      </c>
      <c r="B198" s="75"/>
      <c r="C198" s="229"/>
      <c r="D198" s="85" t="str">
        <f t="shared" si="11"/>
        <v/>
      </c>
      <c r="E198" s="229"/>
      <c r="F198" s="85" t="str">
        <f t="shared" si="12"/>
        <v/>
      </c>
      <c r="G198" s="67" t="str">
        <f t="shared" si="14"/>
        <v/>
      </c>
      <c r="H198" s="115" t="str">
        <f t="shared" si="10"/>
        <v/>
      </c>
      <c r="I198" s="229"/>
      <c r="J198" s="85" t="str">
        <f t="shared" si="13"/>
        <v/>
      </c>
      <c r="K198" s="75"/>
    </row>
    <row r="199" spans="1:11" ht="17.25" customHeight="1">
      <c r="A199" s="68">
        <v>192</v>
      </c>
      <c r="B199" s="69"/>
      <c r="C199" s="232"/>
      <c r="D199" s="115" t="str">
        <f t="shared" si="11"/>
        <v/>
      </c>
      <c r="E199" s="232"/>
      <c r="F199" s="115" t="str">
        <f t="shared" si="12"/>
        <v/>
      </c>
      <c r="G199" s="71" t="str">
        <f t="shared" si="14"/>
        <v/>
      </c>
      <c r="H199" s="116" t="str">
        <f t="shared" si="10"/>
        <v/>
      </c>
      <c r="I199" s="232"/>
      <c r="J199" s="115" t="str">
        <f t="shared" si="13"/>
        <v/>
      </c>
      <c r="K199" s="69"/>
    </row>
    <row r="200" spans="1:11" ht="17.25" customHeight="1">
      <c r="A200" s="68">
        <v>193</v>
      </c>
      <c r="B200" s="69"/>
      <c r="C200" s="233"/>
      <c r="D200" s="115" t="str">
        <f t="shared" si="11"/>
        <v/>
      </c>
      <c r="E200" s="233"/>
      <c r="F200" s="115" t="str">
        <f t="shared" si="12"/>
        <v/>
      </c>
      <c r="G200" s="71" t="str">
        <f t="shared" si="14"/>
        <v/>
      </c>
      <c r="H200" s="115" t="str">
        <f t="shared" ref="H200:H407" si="15">IF(G200&lt;&gt;"",IF(G200&lt;25,"ปรับปรุง",IF(G200&lt;50,"พอใช้",IF(G200&lt;75,"ดี",IF(G200&lt;101,"ดีมาก")))),"")</f>
        <v/>
      </c>
      <c r="I200" s="233"/>
      <c r="J200" s="115" t="str">
        <f t="shared" si="13"/>
        <v/>
      </c>
      <c r="K200" s="69"/>
    </row>
    <row r="201" spans="1:11" ht="17.25" customHeight="1">
      <c r="A201" s="68">
        <v>194</v>
      </c>
      <c r="B201" s="69"/>
      <c r="C201" s="233"/>
      <c r="D201" s="115" t="str">
        <f t="shared" ref="D201:D407" si="16">IF(C201&lt;&gt;"",IF(C201&lt;5,"ปรับปรุง",IF(C201&lt;10,"พอใช้",IF(C201&lt;15,"ดี",IF(C201&lt;21,"ดีมาก")))),"")</f>
        <v/>
      </c>
      <c r="E201" s="233"/>
      <c r="F201" s="115" t="str">
        <f t="shared" ref="F201:F407" si="17">IF(E201&lt;&gt;"",IF(E201&lt;5,"ปรับปรุง",IF(E201&lt;10,"พอใช้",IF(E201&lt;15,"ดี",IF(E201&lt;21,"ดีมาก")))),"")</f>
        <v/>
      </c>
      <c r="G201" s="71" t="str">
        <f t="shared" si="14"/>
        <v/>
      </c>
      <c r="H201" s="115" t="str">
        <f t="shared" si="15"/>
        <v/>
      </c>
      <c r="I201" s="233"/>
      <c r="J201" s="115" t="str">
        <f t="shared" ref="J201:J407" si="18">IF(I201&lt;&gt;"",IF(I201&lt;5,"ปรับปรุง",IF(I201&lt;10,"พอใช้",IF(I201&lt;15,"ดี",IF(I201&lt;21,"ดีมาก")))),"")</f>
        <v/>
      </c>
      <c r="K201" s="69"/>
    </row>
    <row r="202" spans="1:11" ht="17.25" customHeight="1">
      <c r="A202" s="73">
        <v>195</v>
      </c>
      <c r="B202" s="25"/>
      <c r="C202" s="234"/>
      <c r="D202" s="116" t="str">
        <f t="shared" si="16"/>
        <v/>
      </c>
      <c r="E202" s="234"/>
      <c r="F202" s="116" t="str">
        <f t="shared" si="17"/>
        <v/>
      </c>
      <c r="G202" s="74" t="str">
        <f t="shared" si="14"/>
        <v/>
      </c>
      <c r="H202" s="124" t="str">
        <f t="shared" si="15"/>
        <v/>
      </c>
      <c r="I202" s="234"/>
      <c r="J202" s="116" t="str">
        <f t="shared" si="18"/>
        <v/>
      </c>
      <c r="K202" s="25"/>
    </row>
    <row r="203" spans="1:11" s="352" customFormat="1" ht="17.25" customHeight="1">
      <c r="A203" s="65">
        <v>196</v>
      </c>
      <c r="B203" s="24"/>
      <c r="C203" s="229"/>
      <c r="D203" s="85" t="str">
        <f t="shared" si="16"/>
        <v/>
      </c>
      <c r="E203" s="229"/>
      <c r="F203" s="85" t="str">
        <f t="shared" si="17"/>
        <v/>
      </c>
      <c r="G203" s="67" t="str">
        <f t="shared" si="14"/>
        <v/>
      </c>
      <c r="H203" s="115" t="str">
        <f t="shared" si="15"/>
        <v/>
      </c>
      <c r="I203" s="229"/>
      <c r="J203" s="85" t="str">
        <f t="shared" si="18"/>
        <v/>
      </c>
      <c r="K203" s="24"/>
    </row>
    <row r="204" spans="1:11" s="352" customFormat="1" ht="17.25" customHeight="1">
      <c r="A204" s="68">
        <v>197</v>
      </c>
      <c r="B204" s="69"/>
      <c r="C204" s="232"/>
      <c r="D204" s="115" t="str">
        <f t="shared" si="16"/>
        <v/>
      </c>
      <c r="E204" s="232"/>
      <c r="F204" s="115" t="str">
        <f t="shared" si="17"/>
        <v/>
      </c>
      <c r="G204" s="71" t="str">
        <f t="shared" si="14"/>
        <v/>
      </c>
      <c r="H204" s="116" t="str">
        <f t="shared" si="15"/>
        <v/>
      </c>
      <c r="I204" s="232"/>
      <c r="J204" s="115" t="str">
        <f t="shared" si="18"/>
        <v/>
      </c>
      <c r="K204" s="69"/>
    </row>
    <row r="205" spans="1:11" s="352" customFormat="1" ht="17.25" customHeight="1">
      <c r="A205" s="68">
        <v>198</v>
      </c>
      <c r="B205" s="69"/>
      <c r="C205" s="233"/>
      <c r="D205" s="115" t="str">
        <f t="shared" si="16"/>
        <v/>
      </c>
      <c r="E205" s="233"/>
      <c r="F205" s="115" t="str">
        <f t="shared" si="17"/>
        <v/>
      </c>
      <c r="G205" s="71" t="str">
        <f t="shared" ref="G205:G268" si="19">IF(AND(ISBLANK(C205),ISBLANK(E205)),"",(C205+E205)*100/40)</f>
        <v/>
      </c>
      <c r="H205" s="115" t="str">
        <f t="shared" si="15"/>
        <v/>
      </c>
      <c r="I205" s="233"/>
      <c r="J205" s="115" t="str">
        <f t="shared" si="18"/>
        <v/>
      </c>
      <c r="K205" s="69"/>
    </row>
    <row r="206" spans="1:11" s="352" customFormat="1" ht="17.25" customHeight="1">
      <c r="A206" s="68">
        <v>199</v>
      </c>
      <c r="B206" s="69"/>
      <c r="C206" s="233"/>
      <c r="D206" s="115" t="str">
        <f t="shared" si="16"/>
        <v/>
      </c>
      <c r="E206" s="233"/>
      <c r="F206" s="115" t="str">
        <f t="shared" si="17"/>
        <v/>
      </c>
      <c r="G206" s="71" t="str">
        <f t="shared" si="19"/>
        <v/>
      </c>
      <c r="H206" s="115" t="str">
        <f t="shared" si="15"/>
        <v/>
      </c>
      <c r="I206" s="233"/>
      <c r="J206" s="115" t="str">
        <f t="shared" si="18"/>
        <v/>
      </c>
      <c r="K206" s="69"/>
    </row>
    <row r="207" spans="1:11" s="352" customFormat="1" ht="17.25" customHeight="1">
      <c r="A207" s="73">
        <v>200</v>
      </c>
      <c r="B207" s="25"/>
      <c r="C207" s="234"/>
      <c r="D207" s="116" t="str">
        <f t="shared" si="16"/>
        <v/>
      </c>
      <c r="E207" s="234"/>
      <c r="F207" s="116" t="str">
        <f t="shared" si="17"/>
        <v/>
      </c>
      <c r="G207" s="74" t="str">
        <f t="shared" si="19"/>
        <v/>
      </c>
      <c r="H207" s="124" t="str">
        <f t="shared" si="15"/>
        <v/>
      </c>
      <c r="I207" s="234"/>
      <c r="J207" s="116" t="str">
        <f t="shared" si="18"/>
        <v/>
      </c>
      <c r="K207" s="25"/>
    </row>
    <row r="208" spans="1:11" s="352" customFormat="1" ht="17.25" customHeight="1">
      <c r="A208" s="65">
        <v>201</v>
      </c>
      <c r="B208" s="24"/>
      <c r="C208" s="229"/>
      <c r="D208" s="85" t="str">
        <f t="shared" si="16"/>
        <v/>
      </c>
      <c r="E208" s="229"/>
      <c r="F208" s="85" t="str">
        <f t="shared" si="17"/>
        <v/>
      </c>
      <c r="G208" s="67" t="str">
        <f t="shared" si="19"/>
        <v/>
      </c>
      <c r="H208" s="115" t="str">
        <f t="shared" si="15"/>
        <v/>
      </c>
      <c r="I208" s="229"/>
      <c r="J208" s="85" t="str">
        <f t="shared" si="18"/>
        <v/>
      </c>
      <c r="K208" s="24"/>
    </row>
    <row r="209" spans="1:11" s="352" customFormat="1" ht="17.25" customHeight="1">
      <c r="A209" s="68">
        <v>202</v>
      </c>
      <c r="B209" s="69"/>
      <c r="C209" s="232"/>
      <c r="D209" s="115" t="str">
        <f t="shared" si="16"/>
        <v/>
      </c>
      <c r="E209" s="232"/>
      <c r="F209" s="115" t="str">
        <f t="shared" si="17"/>
        <v/>
      </c>
      <c r="G209" s="71" t="str">
        <f t="shared" si="19"/>
        <v/>
      </c>
      <c r="H209" s="116" t="str">
        <f t="shared" si="15"/>
        <v/>
      </c>
      <c r="I209" s="232"/>
      <c r="J209" s="115" t="str">
        <f t="shared" si="18"/>
        <v/>
      </c>
      <c r="K209" s="69"/>
    </row>
    <row r="210" spans="1:11" s="352" customFormat="1" ht="17.25" customHeight="1">
      <c r="A210" s="68">
        <v>203</v>
      </c>
      <c r="B210" s="69"/>
      <c r="C210" s="233"/>
      <c r="D210" s="115" t="str">
        <f t="shared" si="16"/>
        <v/>
      </c>
      <c r="E210" s="233"/>
      <c r="F210" s="115" t="str">
        <f t="shared" si="17"/>
        <v/>
      </c>
      <c r="G210" s="71" t="str">
        <f t="shared" si="19"/>
        <v/>
      </c>
      <c r="H210" s="115" t="str">
        <f t="shared" si="15"/>
        <v/>
      </c>
      <c r="I210" s="233"/>
      <c r="J210" s="115" t="str">
        <f t="shared" si="18"/>
        <v/>
      </c>
      <c r="K210" s="69"/>
    </row>
    <row r="211" spans="1:11" s="352" customFormat="1" ht="17.25" customHeight="1">
      <c r="A211" s="68">
        <v>204</v>
      </c>
      <c r="B211" s="69"/>
      <c r="C211" s="233"/>
      <c r="D211" s="115" t="str">
        <f t="shared" si="16"/>
        <v/>
      </c>
      <c r="E211" s="233"/>
      <c r="F211" s="115" t="str">
        <f t="shared" si="17"/>
        <v/>
      </c>
      <c r="G211" s="71" t="str">
        <f t="shared" si="19"/>
        <v/>
      </c>
      <c r="H211" s="115" t="str">
        <f t="shared" si="15"/>
        <v/>
      </c>
      <c r="I211" s="233"/>
      <c r="J211" s="115" t="str">
        <f t="shared" si="18"/>
        <v/>
      </c>
      <c r="K211" s="69"/>
    </row>
    <row r="212" spans="1:11" s="352" customFormat="1" ht="17.25" customHeight="1">
      <c r="A212" s="73">
        <v>205</v>
      </c>
      <c r="B212" s="25"/>
      <c r="C212" s="234"/>
      <c r="D212" s="116" t="str">
        <f t="shared" si="16"/>
        <v/>
      </c>
      <c r="E212" s="234"/>
      <c r="F212" s="116" t="str">
        <f t="shared" si="17"/>
        <v/>
      </c>
      <c r="G212" s="74" t="str">
        <f t="shared" si="19"/>
        <v/>
      </c>
      <c r="H212" s="124" t="str">
        <f t="shared" si="15"/>
        <v/>
      </c>
      <c r="I212" s="234"/>
      <c r="J212" s="116" t="str">
        <f t="shared" si="18"/>
        <v/>
      </c>
      <c r="K212" s="25"/>
    </row>
    <row r="213" spans="1:11" s="352" customFormat="1" ht="17.25" customHeight="1">
      <c r="A213" s="65">
        <v>206</v>
      </c>
      <c r="B213" s="24"/>
      <c r="C213" s="229"/>
      <c r="D213" s="85" t="str">
        <f t="shared" ref="D213:D222" si="20">IF(C213&lt;&gt;"",IF(C213&lt;5,"ปรับปรุง",IF(C213&lt;10,"พอใช้",IF(C213&lt;15,"ดี",IF(C213&lt;21,"ดีมาก")))),"")</f>
        <v/>
      </c>
      <c r="E213" s="229"/>
      <c r="F213" s="85" t="str">
        <f t="shared" si="17"/>
        <v/>
      </c>
      <c r="G213" s="67" t="str">
        <f t="shared" si="19"/>
        <v/>
      </c>
      <c r="H213" s="115" t="str">
        <f t="shared" ref="H213:H222" si="21">IF(G213&lt;&gt;"",IF(G213&lt;25,"ปรับปรุง",IF(G213&lt;50,"พอใช้",IF(G213&lt;75,"ดี",IF(G213&lt;101,"ดีมาก")))),"")</f>
        <v/>
      </c>
      <c r="I213" s="229"/>
      <c r="J213" s="85" t="str">
        <f t="shared" ref="J213:J222" si="22">IF(I213&lt;&gt;"",IF(I213&lt;5,"ปรับปรุง",IF(I213&lt;10,"พอใช้",IF(I213&lt;15,"ดี",IF(I213&lt;21,"ดีมาก")))),"")</f>
        <v/>
      </c>
      <c r="K213" s="24"/>
    </row>
    <row r="214" spans="1:11" s="352" customFormat="1" ht="17.25" customHeight="1">
      <c r="A214" s="68">
        <v>207</v>
      </c>
      <c r="B214" s="69"/>
      <c r="C214" s="232"/>
      <c r="D214" s="115" t="str">
        <f t="shared" si="20"/>
        <v/>
      </c>
      <c r="E214" s="232"/>
      <c r="F214" s="115" t="str">
        <f t="shared" si="17"/>
        <v/>
      </c>
      <c r="G214" s="71" t="str">
        <f t="shared" si="19"/>
        <v/>
      </c>
      <c r="H214" s="116" t="str">
        <f t="shared" si="21"/>
        <v/>
      </c>
      <c r="I214" s="232"/>
      <c r="J214" s="115" t="str">
        <f t="shared" si="22"/>
        <v/>
      </c>
      <c r="K214" s="69"/>
    </row>
    <row r="215" spans="1:11" s="352" customFormat="1" ht="17.25" customHeight="1">
      <c r="A215" s="68">
        <v>208</v>
      </c>
      <c r="B215" s="69"/>
      <c r="C215" s="233"/>
      <c r="D215" s="115" t="str">
        <f t="shared" si="20"/>
        <v/>
      </c>
      <c r="E215" s="233"/>
      <c r="F215" s="115" t="str">
        <f t="shared" si="17"/>
        <v/>
      </c>
      <c r="G215" s="71" t="str">
        <f t="shared" si="19"/>
        <v/>
      </c>
      <c r="H215" s="115" t="str">
        <f t="shared" si="21"/>
        <v/>
      </c>
      <c r="I215" s="233"/>
      <c r="J215" s="115" t="str">
        <f t="shared" si="22"/>
        <v/>
      </c>
      <c r="K215" s="69"/>
    </row>
    <row r="216" spans="1:11" s="352" customFormat="1" ht="17.25" customHeight="1">
      <c r="A216" s="68">
        <v>209</v>
      </c>
      <c r="B216" s="69"/>
      <c r="C216" s="233"/>
      <c r="D216" s="115" t="str">
        <f t="shared" si="20"/>
        <v/>
      </c>
      <c r="E216" s="233"/>
      <c r="F216" s="115" t="str">
        <f t="shared" si="17"/>
        <v/>
      </c>
      <c r="G216" s="71" t="str">
        <f t="shared" si="19"/>
        <v/>
      </c>
      <c r="H216" s="115" t="str">
        <f t="shared" si="21"/>
        <v/>
      </c>
      <c r="I216" s="233"/>
      <c r="J216" s="115" t="str">
        <f t="shared" si="22"/>
        <v/>
      </c>
      <c r="K216" s="69"/>
    </row>
    <row r="217" spans="1:11" s="352" customFormat="1" ht="17.25" customHeight="1">
      <c r="A217" s="73">
        <v>210</v>
      </c>
      <c r="B217" s="25"/>
      <c r="C217" s="234"/>
      <c r="D217" s="116" t="str">
        <f t="shared" si="20"/>
        <v/>
      </c>
      <c r="E217" s="234"/>
      <c r="F217" s="116" t="str">
        <f t="shared" si="17"/>
        <v/>
      </c>
      <c r="G217" s="74" t="str">
        <f t="shared" si="19"/>
        <v/>
      </c>
      <c r="H217" s="124" t="str">
        <f t="shared" si="21"/>
        <v/>
      </c>
      <c r="I217" s="234"/>
      <c r="J217" s="116" t="str">
        <f t="shared" si="22"/>
        <v/>
      </c>
      <c r="K217" s="25"/>
    </row>
    <row r="218" spans="1:11" s="352" customFormat="1" ht="17.25" customHeight="1">
      <c r="A218" s="65">
        <v>211</v>
      </c>
      <c r="B218" s="24"/>
      <c r="C218" s="229"/>
      <c r="D218" s="85" t="str">
        <f t="shared" si="20"/>
        <v/>
      </c>
      <c r="E218" s="229"/>
      <c r="F218" s="85" t="str">
        <f t="shared" si="17"/>
        <v/>
      </c>
      <c r="G218" s="67" t="str">
        <f t="shared" si="19"/>
        <v/>
      </c>
      <c r="H218" s="115" t="str">
        <f t="shared" si="21"/>
        <v/>
      </c>
      <c r="I218" s="229"/>
      <c r="J218" s="85" t="str">
        <f t="shared" si="22"/>
        <v/>
      </c>
      <c r="K218" s="24"/>
    </row>
    <row r="219" spans="1:11" s="352" customFormat="1" ht="17.25" customHeight="1">
      <c r="A219" s="68">
        <v>212</v>
      </c>
      <c r="B219" s="69"/>
      <c r="C219" s="232"/>
      <c r="D219" s="115" t="str">
        <f t="shared" si="20"/>
        <v/>
      </c>
      <c r="E219" s="232"/>
      <c r="F219" s="115" t="str">
        <f t="shared" si="17"/>
        <v/>
      </c>
      <c r="G219" s="71" t="str">
        <f t="shared" si="19"/>
        <v/>
      </c>
      <c r="H219" s="116" t="str">
        <f t="shared" si="21"/>
        <v/>
      </c>
      <c r="I219" s="232"/>
      <c r="J219" s="115" t="str">
        <f t="shared" si="22"/>
        <v/>
      </c>
      <c r="K219" s="69"/>
    </row>
    <row r="220" spans="1:11" s="352" customFormat="1" ht="17.25" customHeight="1">
      <c r="A220" s="68">
        <v>213</v>
      </c>
      <c r="B220" s="69"/>
      <c r="C220" s="233"/>
      <c r="D220" s="115" t="str">
        <f t="shared" si="20"/>
        <v/>
      </c>
      <c r="E220" s="233"/>
      <c r="F220" s="115" t="str">
        <f t="shared" si="17"/>
        <v/>
      </c>
      <c r="G220" s="71" t="str">
        <f t="shared" si="19"/>
        <v/>
      </c>
      <c r="H220" s="115" t="str">
        <f t="shared" si="21"/>
        <v/>
      </c>
      <c r="I220" s="233"/>
      <c r="J220" s="115" t="str">
        <f t="shared" si="22"/>
        <v/>
      </c>
      <c r="K220" s="69"/>
    </row>
    <row r="221" spans="1:11" s="352" customFormat="1" ht="17.25" customHeight="1">
      <c r="A221" s="68">
        <v>214</v>
      </c>
      <c r="B221" s="69"/>
      <c r="C221" s="233"/>
      <c r="D221" s="115" t="str">
        <f t="shared" si="20"/>
        <v/>
      </c>
      <c r="E221" s="233"/>
      <c r="F221" s="115" t="str">
        <f t="shared" si="17"/>
        <v/>
      </c>
      <c r="G221" s="71" t="str">
        <f t="shared" si="19"/>
        <v/>
      </c>
      <c r="H221" s="115" t="str">
        <f t="shared" si="21"/>
        <v/>
      </c>
      <c r="I221" s="233"/>
      <c r="J221" s="115" t="str">
        <f t="shared" si="22"/>
        <v/>
      </c>
      <c r="K221" s="69"/>
    </row>
    <row r="222" spans="1:11" s="352" customFormat="1" ht="17.25" customHeight="1">
      <c r="A222" s="73">
        <v>215</v>
      </c>
      <c r="B222" s="25"/>
      <c r="C222" s="234"/>
      <c r="D222" s="116" t="str">
        <f t="shared" si="20"/>
        <v/>
      </c>
      <c r="E222" s="234"/>
      <c r="F222" s="116" t="str">
        <f t="shared" si="17"/>
        <v/>
      </c>
      <c r="G222" s="74" t="str">
        <f t="shared" si="19"/>
        <v/>
      </c>
      <c r="H222" s="124" t="str">
        <f t="shared" si="21"/>
        <v/>
      </c>
      <c r="I222" s="234"/>
      <c r="J222" s="116" t="str">
        <f t="shared" si="22"/>
        <v/>
      </c>
      <c r="K222" s="25"/>
    </row>
    <row r="223" spans="1:11" s="352" customFormat="1" ht="17.25" customHeight="1">
      <c r="A223" s="65">
        <v>216</v>
      </c>
      <c r="B223" s="24"/>
      <c r="C223" s="229"/>
      <c r="D223" s="85" t="str">
        <f t="shared" si="16"/>
        <v/>
      </c>
      <c r="E223" s="229"/>
      <c r="F223" s="85" t="str">
        <f t="shared" si="17"/>
        <v/>
      </c>
      <c r="G223" s="67" t="str">
        <f t="shared" si="19"/>
        <v/>
      </c>
      <c r="H223" s="115" t="str">
        <f t="shared" si="15"/>
        <v/>
      </c>
      <c r="I223" s="229"/>
      <c r="J223" s="85" t="str">
        <f t="shared" si="18"/>
        <v/>
      </c>
      <c r="K223" s="24"/>
    </row>
    <row r="224" spans="1:11" s="352" customFormat="1" ht="17.25" customHeight="1">
      <c r="A224" s="68">
        <v>217</v>
      </c>
      <c r="B224" s="69"/>
      <c r="C224" s="232"/>
      <c r="D224" s="115" t="str">
        <f t="shared" si="16"/>
        <v/>
      </c>
      <c r="E224" s="232"/>
      <c r="F224" s="115" t="str">
        <f t="shared" si="17"/>
        <v/>
      </c>
      <c r="G224" s="71" t="str">
        <f t="shared" si="19"/>
        <v/>
      </c>
      <c r="H224" s="116" t="str">
        <f t="shared" si="15"/>
        <v/>
      </c>
      <c r="I224" s="232"/>
      <c r="J224" s="115" t="str">
        <f t="shared" si="18"/>
        <v/>
      </c>
      <c r="K224" s="69"/>
    </row>
    <row r="225" spans="1:11" s="352" customFormat="1" ht="17.25" customHeight="1">
      <c r="A225" s="68">
        <v>218</v>
      </c>
      <c r="B225" s="69"/>
      <c r="C225" s="233"/>
      <c r="D225" s="115" t="str">
        <f t="shared" si="16"/>
        <v/>
      </c>
      <c r="E225" s="233"/>
      <c r="F225" s="115" t="str">
        <f t="shared" si="17"/>
        <v/>
      </c>
      <c r="G225" s="71" t="str">
        <f t="shared" si="19"/>
        <v/>
      </c>
      <c r="H225" s="115" t="str">
        <f t="shared" si="15"/>
        <v/>
      </c>
      <c r="I225" s="233"/>
      <c r="J225" s="115" t="str">
        <f t="shared" si="18"/>
        <v/>
      </c>
      <c r="K225" s="69"/>
    </row>
    <row r="226" spans="1:11" s="352" customFormat="1" ht="17.25" customHeight="1">
      <c r="A226" s="68">
        <v>219</v>
      </c>
      <c r="B226" s="69"/>
      <c r="C226" s="233"/>
      <c r="D226" s="115" t="str">
        <f t="shared" si="16"/>
        <v/>
      </c>
      <c r="E226" s="233"/>
      <c r="F226" s="115" t="str">
        <f t="shared" si="17"/>
        <v/>
      </c>
      <c r="G226" s="71" t="str">
        <f t="shared" si="19"/>
        <v/>
      </c>
      <c r="H226" s="115" t="str">
        <f t="shared" si="15"/>
        <v/>
      </c>
      <c r="I226" s="233"/>
      <c r="J226" s="115" t="str">
        <f t="shared" si="18"/>
        <v/>
      </c>
      <c r="K226" s="69"/>
    </row>
    <row r="227" spans="1:11" s="352" customFormat="1" ht="17.25" customHeight="1">
      <c r="A227" s="73">
        <v>220</v>
      </c>
      <c r="B227" s="25"/>
      <c r="C227" s="234"/>
      <c r="D227" s="124" t="str">
        <f t="shared" si="16"/>
        <v/>
      </c>
      <c r="E227" s="234"/>
      <c r="F227" s="124" t="str">
        <f t="shared" si="17"/>
        <v/>
      </c>
      <c r="G227" s="74" t="str">
        <f t="shared" si="19"/>
        <v/>
      </c>
      <c r="H227" s="124" t="str">
        <f t="shared" si="15"/>
        <v/>
      </c>
      <c r="I227" s="234"/>
      <c r="J227" s="124" t="str">
        <f t="shared" si="18"/>
        <v/>
      </c>
      <c r="K227" s="25"/>
    </row>
    <row r="228" spans="1:11" s="352" customFormat="1" ht="17.25" customHeight="1">
      <c r="A228" s="65">
        <v>221</v>
      </c>
      <c r="B228" s="24"/>
      <c r="C228" s="229"/>
      <c r="D228" s="85" t="str">
        <f t="shared" si="16"/>
        <v/>
      </c>
      <c r="E228" s="229"/>
      <c r="F228" s="85" t="str">
        <f t="shared" si="17"/>
        <v/>
      </c>
      <c r="G228" s="67" t="str">
        <f t="shared" si="19"/>
        <v/>
      </c>
      <c r="H228" s="85" t="str">
        <f t="shared" si="15"/>
        <v/>
      </c>
      <c r="I228" s="229"/>
      <c r="J228" s="85" t="str">
        <f t="shared" si="18"/>
        <v/>
      </c>
      <c r="K228" s="24"/>
    </row>
    <row r="229" spans="1:11" s="352" customFormat="1" ht="17.25" customHeight="1">
      <c r="A229" s="68">
        <v>222</v>
      </c>
      <c r="B229" s="69"/>
      <c r="C229" s="232"/>
      <c r="D229" s="115" t="str">
        <f t="shared" si="16"/>
        <v/>
      </c>
      <c r="E229" s="232"/>
      <c r="F229" s="115" t="str">
        <f t="shared" si="17"/>
        <v/>
      </c>
      <c r="G229" s="71" t="str">
        <f t="shared" si="19"/>
        <v/>
      </c>
      <c r="H229" s="116" t="str">
        <f t="shared" si="15"/>
        <v/>
      </c>
      <c r="I229" s="232"/>
      <c r="J229" s="115" t="str">
        <f t="shared" si="18"/>
        <v/>
      </c>
      <c r="K229" s="69"/>
    </row>
    <row r="230" spans="1:11" s="352" customFormat="1" ht="17.25" customHeight="1">
      <c r="A230" s="68">
        <v>223</v>
      </c>
      <c r="B230" s="69"/>
      <c r="C230" s="233"/>
      <c r="D230" s="115" t="str">
        <f t="shared" si="16"/>
        <v/>
      </c>
      <c r="E230" s="233"/>
      <c r="F230" s="115" t="str">
        <f t="shared" si="17"/>
        <v/>
      </c>
      <c r="G230" s="71" t="str">
        <f t="shared" si="19"/>
        <v/>
      </c>
      <c r="H230" s="115" t="str">
        <f t="shared" si="15"/>
        <v/>
      </c>
      <c r="I230" s="233"/>
      <c r="J230" s="115" t="str">
        <f t="shared" si="18"/>
        <v/>
      </c>
      <c r="K230" s="69"/>
    </row>
    <row r="231" spans="1:11" s="352" customFormat="1" ht="17.25" customHeight="1">
      <c r="A231" s="68">
        <v>224</v>
      </c>
      <c r="B231" s="69"/>
      <c r="C231" s="233"/>
      <c r="D231" s="115" t="str">
        <f t="shared" si="16"/>
        <v/>
      </c>
      <c r="E231" s="233"/>
      <c r="F231" s="115" t="str">
        <f t="shared" si="17"/>
        <v/>
      </c>
      <c r="G231" s="71" t="str">
        <f t="shared" si="19"/>
        <v/>
      </c>
      <c r="H231" s="115" t="str">
        <f t="shared" si="15"/>
        <v/>
      </c>
      <c r="I231" s="233"/>
      <c r="J231" s="115" t="str">
        <f t="shared" si="18"/>
        <v/>
      </c>
      <c r="K231" s="69"/>
    </row>
    <row r="232" spans="1:11" s="352" customFormat="1" ht="17.25" customHeight="1">
      <c r="A232" s="73">
        <v>225</v>
      </c>
      <c r="B232" s="25"/>
      <c r="C232" s="234"/>
      <c r="D232" s="116" t="str">
        <f t="shared" si="16"/>
        <v/>
      </c>
      <c r="E232" s="234"/>
      <c r="F232" s="116" t="str">
        <f t="shared" si="17"/>
        <v/>
      </c>
      <c r="G232" s="74" t="str">
        <f t="shared" si="19"/>
        <v/>
      </c>
      <c r="H232" s="124" t="str">
        <f t="shared" si="15"/>
        <v/>
      </c>
      <c r="I232" s="234"/>
      <c r="J232" s="116" t="str">
        <f t="shared" si="18"/>
        <v/>
      </c>
      <c r="K232" s="25"/>
    </row>
    <row r="233" spans="1:11" s="352" customFormat="1" ht="17.25" customHeight="1">
      <c r="A233" s="65">
        <v>226</v>
      </c>
      <c r="B233" s="24"/>
      <c r="C233" s="229"/>
      <c r="D233" s="85" t="str">
        <f t="shared" si="16"/>
        <v/>
      </c>
      <c r="E233" s="229"/>
      <c r="F233" s="85" t="str">
        <f t="shared" si="17"/>
        <v/>
      </c>
      <c r="G233" s="67" t="str">
        <f t="shared" si="19"/>
        <v/>
      </c>
      <c r="H233" s="115" t="str">
        <f t="shared" si="15"/>
        <v/>
      </c>
      <c r="I233" s="229"/>
      <c r="J233" s="85" t="str">
        <f t="shared" si="18"/>
        <v/>
      </c>
      <c r="K233" s="24"/>
    </row>
    <row r="234" spans="1:11" s="352" customFormat="1" ht="17.25" customHeight="1">
      <c r="A234" s="68">
        <v>227</v>
      </c>
      <c r="B234" s="69"/>
      <c r="C234" s="232"/>
      <c r="D234" s="115" t="str">
        <f t="shared" si="16"/>
        <v/>
      </c>
      <c r="E234" s="232"/>
      <c r="F234" s="115" t="str">
        <f t="shared" si="17"/>
        <v/>
      </c>
      <c r="G234" s="71" t="str">
        <f t="shared" si="19"/>
        <v/>
      </c>
      <c r="H234" s="116" t="str">
        <f t="shared" si="15"/>
        <v/>
      </c>
      <c r="I234" s="232"/>
      <c r="J234" s="115" t="str">
        <f t="shared" si="18"/>
        <v/>
      </c>
      <c r="K234" s="69"/>
    </row>
    <row r="235" spans="1:11" s="352" customFormat="1" ht="17.25" customHeight="1">
      <c r="A235" s="68">
        <v>228</v>
      </c>
      <c r="B235" s="69"/>
      <c r="C235" s="233"/>
      <c r="D235" s="115" t="str">
        <f t="shared" si="16"/>
        <v/>
      </c>
      <c r="E235" s="233"/>
      <c r="F235" s="115" t="str">
        <f t="shared" si="17"/>
        <v/>
      </c>
      <c r="G235" s="71" t="str">
        <f t="shared" si="19"/>
        <v/>
      </c>
      <c r="H235" s="115" t="str">
        <f t="shared" si="15"/>
        <v/>
      </c>
      <c r="I235" s="233"/>
      <c r="J235" s="115" t="str">
        <f t="shared" si="18"/>
        <v/>
      </c>
      <c r="K235" s="69"/>
    </row>
    <row r="236" spans="1:11" s="352" customFormat="1" ht="17.25" customHeight="1">
      <c r="A236" s="68">
        <v>229</v>
      </c>
      <c r="B236" s="69"/>
      <c r="C236" s="233"/>
      <c r="D236" s="115" t="str">
        <f t="shared" si="16"/>
        <v/>
      </c>
      <c r="E236" s="233"/>
      <c r="F236" s="115" t="str">
        <f t="shared" si="17"/>
        <v/>
      </c>
      <c r="G236" s="71" t="str">
        <f t="shared" si="19"/>
        <v/>
      </c>
      <c r="H236" s="115" t="str">
        <f t="shared" si="15"/>
        <v/>
      </c>
      <c r="I236" s="233"/>
      <c r="J236" s="115" t="str">
        <f t="shared" si="18"/>
        <v/>
      </c>
      <c r="K236" s="69"/>
    </row>
    <row r="237" spans="1:11" s="352" customFormat="1" ht="17.25" customHeight="1">
      <c r="A237" s="73">
        <v>230</v>
      </c>
      <c r="B237" s="25"/>
      <c r="C237" s="234"/>
      <c r="D237" s="116" t="str">
        <f t="shared" si="16"/>
        <v/>
      </c>
      <c r="E237" s="234"/>
      <c r="F237" s="116" t="str">
        <f t="shared" si="17"/>
        <v/>
      </c>
      <c r="G237" s="74" t="str">
        <f t="shared" si="19"/>
        <v/>
      </c>
      <c r="H237" s="124" t="str">
        <f t="shared" si="15"/>
        <v/>
      </c>
      <c r="I237" s="234"/>
      <c r="J237" s="116" t="str">
        <f t="shared" si="18"/>
        <v/>
      </c>
      <c r="K237" s="25"/>
    </row>
    <row r="238" spans="1:11" s="352" customFormat="1" ht="17.25" customHeight="1">
      <c r="A238" s="65">
        <v>231</v>
      </c>
      <c r="B238" s="24"/>
      <c r="C238" s="229"/>
      <c r="D238" s="85" t="str">
        <f t="shared" si="16"/>
        <v/>
      </c>
      <c r="E238" s="229"/>
      <c r="F238" s="85" t="str">
        <f t="shared" si="17"/>
        <v/>
      </c>
      <c r="G238" s="67" t="str">
        <f t="shared" si="19"/>
        <v/>
      </c>
      <c r="H238" s="115" t="str">
        <f t="shared" si="15"/>
        <v/>
      </c>
      <c r="I238" s="229"/>
      <c r="J238" s="85" t="str">
        <f t="shared" si="18"/>
        <v/>
      </c>
      <c r="K238" s="24"/>
    </row>
    <row r="239" spans="1:11" s="352" customFormat="1" ht="17.25" customHeight="1">
      <c r="A239" s="68">
        <v>232</v>
      </c>
      <c r="B239" s="69"/>
      <c r="C239" s="232"/>
      <c r="D239" s="115" t="str">
        <f t="shared" si="16"/>
        <v/>
      </c>
      <c r="E239" s="232"/>
      <c r="F239" s="115" t="str">
        <f t="shared" si="17"/>
        <v/>
      </c>
      <c r="G239" s="71" t="str">
        <f t="shared" si="19"/>
        <v/>
      </c>
      <c r="H239" s="116" t="str">
        <f t="shared" si="15"/>
        <v/>
      </c>
      <c r="I239" s="232"/>
      <c r="J239" s="115" t="str">
        <f t="shared" si="18"/>
        <v/>
      </c>
      <c r="K239" s="69"/>
    </row>
    <row r="240" spans="1:11" s="352" customFormat="1" ht="17.25" customHeight="1">
      <c r="A240" s="68">
        <v>233</v>
      </c>
      <c r="B240" s="69"/>
      <c r="C240" s="233"/>
      <c r="D240" s="115" t="str">
        <f t="shared" si="16"/>
        <v/>
      </c>
      <c r="E240" s="233"/>
      <c r="F240" s="115" t="str">
        <f t="shared" si="17"/>
        <v/>
      </c>
      <c r="G240" s="71" t="str">
        <f t="shared" si="19"/>
        <v/>
      </c>
      <c r="H240" s="115" t="str">
        <f t="shared" si="15"/>
        <v/>
      </c>
      <c r="I240" s="233"/>
      <c r="J240" s="115" t="str">
        <f t="shared" si="18"/>
        <v/>
      </c>
      <c r="K240" s="69"/>
    </row>
    <row r="241" spans="1:11" s="352" customFormat="1" ht="17.25" customHeight="1">
      <c r="A241" s="68">
        <v>234</v>
      </c>
      <c r="B241" s="69"/>
      <c r="C241" s="233"/>
      <c r="D241" s="115" t="str">
        <f t="shared" si="16"/>
        <v/>
      </c>
      <c r="E241" s="233"/>
      <c r="F241" s="115" t="str">
        <f t="shared" si="17"/>
        <v/>
      </c>
      <c r="G241" s="71" t="str">
        <f t="shared" si="19"/>
        <v/>
      </c>
      <c r="H241" s="115" t="str">
        <f t="shared" si="15"/>
        <v/>
      </c>
      <c r="I241" s="233"/>
      <c r="J241" s="115" t="str">
        <f t="shared" si="18"/>
        <v/>
      </c>
      <c r="K241" s="69"/>
    </row>
    <row r="242" spans="1:11" s="352" customFormat="1" ht="17.25" customHeight="1">
      <c r="A242" s="73">
        <v>235</v>
      </c>
      <c r="B242" s="25"/>
      <c r="C242" s="234"/>
      <c r="D242" s="116" t="str">
        <f t="shared" si="16"/>
        <v/>
      </c>
      <c r="E242" s="234"/>
      <c r="F242" s="116" t="str">
        <f t="shared" si="17"/>
        <v/>
      </c>
      <c r="G242" s="74" t="str">
        <f t="shared" si="19"/>
        <v/>
      </c>
      <c r="H242" s="124" t="str">
        <f t="shared" si="15"/>
        <v/>
      </c>
      <c r="I242" s="234"/>
      <c r="J242" s="116" t="str">
        <f t="shared" si="18"/>
        <v/>
      </c>
      <c r="K242" s="25"/>
    </row>
    <row r="243" spans="1:11" s="352" customFormat="1" ht="17.25" customHeight="1">
      <c r="A243" s="65">
        <v>236</v>
      </c>
      <c r="B243" s="75"/>
      <c r="C243" s="229"/>
      <c r="D243" s="85" t="str">
        <f t="shared" si="16"/>
        <v/>
      </c>
      <c r="E243" s="229"/>
      <c r="F243" s="85" t="str">
        <f t="shared" si="17"/>
        <v/>
      </c>
      <c r="G243" s="67" t="str">
        <f t="shared" si="19"/>
        <v/>
      </c>
      <c r="H243" s="115" t="str">
        <f t="shared" si="15"/>
        <v/>
      </c>
      <c r="I243" s="229"/>
      <c r="J243" s="85" t="str">
        <f t="shared" si="18"/>
        <v/>
      </c>
      <c r="K243" s="75"/>
    </row>
    <row r="244" spans="1:11" s="352" customFormat="1" ht="17.25" customHeight="1">
      <c r="A244" s="68">
        <v>237</v>
      </c>
      <c r="B244" s="69"/>
      <c r="C244" s="232"/>
      <c r="D244" s="115" t="str">
        <f t="shared" si="16"/>
        <v/>
      </c>
      <c r="E244" s="232"/>
      <c r="F244" s="115" t="str">
        <f t="shared" si="17"/>
        <v/>
      </c>
      <c r="G244" s="71" t="str">
        <f t="shared" si="19"/>
        <v/>
      </c>
      <c r="H244" s="116" t="str">
        <f t="shared" si="15"/>
        <v/>
      </c>
      <c r="I244" s="232"/>
      <c r="J244" s="115" t="str">
        <f t="shared" si="18"/>
        <v/>
      </c>
      <c r="K244" s="69"/>
    </row>
    <row r="245" spans="1:11" s="352" customFormat="1" ht="17.25" customHeight="1">
      <c r="A245" s="68">
        <v>238</v>
      </c>
      <c r="B245" s="69"/>
      <c r="C245" s="233"/>
      <c r="D245" s="115" t="str">
        <f t="shared" si="16"/>
        <v/>
      </c>
      <c r="E245" s="233"/>
      <c r="F245" s="115" t="str">
        <f t="shared" si="17"/>
        <v/>
      </c>
      <c r="G245" s="71" t="str">
        <f t="shared" si="19"/>
        <v/>
      </c>
      <c r="H245" s="115" t="str">
        <f t="shared" si="15"/>
        <v/>
      </c>
      <c r="I245" s="233"/>
      <c r="J245" s="115" t="str">
        <f t="shared" si="18"/>
        <v/>
      </c>
      <c r="K245" s="69"/>
    </row>
    <row r="246" spans="1:11" s="352" customFormat="1" ht="17.25" customHeight="1">
      <c r="A246" s="68">
        <v>239</v>
      </c>
      <c r="B246" s="69"/>
      <c r="C246" s="233"/>
      <c r="D246" s="115" t="str">
        <f t="shared" si="16"/>
        <v/>
      </c>
      <c r="E246" s="233"/>
      <c r="F246" s="115" t="str">
        <f t="shared" si="17"/>
        <v/>
      </c>
      <c r="G246" s="71" t="str">
        <f t="shared" si="19"/>
        <v/>
      </c>
      <c r="H246" s="115" t="str">
        <f t="shared" si="15"/>
        <v/>
      </c>
      <c r="I246" s="233"/>
      <c r="J246" s="115" t="str">
        <f t="shared" si="18"/>
        <v/>
      </c>
      <c r="K246" s="69"/>
    </row>
    <row r="247" spans="1:11" s="352" customFormat="1" ht="17.25" customHeight="1">
      <c r="A247" s="73">
        <v>240</v>
      </c>
      <c r="B247" s="25"/>
      <c r="C247" s="234"/>
      <c r="D247" s="124" t="str">
        <f t="shared" si="16"/>
        <v/>
      </c>
      <c r="E247" s="234"/>
      <c r="F247" s="124" t="str">
        <f t="shared" si="17"/>
        <v/>
      </c>
      <c r="G247" s="74" t="str">
        <f t="shared" si="19"/>
        <v/>
      </c>
      <c r="H247" s="124" t="str">
        <f t="shared" si="15"/>
        <v/>
      </c>
      <c r="I247" s="234"/>
      <c r="J247" s="124" t="str">
        <f t="shared" si="18"/>
        <v/>
      </c>
      <c r="K247" s="25"/>
    </row>
    <row r="248" spans="1:11" s="352" customFormat="1" ht="17.25" customHeight="1">
      <c r="A248" s="65">
        <v>241</v>
      </c>
      <c r="B248" s="24"/>
      <c r="C248" s="229"/>
      <c r="D248" s="85" t="str">
        <f t="shared" si="16"/>
        <v/>
      </c>
      <c r="E248" s="229"/>
      <c r="F248" s="85" t="str">
        <f t="shared" si="17"/>
        <v/>
      </c>
      <c r="G248" s="67" t="str">
        <f t="shared" si="19"/>
        <v/>
      </c>
      <c r="H248" s="85" t="str">
        <f t="shared" si="15"/>
        <v/>
      </c>
      <c r="I248" s="229"/>
      <c r="J248" s="85" t="str">
        <f t="shared" si="18"/>
        <v/>
      </c>
      <c r="K248" s="24"/>
    </row>
    <row r="249" spans="1:11" s="352" customFormat="1" ht="17.25" customHeight="1">
      <c r="A249" s="68">
        <v>242</v>
      </c>
      <c r="B249" s="69"/>
      <c r="C249" s="232"/>
      <c r="D249" s="115" t="str">
        <f t="shared" si="16"/>
        <v/>
      </c>
      <c r="E249" s="232"/>
      <c r="F249" s="115" t="str">
        <f t="shared" si="17"/>
        <v/>
      </c>
      <c r="G249" s="71" t="str">
        <f t="shared" si="19"/>
        <v/>
      </c>
      <c r="H249" s="116" t="str">
        <f t="shared" si="15"/>
        <v/>
      </c>
      <c r="I249" s="232"/>
      <c r="J249" s="115" t="str">
        <f t="shared" si="18"/>
        <v/>
      </c>
      <c r="K249" s="69"/>
    </row>
    <row r="250" spans="1:11" s="352" customFormat="1" ht="17.25" customHeight="1">
      <c r="A250" s="68">
        <v>243</v>
      </c>
      <c r="B250" s="69"/>
      <c r="C250" s="233"/>
      <c r="D250" s="115" t="str">
        <f t="shared" si="16"/>
        <v/>
      </c>
      <c r="E250" s="233"/>
      <c r="F250" s="115" t="str">
        <f t="shared" si="17"/>
        <v/>
      </c>
      <c r="G250" s="71" t="str">
        <f t="shared" si="19"/>
        <v/>
      </c>
      <c r="H250" s="115" t="str">
        <f t="shared" si="15"/>
        <v/>
      </c>
      <c r="I250" s="233"/>
      <c r="J250" s="115" t="str">
        <f t="shared" si="18"/>
        <v/>
      </c>
      <c r="K250" s="69"/>
    </row>
    <row r="251" spans="1:11" s="352" customFormat="1" ht="17.25" customHeight="1">
      <c r="A251" s="68">
        <v>244</v>
      </c>
      <c r="B251" s="69"/>
      <c r="C251" s="233"/>
      <c r="D251" s="115" t="str">
        <f t="shared" si="16"/>
        <v/>
      </c>
      <c r="E251" s="233"/>
      <c r="F251" s="115" t="str">
        <f t="shared" si="17"/>
        <v/>
      </c>
      <c r="G251" s="71" t="str">
        <f t="shared" si="19"/>
        <v/>
      </c>
      <c r="H251" s="115" t="str">
        <f t="shared" si="15"/>
        <v/>
      </c>
      <c r="I251" s="233"/>
      <c r="J251" s="115" t="str">
        <f t="shared" si="18"/>
        <v/>
      </c>
      <c r="K251" s="69"/>
    </row>
    <row r="252" spans="1:11" s="352" customFormat="1" ht="17.25" customHeight="1">
      <c r="A252" s="73">
        <v>245</v>
      </c>
      <c r="B252" s="25"/>
      <c r="C252" s="234"/>
      <c r="D252" s="116" t="str">
        <f t="shared" si="16"/>
        <v/>
      </c>
      <c r="E252" s="234"/>
      <c r="F252" s="116" t="str">
        <f t="shared" si="17"/>
        <v/>
      </c>
      <c r="G252" s="74" t="str">
        <f t="shared" si="19"/>
        <v/>
      </c>
      <c r="H252" s="124" t="str">
        <f t="shared" si="15"/>
        <v/>
      </c>
      <c r="I252" s="234"/>
      <c r="J252" s="116" t="str">
        <f t="shared" si="18"/>
        <v/>
      </c>
      <c r="K252" s="25"/>
    </row>
    <row r="253" spans="1:11" s="352" customFormat="1" ht="17.25" customHeight="1">
      <c r="A253" s="65">
        <v>246</v>
      </c>
      <c r="B253" s="75"/>
      <c r="C253" s="229"/>
      <c r="D253" s="85" t="str">
        <f t="shared" si="16"/>
        <v/>
      </c>
      <c r="E253" s="229"/>
      <c r="F253" s="85" t="str">
        <f t="shared" si="17"/>
        <v/>
      </c>
      <c r="G253" s="67" t="str">
        <f t="shared" si="19"/>
        <v/>
      </c>
      <c r="H253" s="115" t="str">
        <f t="shared" si="15"/>
        <v/>
      </c>
      <c r="I253" s="229"/>
      <c r="J253" s="85" t="str">
        <f t="shared" si="18"/>
        <v/>
      </c>
      <c r="K253" s="75"/>
    </row>
    <row r="254" spans="1:11" s="352" customFormat="1" ht="17.25" customHeight="1">
      <c r="A254" s="68">
        <v>247</v>
      </c>
      <c r="B254" s="69"/>
      <c r="C254" s="232"/>
      <c r="D254" s="115" t="str">
        <f t="shared" si="16"/>
        <v/>
      </c>
      <c r="E254" s="232"/>
      <c r="F254" s="115" t="str">
        <f t="shared" si="17"/>
        <v/>
      </c>
      <c r="G254" s="71" t="str">
        <f t="shared" si="19"/>
        <v/>
      </c>
      <c r="H254" s="116" t="str">
        <f t="shared" si="15"/>
        <v/>
      </c>
      <c r="I254" s="232"/>
      <c r="J254" s="115" t="str">
        <f t="shared" si="18"/>
        <v/>
      </c>
      <c r="K254" s="69"/>
    </row>
    <row r="255" spans="1:11" s="352" customFormat="1" ht="17.25" customHeight="1">
      <c r="A255" s="68">
        <v>248</v>
      </c>
      <c r="B255" s="69"/>
      <c r="C255" s="233"/>
      <c r="D255" s="115" t="str">
        <f t="shared" si="16"/>
        <v/>
      </c>
      <c r="E255" s="233"/>
      <c r="F255" s="115" t="str">
        <f t="shared" si="17"/>
        <v/>
      </c>
      <c r="G255" s="71" t="str">
        <f t="shared" si="19"/>
        <v/>
      </c>
      <c r="H255" s="115" t="str">
        <f t="shared" si="15"/>
        <v/>
      </c>
      <c r="I255" s="233"/>
      <c r="J255" s="115" t="str">
        <f t="shared" si="18"/>
        <v/>
      </c>
      <c r="K255" s="69"/>
    </row>
    <row r="256" spans="1:11" s="352" customFormat="1" ht="17.25" customHeight="1">
      <c r="A256" s="68">
        <v>249</v>
      </c>
      <c r="B256" s="69"/>
      <c r="C256" s="233"/>
      <c r="D256" s="115" t="str">
        <f t="shared" si="16"/>
        <v/>
      </c>
      <c r="E256" s="233"/>
      <c r="F256" s="115" t="str">
        <f t="shared" si="17"/>
        <v/>
      </c>
      <c r="G256" s="71" t="str">
        <f t="shared" si="19"/>
        <v/>
      </c>
      <c r="H256" s="115" t="str">
        <f t="shared" si="15"/>
        <v/>
      </c>
      <c r="I256" s="233"/>
      <c r="J256" s="115" t="str">
        <f t="shared" si="18"/>
        <v/>
      </c>
      <c r="K256" s="69"/>
    </row>
    <row r="257" spans="1:11" s="352" customFormat="1" ht="17.25" customHeight="1">
      <c r="A257" s="73">
        <v>250</v>
      </c>
      <c r="B257" s="25"/>
      <c r="C257" s="234"/>
      <c r="D257" s="116" t="str">
        <f t="shared" si="16"/>
        <v/>
      </c>
      <c r="E257" s="234"/>
      <c r="F257" s="116" t="str">
        <f t="shared" si="17"/>
        <v/>
      </c>
      <c r="G257" s="74" t="str">
        <f t="shared" si="19"/>
        <v/>
      </c>
      <c r="H257" s="124" t="str">
        <f t="shared" si="15"/>
        <v/>
      </c>
      <c r="I257" s="234"/>
      <c r="J257" s="116" t="str">
        <f t="shared" si="18"/>
        <v/>
      </c>
      <c r="K257" s="25"/>
    </row>
    <row r="258" spans="1:11" s="352" customFormat="1" ht="17.25" customHeight="1">
      <c r="A258" s="65">
        <v>251</v>
      </c>
      <c r="B258" s="75"/>
      <c r="C258" s="229"/>
      <c r="D258" s="85" t="str">
        <f t="shared" si="16"/>
        <v/>
      </c>
      <c r="E258" s="229"/>
      <c r="F258" s="85" t="str">
        <f t="shared" si="17"/>
        <v/>
      </c>
      <c r="G258" s="67" t="str">
        <f t="shared" si="19"/>
        <v/>
      </c>
      <c r="H258" s="115" t="str">
        <f t="shared" si="15"/>
        <v/>
      </c>
      <c r="I258" s="229"/>
      <c r="J258" s="85" t="str">
        <f t="shared" si="18"/>
        <v/>
      </c>
      <c r="K258" s="75"/>
    </row>
    <row r="259" spans="1:11" s="352" customFormat="1" ht="17.25" customHeight="1">
      <c r="A259" s="68">
        <v>252</v>
      </c>
      <c r="B259" s="69"/>
      <c r="C259" s="232"/>
      <c r="D259" s="115" t="str">
        <f t="shared" si="16"/>
        <v/>
      </c>
      <c r="E259" s="232"/>
      <c r="F259" s="115" t="str">
        <f t="shared" si="17"/>
        <v/>
      </c>
      <c r="G259" s="71" t="str">
        <f t="shared" si="19"/>
        <v/>
      </c>
      <c r="H259" s="116" t="str">
        <f t="shared" si="15"/>
        <v/>
      </c>
      <c r="I259" s="232"/>
      <c r="J259" s="115" t="str">
        <f t="shared" si="18"/>
        <v/>
      </c>
      <c r="K259" s="69"/>
    </row>
    <row r="260" spans="1:11" s="352" customFormat="1" ht="17.25" customHeight="1">
      <c r="A260" s="68">
        <v>253</v>
      </c>
      <c r="B260" s="69"/>
      <c r="C260" s="233"/>
      <c r="D260" s="115" t="str">
        <f t="shared" si="16"/>
        <v/>
      </c>
      <c r="E260" s="233"/>
      <c r="F260" s="115" t="str">
        <f t="shared" si="17"/>
        <v/>
      </c>
      <c r="G260" s="71" t="str">
        <f t="shared" si="19"/>
        <v/>
      </c>
      <c r="H260" s="115" t="str">
        <f t="shared" si="15"/>
        <v/>
      </c>
      <c r="I260" s="233"/>
      <c r="J260" s="115" t="str">
        <f t="shared" si="18"/>
        <v/>
      </c>
      <c r="K260" s="69"/>
    </row>
    <row r="261" spans="1:11" s="352" customFormat="1" ht="17.25" customHeight="1">
      <c r="A261" s="68">
        <v>254</v>
      </c>
      <c r="B261" s="69"/>
      <c r="C261" s="233"/>
      <c r="D261" s="115" t="str">
        <f t="shared" si="16"/>
        <v/>
      </c>
      <c r="E261" s="233"/>
      <c r="F261" s="115" t="str">
        <f t="shared" si="17"/>
        <v/>
      </c>
      <c r="G261" s="71" t="str">
        <f t="shared" si="19"/>
        <v/>
      </c>
      <c r="H261" s="115" t="str">
        <f t="shared" si="15"/>
        <v/>
      </c>
      <c r="I261" s="233"/>
      <c r="J261" s="115" t="str">
        <f t="shared" si="18"/>
        <v/>
      </c>
      <c r="K261" s="69"/>
    </row>
    <row r="262" spans="1:11" s="352" customFormat="1" ht="17.25" customHeight="1">
      <c r="A262" s="73">
        <v>255</v>
      </c>
      <c r="B262" s="25"/>
      <c r="C262" s="234"/>
      <c r="D262" s="116" t="str">
        <f t="shared" si="16"/>
        <v/>
      </c>
      <c r="E262" s="234"/>
      <c r="F262" s="116" t="str">
        <f t="shared" si="17"/>
        <v/>
      </c>
      <c r="G262" s="74" t="str">
        <f t="shared" si="19"/>
        <v/>
      </c>
      <c r="H262" s="124" t="str">
        <f t="shared" si="15"/>
        <v/>
      </c>
      <c r="I262" s="234"/>
      <c r="J262" s="116" t="str">
        <f t="shared" si="18"/>
        <v/>
      </c>
      <c r="K262" s="25"/>
    </row>
    <row r="263" spans="1:11" s="352" customFormat="1" ht="17.25" customHeight="1">
      <c r="A263" s="65">
        <v>256</v>
      </c>
      <c r="B263" s="75"/>
      <c r="C263" s="229"/>
      <c r="D263" s="85" t="str">
        <f t="shared" si="16"/>
        <v/>
      </c>
      <c r="E263" s="229"/>
      <c r="F263" s="85" t="str">
        <f t="shared" si="17"/>
        <v/>
      </c>
      <c r="G263" s="67" t="str">
        <f t="shared" si="19"/>
        <v/>
      </c>
      <c r="H263" s="115" t="str">
        <f t="shared" si="15"/>
        <v/>
      </c>
      <c r="I263" s="229"/>
      <c r="J263" s="85" t="str">
        <f t="shared" si="18"/>
        <v/>
      </c>
      <c r="K263" s="75"/>
    </row>
    <row r="264" spans="1:11" s="352" customFormat="1" ht="17.25" customHeight="1">
      <c r="A264" s="68">
        <v>257</v>
      </c>
      <c r="B264" s="69"/>
      <c r="C264" s="232"/>
      <c r="D264" s="115" t="str">
        <f t="shared" si="16"/>
        <v/>
      </c>
      <c r="E264" s="232"/>
      <c r="F264" s="115" t="str">
        <f t="shared" si="17"/>
        <v/>
      </c>
      <c r="G264" s="71" t="str">
        <f t="shared" si="19"/>
        <v/>
      </c>
      <c r="H264" s="116" t="str">
        <f t="shared" si="15"/>
        <v/>
      </c>
      <c r="I264" s="232"/>
      <c r="J264" s="115" t="str">
        <f t="shared" si="18"/>
        <v/>
      </c>
      <c r="K264" s="69"/>
    </row>
    <row r="265" spans="1:11" s="352" customFormat="1" ht="17.25" customHeight="1">
      <c r="A265" s="68">
        <v>258</v>
      </c>
      <c r="B265" s="69"/>
      <c r="C265" s="233"/>
      <c r="D265" s="115" t="str">
        <f t="shared" si="16"/>
        <v/>
      </c>
      <c r="E265" s="233"/>
      <c r="F265" s="115" t="str">
        <f t="shared" si="17"/>
        <v/>
      </c>
      <c r="G265" s="71" t="str">
        <f t="shared" si="19"/>
        <v/>
      </c>
      <c r="H265" s="115" t="str">
        <f t="shared" si="15"/>
        <v/>
      </c>
      <c r="I265" s="233"/>
      <c r="J265" s="115" t="str">
        <f t="shared" si="18"/>
        <v/>
      </c>
      <c r="K265" s="69"/>
    </row>
    <row r="266" spans="1:11" s="352" customFormat="1" ht="17.25" customHeight="1">
      <c r="A266" s="68">
        <v>259</v>
      </c>
      <c r="B266" s="69"/>
      <c r="C266" s="233"/>
      <c r="D266" s="115" t="str">
        <f t="shared" si="16"/>
        <v/>
      </c>
      <c r="E266" s="233"/>
      <c r="F266" s="115" t="str">
        <f t="shared" si="17"/>
        <v/>
      </c>
      <c r="G266" s="71" t="str">
        <f t="shared" si="19"/>
        <v/>
      </c>
      <c r="H266" s="115" t="str">
        <f t="shared" si="15"/>
        <v/>
      </c>
      <c r="I266" s="233"/>
      <c r="J266" s="115" t="str">
        <f t="shared" si="18"/>
        <v/>
      </c>
      <c r="K266" s="69"/>
    </row>
    <row r="267" spans="1:11" s="352" customFormat="1" ht="17.25" customHeight="1">
      <c r="A267" s="73">
        <v>260</v>
      </c>
      <c r="B267" s="25"/>
      <c r="C267" s="234"/>
      <c r="D267" s="124" t="str">
        <f t="shared" si="16"/>
        <v/>
      </c>
      <c r="E267" s="234"/>
      <c r="F267" s="124" t="str">
        <f t="shared" si="17"/>
        <v/>
      </c>
      <c r="G267" s="74" t="str">
        <f t="shared" si="19"/>
        <v/>
      </c>
      <c r="H267" s="124" t="str">
        <f t="shared" si="15"/>
        <v/>
      </c>
      <c r="I267" s="234"/>
      <c r="J267" s="124" t="str">
        <f t="shared" si="18"/>
        <v/>
      </c>
      <c r="K267" s="25"/>
    </row>
    <row r="268" spans="1:11" s="352" customFormat="1" ht="17.25" customHeight="1">
      <c r="A268" s="65">
        <v>261</v>
      </c>
      <c r="B268" s="24"/>
      <c r="C268" s="229"/>
      <c r="D268" s="85" t="str">
        <f t="shared" si="16"/>
        <v/>
      </c>
      <c r="E268" s="229"/>
      <c r="F268" s="85" t="str">
        <f t="shared" si="17"/>
        <v/>
      </c>
      <c r="G268" s="67" t="str">
        <f t="shared" si="19"/>
        <v/>
      </c>
      <c r="H268" s="85" t="str">
        <f t="shared" si="15"/>
        <v/>
      </c>
      <c r="I268" s="229"/>
      <c r="J268" s="85" t="str">
        <f t="shared" si="18"/>
        <v/>
      </c>
      <c r="K268" s="24"/>
    </row>
    <row r="269" spans="1:11" s="352" customFormat="1" ht="17.25" customHeight="1">
      <c r="A269" s="68">
        <v>262</v>
      </c>
      <c r="B269" s="69"/>
      <c r="C269" s="232"/>
      <c r="D269" s="115" t="str">
        <f t="shared" si="16"/>
        <v/>
      </c>
      <c r="E269" s="232"/>
      <c r="F269" s="115" t="str">
        <f t="shared" si="17"/>
        <v/>
      </c>
      <c r="G269" s="71" t="str">
        <f t="shared" ref="G269:G332" si="23">IF(AND(ISBLANK(C269),ISBLANK(E269)),"",(C269+E269)*100/40)</f>
        <v/>
      </c>
      <c r="H269" s="116" t="str">
        <f t="shared" si="15"/>
        <v/>
      </c>
      <c r="I269" s="232"/>
      <c r="J269" s="115" t="str">
        <f t="shared" si="18"/>
        <v/>
      </c>
      <c r="K269" s="69"/>
    </row>
    <row r="270" spans="1:11" s="352" customFormat="1" ht="17.25" customHeight="1">
      <c r="A270" s="68">
        <v>263</v>
      </c>
      <c r="B270" s="69"/>
      <c r="C270" s="233"/>
      <c r="D270" s="115" t="str">
        <f t="shared" si="16"/>
        <v/>
      </c>
      <c r="E270" s="233"/>
      <c r="F270" s="115" t="str">
        <f t="shared" si="17"/>
        <v/>
      </c>
      <c r="G270" s="71" t="str">
        <f t="shared" si="23"/>
        <v/>
      </c>
      <c r="H270" s="115" t="str">
        <f t="shared" si="15"/>
        <v/>
      </c>
      <c r="I270" s="233"/>
      <c r="J270" s="115" t="str">
        <f t="shared" si="18"/>
        <v/>
      </c>
      <c r="K270" s="69"/>
    </row>
    <row r="271" spans="1:11" s="352" customFormat="1" ht="17.25" customHeight="1">
      <c r="A271" s="68">
        <v>264</v>
      </c>
      <c r="B271" s="69"/>
      <c r="C271" s="233"/>
      <c r="D271" s="115" t="str">
        <f t="shared" si="16"/>
        <v/>
      </c>
      <c r="E271" s="233"/>
      <c r="F271" s="115" t="str">
        <f t="shared" si="17"/>
        <v/>
      </c>
      <c r="G271" s="71" t="str">
        <f t="shared" si="23"/>
        <v/>
      </c>
      <c r="H271" s="115" t="str">
        <f t="shared" si="15"/>
        <v/>
      </c>
      <c r="I271" s="233"/>
      <c r="J271" s="115" t="str">
        <f t="shared" si="18"/>
        <v/>
      </c>
      <c r="K271" s="69"/>
    </row>
    <row r="272" spans="1:11" s="352" customFormat="1" ht="17.25" customHeight="1">
      <c r="A272" s="73">
        <v>265</v>
      </c>
      <c r="B272" s="25"/>
      <c r="C272" s="234"/>
      <c r="D272" s="116" t="str">
        <f t="shared" si="16"/>
        <v/>
      </c>
      <c r="E272" s="234"/>
      <c r="F272" s="116" t="str">
        <f t="shared" si="17"/>
        <v/>
      </c>
      <c r="G272" s="74" t="str">
        <f t="shared" si="23"/>
        <v/>
      </c>
      <c r="H272" s="124" t="str">
        <f t="shared" si="15"/>
        <v/>
      </c>
      <c r="I272" s="234"/>
      <c r="J272" s="116" t="str">
        <f t="shared" si="18"/>
        <v/>
      </c>
      <c r="K272" s="25"/>
    </row>
    <row r="273" spans="1:11" s="352" customFormat="1" ht="17.25" customHeight="1">
      <c r="A273" s="65">
        <v>266</v>
      </c>
      <c r="B273" s="75"/>
      <c r="C273" s="229"/>
      <c r="D273" s="85" t="str">
        <f t="shared" si="16"/>
        <v/>
      </c>
      <c r="E273" s="229"/>
      <c r="F273" s="85" t="str">
        <f t="shared" si="17"/>
        <v/>
      </c>
      <c r="G273" s="67" t="str">
        <f t="shared" si="23"/>
        <v/>
      </c>
      <c r="H273" s="115" t="str">
        <f t="shared" si="15"/>
        <v/>
      </c>
      <c r="I273" s="229"/>
      <c r="J273" s="85" t="str">
        <f t="shared" si="18"/>
        <v/>
      </c>
      <c r="K273" s="75"/>
    </row>
    <row r="274" spans="1:11" s="352" customFormat="1" ht="17.25" customHeight="1">
      <c r="A274" s="68">
        <v>267</v>
      </c>
      <c r="B274" s="69"/>
      <c r="C274" s="232"/>
      <c r="D274" s="115" t="str">
        <f t="shared" si="16"/>
        <v/>
      </c>
      <c r="E274" s="232"/>
      <c r="F274" s="115" t="str">
        <f t="shared" si="17"/>
        <v/>
      </c>
      <c r="G274" s="71" t="str">
        <f t="shared" si="23"/>
        <v/>
      </c>
      <c r="H274" s="116" t="str">
        <f t="shared" si="15"/>
        <v/>
      </c>
      <c r="I274" s="232"/>
      <c r="J274" s="115" t="str">
        <f t="shared" si="18"/>
        <v/>
      </c>
      <c r="K274" s="69"/>
    </row>
    <row r="275" spans="1:11" s="352" customFormat="1" ht="17.25" customHeight="1">
      <c r="A275" s="68">
        <v>268</v>
      </c>
      <c r="B275" s="69"/>
      <c r="C275" s="233"/>
      <c r="D275" s="115" t="str">
        <f t="shared" si="16"/>
        <v/>
      </c>
      <c r="E275" s="233"/>
      <c r="F275" s="115" t="str">
        <f t="shared" si="17"/>
        <v/>
      </c>
      <c r="G275" s="71" t="str">
        <f t="shared" si="23"/>
        <v/>
      </c>
      <c r="H275" s="115" t="str">
        <f t="shared" si="15"/>
        <v/>
      </c>
      <c r="I275" s="233"/>
      <c r="J275" s="115" t="str">
        <f t="shared" si="18"/>
        <v/>
      </c>
      <c r="K275" s="69"/>
    </row>
    <row r="276" spans="1:11" s="352" customFormat="1" ht="17.25" customHeight="1">
      <c r="A276" s="68">
        <v>269</v>
      </c>
      <c r="B276" s="69"/>
      <c r="C276" s="233"/>
      <c r="D276" s="115" t="str">
        <f t="shared" si="16"/>
        <v/>
      </c>
      <c r="E276" s="233"/>
      <c r="F276" s="115" t="str">
        <f t="shared" si="17"/>
        <v/>
      </c>
      <c r="G276" s="71" t="str">
        <f t="shared" si="23"/>
        <v/>
      </c>
      <c r="H276" s="115" t="str">
        <f t="shared" si="15"/>
        <v/>
      </c>
      <c r="I276" s="233"/>
      <c r="J276" s="115" t="str">
        <f t="shared" si="18"/>
        <v/>
      </c>
      <c r="K276" s="69"/>
    </row>
    <row r="277" spans="1:11" s="352" customFormat="1" ht="17.25" customHeight="1">
      <c r="A277" s="73">
        <v>270</v>
      </c>
      <c r="B277" s="25"/>
      <c r="C277" s="234"/>
      <c r="D277" s="116" t="str">
        <f t="shared" si="16"/>
        <v/>
      </c>
      <c r="E277" s="234"/>
      <c r="F277" s="116" t="str">
        <f t="shared" si="17"/>
        <v/>
      </c>
      <c r="G277" s="74" t="str">
        <f t="shared" si="23"/>
        <v/>
      </c>
      <c r="H277" s="124" t="str">
        <f t="shared" si="15"/>
        <v/>
      </c>
      <c r="I277" s="234"/>
      <c r="J277" s="116" t="str">
        <f t="shared" si="18"/>
        <v/>
      </c>
      <c r="K277" s="25"/>
    </row>
    <row r="278" spans="1:11" s="352" customFormat="1" ht="17.25" customHeight="1">
      <c r="A278" s="65">
        <v>271</v>
      </c>
      <c r="B278" s="75"/>
      <c r="C278" s="229"/>
      <c r="D278" s="85" t="str">
        <f t="shared" si="16"/>
        <v/>
      </c>
      <c r="E278" s="229"/>
      <c r="F278" s="85" t="str">
        <f t="shared" si="17"/>
        <v/>
      </c>
      <c r="G278" s="67" t="str">
        <f t="shared" si="23"/>
        <v/>
      </c>
      <c r="H278" s="115" t="str">
        <f t="shared" si="15"/>
        <v/>
      </c>
      <c r="I278" s="229"/>
      <c r="J278" s="85" t="str">
        <f t="shared" si="18"/>
        <v/>
      </c>
      <c r="K278" s="75"/>
    </row>
    <row r="279" spans="1:11" s="352" customFormat="1" ht="17.25" customHeight="1">
      <c r="A279" s="68">
        <v>272</v>
      </c>
      <c r="B279" s="69"/>
      <c r="C279" s="232"/>
      <c r="D279" s="115" t="str">
        <f t="shared" si="16"/>
        <v/>
      </c>
      <c r="E279" s="232"/>
      <c r="F279" s="115" t="str">
        <f t="shared" si="17"/>
        <v/>
      </c>
      <c r="G279" s="71" t="str">
        <f t="shared" si="23"/>
        <v/>
      </c>
      <c r="H279" s="116" t="str">
        <f t="shared" si="15"/>
        <v/>
      </c>
      <c r="I279" s="232"/>
      <c r="J279" s="115" t="str">
        <f t="shared" si="18"/>
        <v/>
      </c>
      <c r="K279" s="69"/>
    </row>
    <row r="280" spans="1:11" s="352" customFormat="1" ht="17.25" customHeight="1">
      <c r="A280" s="68">
        <v>273</v>
      </c>
      <c r="B280" s="69"/>
      <c r="C280" s="233"/>
      <c r="D280" s="115" t="str">
        <f t="shared" si="16"/>
        <v/>
      </c>
      <c r="E280" s="233"/>
      <c r="F280" s="115" t="str">
        <f t="shared" si="17"/>
        <v/>
      </c>
      <c r="G280" s="71" t="str">
        <f t="shared" si="23"/>
        <v/>
      </c>
      <c r="H280" s="115" t="str">
        <f t="shared" si="15"/>
        <v/>
      </c>
      <c r="I280" s="233"/>
      <c r="J280" s="115" t="str">
        <f t="shared" si="18"/>
        <v/>
      </c>
      <c r="K280" s="69"/>
    </row>
    <row r="281" spans="1:11" s="352" customFormat="1" ht="17.25" customHeight="1">
      <c r="A281" s="68">
        <v>274</v>
      </c>
      <c r="B281" s="69"/>
      <c r="C281" s="233"/>
      <c r="D281" s="115" t="str">
        <f t="shared" si="16"/>
        <v/>
      </c>
      <c r="E281" s="233"/>
      <c r="F281" s="115" t="str">
        <f t="shared" si="17"/>
        <v/>
      </c>
      <c r="G281" s="71" t="str">
        <f t="shared" si="23"/>
        <v/>
      </c>
      <c r="H281" s="115" t="str">
        <f t="shared" si="15"/>
        <v/>
      </c>
      <c r="I281" s="233"/>
      <c r="J281" s="115" t="str">
        <f t="shared" si="18"/>
        <v/>
      </c>
      <c r="K281" s="69"/>
    </row>
    <row r="282" spans="1:11" s="352" customFormat="1" ht="17.25" customHeight="1">
      <c r="A282" s="73">
        <v>275</v>
      </c>
      <c r="B282" s="25"/>
      <c r="C282" s="234"/>
      <c r="D282" s="116" t="str">
        <f t="shared" si="16"/>
        <v/>
      </c>
      <c r="E282" s="234"/>
      <c r="F282" s="116" t="str">
        <f t="shared" si="17"/>
        <v/>
      </c>
      <c r="G282" s="74" t="str">
        <f t="shared" si="23"/>
        <v/>
      </c>
      <c r="H282" s="124" t="str">
        <f t="shared" si="15"/>
        <v/>
      </c>
      <c r="I282" s="234"/>
      <c r="J282" s="116" t="str">
        <f t="shared" si="18"/>
        <v/>
      </c>
      <c r="K282" s="25"/>
    </row>
    <row r="283" spans="1:11" s="352" customFormat="1" ht="17.25" customHeight="1">
      <c r="A283" s="65">
        <v>276</v>
      </c>
      <c r="B283" s="75"/>
      <c r="C283" s="229"/>
      <c r="D283" s="85" t="str">
        <f t="shared" si="16"/>
        <v/>
      </c>
      <c r="E283" s="229"/>
      <c r="F283" s="85" t="str">
        <f t="shared" si="17"/>
        <v/>
      </c>
      <c r="G283" s="67" t="str">
        <f t="shared" si="23"/>
        <v/>
      </c>
      <c r="H283" s="115" t="str">
        <f t="shared" si="15"/>
        <v/>
      </c>
      <c r="I283" s="229"/>
      <c r="J283" s="85" t="str">
        <f t="shared" si="18"/>
        <v/>
      </c>
      <c r="K283" s="75"/>
    </row>
    <row r="284" spans="1:11" s="352" customFormat="1" ht="17.25" customHeight="1">
      <c r="A284" s="68">
        <v>277</v>
      </c>
      <c r="B284" s="69"/>
      <c r="C284" s="232"/>
      <c r="D284" s="115" t="str">
        <f t="shared" si="16"/>
        <v/>
      </c>
      <c r="E284" s="232"/>
      <c r="F284" s="115" t="str">
        <f t="shared" si="17"/>
        <v/>
      </c>
      <c r="G284" s="71" t="str">
        <f t="shared" si="23"/>
        <v/>
      </c>
      <c r="H284" s="116" t="str">
        <f t="shared" si="15"/>
        <v/>
      </c>
      <c r="I284" s="232"/>
      <c r="J284" s="115" t="str">
        <f t="shared" si="18"/>
        <v/>
      </c>
      <c r="K284" s="69"/>
    </row>
    <row r="285" spans="1:11" s="352" customFormat="1" ht="17.25" customHeight="1">
      <c r="A285" s="68">
        <v>278</v>
      </c>
      <c r="B285" s="69"/>
      <c r="C285" s="233"/>
      <c r="D285" s="115" t="str">
        <f t="shared" si="16"/>
        <v/>
      </c>
      <c r="E285" s="233"/>
      <c r="F285" s="115" t="str">
        <f t="shared" si="17"/>
        <v/>
      </c>
      <c r="G285" s="71" t="str">
        <f t="shared" si="23"/>
        <v/>
      </c>
      <c r="H285" s="115" t="str">
        <f t="shared" si="15"/>
        <v/>
      </c>
      <c r="I285" s="233"/>
      <c r="J285" s="115" t="str">
        <f t="shared" si="18"/>
        <v/>
      </c>
      <c r="K285" s="69"/>
    </row>
    <row r="286" spans="1:11" s="352" customFormat="1" ht="17.25" customHeight="1">
      <c r="A286" s="68">
        <v>279</v>
      </c>
      <c r="B286" s="69"/>
      <c r="C286" s="233"/>
      <c r="D286" s="115" t="str">
        <f t="shared" si="16"/>
        <v/>
      </c>
      <c r="E286" s="233"/>
      <c r="F286" s="115" t="str">
        <f t="shared" si="17"/>
        <v/>
      </c>
      <c r="G286" s="71" t="str">
        <f t="shared" si="23"/>
        <v/>
      </c>
      <c r="H286" s="115" t="str">
        <f t="shared" si="15"/>
        <v/>
      </c>
      <c r="I286" s="233"/>
      <c r="J286" s="115" t="str">
        <f t="shared" si="18"/>
        <v/>
      </c>
      <c r="K286" s="69"/>
    </row>
    <row r="287" spans="1:11" s="352" customFormat="1" ht="17.25" customHeight="1">
      <c r="A287" s="73">
        <v>280</v>
      </c>
      <c r="B287" s="25"/>
      <c r="C287" s="234"/>
      <c r="D287" s="124" t="str">
        <f t="shared" si="16"/>
        <v/>
      </c>
      <c r="E287" s="234"/>
      <c r="F287" s="124" t="str">
        <f t="shared" si="17"/>
        <v/>
      </c>
      <c r="G287" s="74" t="str">
        <f t="shared" si="23"/>
        <v/>
      </c>
      <c r="H287" s="124" t="str">
        <f t="shared" si="15"/>
        <v/>
      </c>
      <c r="I287" s="234"/>
      <c r="J287" s="124" t="str">
        <f t="shared" si="18"/>
        <v/>
      </c>
      <c r="K287" s="25"/>
    </row>
    <row r="288" spans="1:11" s="352" customFormat="1" ht="17.25" customHeight="1">
      <c r="A288" s="65">
        <v>281</v>
      </c>
      <c r="B288" s="24"/>
      <c r="C288" s="229"/>
      <c r="D288" s="85" t="str">
        <f t="shared" si="16"/>
        <v/>
      </c>
      <c r="E288" s="229"/>
      <c r="F288" s="85" t="str">
        <f t="shared" si="17"/>
        <v/>
      </c>
      <c r="G288" s="67" t="str">
        <f t="shared" si="23"/>
        <v/>
      </c>
      <c r="H288" s="85" t="str">
        <f t="shared" si="15"/>
        <v/>
      </c>
      <c r="I288" s="229"/>
      <c r="J288" s="85" t="str">
        <f t="shared" si="18"/>
        <v/>
      </c>
      <c r="K288" s="24"/>
    </row>
    <row r="289" spans="1:11" s="352" customFormat="1" ht="17.25" customHeight="1">
      <c r="A289" s="68">
        <v>282</v>
      </c>
      <c r="B289" s="69"/>
      <c r="C289" s="232"/>
      <c r="D289" s="115" t="str">
        <f t="shared" si="16"/>
        <v/>
      </c>
      <c r="E289" s="232"/>
      <c r="F289" s="115" t="str">
        <f t="shared" si="17"/>
        <v/>
      </c>
      <c r="G289" s="71" t="str">
        <f t="shared" si="23"/>
        <v/>
      </c>
      <c r="H289" s="116" t="str">
        <f t="shared" si="15"/>
        <v/>
      </c>
      <c r="I289" s="232"/>
      <c r="J289" s="115" t="str">
        <f t="shared" si="18"/>
        <v/>
      </c>
      <c r="K289" s="69"/>
    </row>
    <row r="290" spans="1:11" s="352" customFormat="1" ht="17.25" customHeight="1">
      <c r="A290" s="68">
        <v>283</v>
      </c>
      <c r="B290" s="69"/>
      <c r="C290" s="233"/>
      <c r="D290" s="115" t="str">
        <f t="shared" si="16"/>
        <v/>
      </c>
      <c r="E290" s="233"/>
      <c r="F290" s="115" t="str">
        <f t="shared" si="17"/>
        <v/>
      </c>
      <c r="G290" s="71" t="str">
        <f t="shared" si="23"/>
        <v/>
      </c>
      <c r="H290" s="115" t="str">
        <f t="shared" si="15"/>
        <v/>
      </c>
      <c r="I290" s="233"/>
      <c r="J290" s="115" t="str">
        <f t="shared" si="18"/>
        <v/>
      </c>
      <c r="K290" s="69"/>
    </row>
    <row r="291" spans="1:11" s="352" customFormat="1" ht="17.25" customHeight="1">
      <c r="A291" s="68">
        <v>284</v>
      </c>
      <c r="B291" s="69"/>
      <c r="C291" s="233"/>
      <c r="D291" s="115" t="str">
        <f t="shared" si="16"/>
        <v/>
      </c>
      <c r="E291" s="233"/>
      <c r="F291" s="115" t="str">
        <f t="shared" si="17"/>
        <v/>
      </c>
      <c r="G291" s="71" t="str">
        <f t="shared" si="23"/>
        <v/>
      </c>
      <c r="H291" s="115" t="str">
        <f t="shared" si="15"/>
        <v/>
      </c>
      <c r="I291" s="233"/>
      <c r="J291" s="115" t="str">
        <f t="shared" si="18"/>
        <v/>
      </c>
      <c r="K291" s="69"/>
    </row>
    <row r="292" spans="1:11" s="352" customFormat="1" ht="17.25" customHeight="1">
      <c r="A292" s="73">
        <v>285</v>
      </c>
      <c r="B292" s="25"/>
      <c r="C292" s="234"/>
      <c r="D292" s="116" t="str">
        <f t="shared" si="16"/>
        <v/>
      </c>
      <c r="E292" s="234"/>
      <c r="F292" s="116" t="str">
        <f t="shared" si="17"/>
        <v/>
      </c>
      <c r="G292" s="74" t="str">
        <f t="shared" si="23"/>
        <v/>
      </c>
      <c r="H292" s="124" t="str">
        <f t="shared" si="15"/>
        <v/>
      </c>
      <c r="I292" s="234"/>
      <c r="J292" s="116" t="str">
        <f t="shared" si="18"/>
        <v/>
      </c>
      <c r="K292" s="25"/>
    </row>
    <row r="293" spans="1:11" s="352" customFormat="1" ht="17.25" customHeight="1">
      <c r="A293" s="65">
        <v>286</v>
      </c>
      <c r="B293" s="24"/>
      <c r="C293" s="229"/>
      <c r="D293" s="85" t="str">
        <f t="shared" si="16"/>
        <v/>
      </c>
      <c r="E293" s="229"/>
      <c r="F293" s="85" t="str">
        <f t="shared" si="17"/>
        <v/>
      </c>
      <c r="G293" s="67" t="str">
        <f t="shared" si="23"/>
        <v/>
      </c>
      <c r="H293" s="115" t="str">
        <f t="shared" si="15"/>
        <v/>
      </c>
      <c r="I293" s="229"/>
      <c r="J293" s="85" t="str">
        <f t="shared" si="18"/>
        <v/>
      </c>
      <c r="K293" s="24"/>
    </row>
    <row r="294" spans="1:11" s="352" customFormat="1" ht="17.25" customHeight="1">
      <c r="A294" s="68">
        <v>287</v>
      </c>
      <c r="B294" s="69"/>
      <c r="C294" s="232"/>
      <c r="D294" s="115" t="str">
        <f t="shared" si="16"/>
        <v/>
      </c>
      <c r="E294" s="232"/>
      <c r="F294" s="115" t="str">
        <f t="shared" si="17"/>
        <v/>
      </c>
      <c r="G294" s="71" t="str">
        <f t="shared" si="23"/>
        <v/>
      </c>
      <c r="H294" s="116" t="str">
        <f t="shared" si="15"/>
        <v/>
      </c>
      <c r="I294" s="232"/>
      <c r="J294" s="115" t="str">
        <f t="shared" si="18"/>
        <v/>
      </c>
      <c r="K294" s="69"/>
    </row>
    <row r="295" spans="1:11" s="352" customFormat="1" ht="17.25" customHeight="1">
      <c r="A295" s="68">
        <v>288</v>
      </c>
      <c r="B295" s="69"/>
      <c r="C295" s="233"/>
      <c r="D295" s="115" t="str">
        <f t="shared" si="16"/>
        <v/>
      </c>
      <c r="E295" s="233"/>
      <c r="F295" s="115" t="str">
        <f t="shared" si="17"/>
        <v/>
      </c>
      <c r="G295" s="71" t="str">
        <f t="shared" si="23"/>
        <v/>
      </c>
      <c r="H295" s="115" t="str">
        <f t="shared" si="15"/>
        <v/>
      </c>
      <c r="I295" s="233"/>
      <c r="J295" s="115" t="str">
        <f t="shared" si="18"/>
        <v/>
      </c>
      <c r="K295" s="69"/>
    </row>
    <row r="296" spans="1:11" s="352" customFormat="1" ht="17.25" customHeight="1">
      <c r="A296" s="68">
        <v>289</v>
      </c>
      <c r="B296" s="69"/>
      <c r="C296" s="233"/>
      <c r="D296" s="115" t="str">
        <f t="shared" si="16"/>
        <v/>
      </c>
      <c r="E296" s="233"/>
      <c r="F296" s="115" t="str">
        <f t="shared" si="17"/>
        <v/>
      </c>
      <c r="G296" s="71" t="str">
        <f t="shared" si="23"/>
        <v/>
      </c>
      <c r="H296" s="115" t="str">
        <f t="shared" si="15"/>
        <v/>
      </c>
      <c r="I296" s="233"/>
      <c r="J296" s="115" t="str">
        <f t="shared" si="18"/>
        <v/>
      </c>
      <c r="K296" s="69"/>
    </row>
    <row r="297" spans="1:11" s="352" customFormat="1" ht="17.25" customHeight="1">
      <c r="A297" s="73">
        <v>290</v>
      </c>
      <c r="B297" s="25"/>
      <c r="C297" s="234"/>
      <c r="D297" s="116" t="str">
        <f t="shared" si="16"/>
        <v/>
      </c>
      <c r="E297" s="234"/>
      <c r="F297" s="116" t="str">
        <f t="shared" si="17"/>
        <v/>
      </c>
      <c r="G297" s="74" t="str">
        <f t="shared" si="23"/>
        <v/>
      </c>
      <c r="H297" s="124" t="str">
        <f t="shared" si="15"/>
        <v/>
      </c>
      <c r="I297" s="234"/>
      <c r="J297" s="116" t="str">
        <f t="shared" si="18"/>
        <v/>
      </c>
      <c r="K297" s="25"/>
    </row>
    <row r="298" spans="1:11" s="352" customFormat="1" ht="17.25" customHeight="1">
      <c r="A298" s="65">
        <v>291</v>
      </c>
      <c r="B298" s="75"/>
      <c r="C298" s="229"/>
      <c r="D298" s="85" t="str">
        <f t="shared" si="16"/>
        <v/>
      </c>
      <c r="E298" s="229"/>
      <c r="F298" s="85" t="str">
        <f t="shared" si="17"/>
        <v/>
      </c>
      <c r="G298" s="67" t="str">
        <f t="shared" si="23"/>
        <v/>
      </c>
      <c r="H298" s="115" t="str">
        <f t="shared" si="15"/>
        <v/>
      </c>
      <c r="I298" s="229"/>
      <c r="J298" s="85" t="str">
        <f t="shared" si="18"/>
        <v/>
      </c>
      <c r="K298" s="75"/>
    </row>
    <row r="299" spans="1:11" s="352" customFormat="1" ht="17.25" customHeight="1">
      <c r="A299" s="68">
        <v>292</v>
      </c>
      <c r="B299" s="69"/>
      <c r="C299" s="232"/>
      <c r="D299" s="115" t="str">
        <f t="shared" si="16"/>
        <v/>
      </c>
      <c r="E299" s="232"/>
      <c r="F299" s="115" t="str">
        <f t="shared" si="17"/>
        <v/>
      </c>
      <c r="G299" s="71" t="str">
        <f t="shared" si="23"/>
        <v/>
      </c>
      <c r="H299" s="116" t="str">
        <f t="shared" si="15"/>
        <v/>
      </c>
      <c r="I299" s="232"/>
      <c r="J299" s="115" t="str">
        <f t="shared" si="18"/>
        <v/>
      </c>
      <c r="K299" s="69"/>
    </row>
    <row r="300" spans="1:11" s="352" customFormat="1" ht="17.25" customHeight="1">
      <c r="A300" s="68">
        <v>293</v>
      </c>
      <c r="B300" s="69"/>
      <c r="C300" s="233"/>
      <c r="D300" s="115" t="str">
        <f t="shared" si="16"/>
        <v/>
      </c>
      <c r="E300" s="233"/>
      <c r="F300" s="115" t="str">
        <f t="shared" si="17"/>
        <v/>
      </c>
      <c r="G300" s="71" t="str">
        <f t="shared" si="23"/>
        <v/>
      </c>
      <c r="H300" s="115" t="str">
        <f t="shared" si="15"/>
        <v/>
      </c>
      <c r="I300" s="233"/>
      <c r="J300" s="115" t="str">
        <f t="shared" si="18"/>
        <v/>
      </c>
      <c r="K300" s="69"/>
    </row>
    <row r="301" spans="1:11" s="352" customFormat="1" ht="17.25" customHeight="1">
      <c r="A301" s="68">
        <v>294</v>
      </c>
      <c r="B301" s="69"/>
      <c r="C301" s="233"/>
      <c r="D301" s="115" t="str">
        <f t="shared" si="16"/>
        <v/>
      </c>
      <c r="E301" s="233"/>
      <c r="F301" s="115" t="str">
        <f t="shared" si="17"/>
        <v/>
      </c>
      <c r="G301" s="71" t="str">
        <f t="shared" si="23"/>
        <v/>
      </c>
      <c r="H301" s="115" t="str">
        <f t="shared" si="15"/>
        <v/>
      </c>
      <c r="I301" s="233"/>
      <c r="J301" s="115" t="str">
        <f t="shared" si="18"/>
        <v/>
      </c>
      <c r="K301" s="69"/>
    </row>
    <row r="302" spans="1:11" s="352" customFormat="1" ht="17.25" customHeight="1">
      <c r="A302" s="73">
        <v>295</v>
      </c>
      <c r="B302" s="25"/>
      <c r="C302" s="234"/>
      <c r="D302" s="116" t="str">
        <f t="shared" si="16"/>
        <v/>
      </c>
      <c r="E302" s="234"/>
      <c r="F302" s="116" t="str">
        <f t="shared" si="17"/>
        <v/>
      </c>
      <c r="G302" s="74" t="str">
        <f t="shared" si="23"/>
        <v/>
      </c>
      <c r="H302" s="124" t="str">
        <f t="shared" si="15"/>
        <v/>
      </c>
      <c r="I302" s="234"/>
      <c r="J302" s="116" t="str">
        <f t="shared" si="18"/>
        <v/>
      </c>
      <c r="K302" s="25"/>
    </row>
    <row r="303" spans="1:11" s="352" customFormat="1" ht="17.25" customHeight="1">
      <c r="A303" s="65">
        <v>296</v>
      </c>
      <c r="B303" s="75"/>
      <c r="C303" s="229"/>
      <c r="D303" s="85" t="str">
        <f t="shared" si="16"/>
        <v/>
      </c>
      <c r="E303" s="229"/>
      <c r="F303" s="85" t="str">
        <f t="shared" si="17"/>
        <v/>
      </c>
      <c r="G303" s="67" t="str">
        <f t="shared" si="23"/>
        <v/>
      </c>
      <c r="H303" s="115" t="str">
        <f t="shared" si="15"/>
        <v/>
      </c>
      <c r="I303" s="229"/>
      <c r="J303" s="85" t="str">
        <f t="shared" si="18"/>
        <v/>
      </c>
      <c r="K303" s="75"/>
    </row>
    <row r="304" spans="1:11" s="352" customFormat="1" ht="17.25" customHeight="1">
      <c r="A304" s="68">
        <v>297</v>
      </c>
      <c r="B304" s="69"/>
      <c r="C304" s="232"/>
      <c r="D304" s="115" t="str">
        <f t="shared" si="16"/>
        <v/>
      </c>
      <c r="E304" s="232"/>
      <c r="F304" s="115" t="str">
        <f t="shared" si="17"/>
        <v/>
      </c>
      <c r="G304" s="71" t="str">
        <f t="shared" si="23"/>
        <v/>
      </c>
      <c r="H304" s="116" t="str">
        <f t="shared" si="15"/>
        <v/>
      </c>
      <c r="I304" s="232"/>
      <c r="J304" s="115" t="str">
        <f t="shared" si="18"/>
        <v/>
      </c>
      <c r="K304" s="69"/>
    </row>
    <row r="305" spans="1:11" s="352" customFormat="1" ht="17.25" customHeight="1">
      <c r="A305" s="68">
        <v>298</v>
      </c>
      <c r="B305" s="69"/>
      <c r="C305" s="233"/>
      <c r="D305" s="115" t="str">
        <f t="shared" si="16"/>
        <v/>
      </c>
      <c r="E305" s="233"/>
      <c r="F305" s="115" t="str">
        <f t="shared" si="17"/>
        <v/>
      </c>
      <c r="G305" s="71" t="str">
        <f t="shared" si="23"/>
        <v/>
      </c>
      <c r="H305" s="115" t="str">
        <f t="shared" si="15"/>
        <v/>
      </c>
      <c r="I305" s="233"/>
      <c r="J305" s="115" t="str">
        <f t="shared" si="18"/>
        <v/>
      </c>
      <c r="K305" s="69"/>
    </row>
    <row r="306" spans="1:11" s="352" customFormat="1" ht="17.25" customHeight="1">
      <c r="A306" s="68">
        <v>299</v>
      </c>
      <c r="B306" s="69"/>
      <c r="C306" s="233"/>
      <c r="D306" s="115" t="str">
        <f t="shared" si="16"/>
        <v/>
      </c>
      <c r="E306" s="233"/>
      <c r="F306" s="115" t="str">
        <f t="shared" si="17"/>
        <v/>
      </c>
      <c r="G306" s="71" t="str">
        <f t="shared" si="23"/>
        <v/>
      </c>
      <c r="H306" s="115" t="str">
        <f t="shared" si="15"/>
        <v/>
      </c>
      <c r="I306" s="233"/>
      <c r="J306" s="115" t="str">
        <f t="shared" si="18"/>
        <v/>
      </c>
      <c r="K306" s="69"/>
    </row>
    <row r="307" spans="1:11" s="352" customFormat="1" ht="17.25" customHeight="1">
      <c r="A307" s="73">
        <v>300</v>
      </c>
      <c r="B307" s="25"/>
      <c r="C307" s="234"/>
      <c r="D307" s="124" t="str">
        <f t="shared" si="16"/>
        <v/>
      </c>
      <c r="E307" s="234"/>
      <c r="F307" s="124" t="str">
        <f t="shared" si="17"/>
        <v/>
      </c>
      <c r="G307" s="74" t="str">
        <f t="shared" si="23"/>
        <v/>
      </c>
      <c r="H307" s="124" t="str">
        <f t="shared" si="15"/>
        <v/>
      </c>
      <c r="I307" s="234"/>
      <c r="J307" s="124" t="str">
        <f t="shared" si="18"/>
        <v/>
      </c>
      <c r="K307" s="25"/>
    </row>
    <row r="308" spans="1:11" s="352" customFormat="1" ht="17.25" customHeight="1">
      <c r="A308" s="65">
        <v>301</v>
      </c>
      <c r="B308" s="24"/>
      <c r="C308" s="229"/>
      <c r="D308" s="85" t="str">
        <f t="shared" si="16"/>
        <v/>
      </c>
      <c r="E308" s="229"/>
      <c r="F308" s="85" t="str">
        <f t="shared" si="17"/>
        <v/>
      </c>
      <c r="G308" s="67" t="str">
        <f t="shared" si="23"/>
        <v/>
      </c>
      <c r="H308" s="85" t="str">
        <f t="shared" si="15"/>
        <v/>
      </c>
      <c r="I308" s="229"/>
      <c r="J308" s="85" t="str">
        <f t="shared" si="18"/>
        <v/>
      </c>
      <c r="K308" s="24"/>
    </row>
    <row r="309" spans="1:11" s="352" customFormat="1" ht="17.25" customHeight="1">
      <c r="A309" s="68">
        <v>302</v>
      </c>
      <c r="B309" s="69"/>
      <c r="C309" s="232"/>
      <c r="D309" s="115" t="str">
        <f t="shared" si="16"/>
        <v/>
      </c>
      <c r="E309" s="232"/>
      <c r="F309" s="115" t="str">
        <f t="shared" si="17"/>
        <v/>
      </c>
      <c r="G309" s="71" t="str">
        <f t="shared" si="23"/>
        <v/>
      </c>
      <c r="H309" s="116" t="str">
        <f t="shared" si="15"/>
        <v/>
      </c>
      <c r="I309" s="232"/>
      <c r="J309" s="115" t="str">
        <f t="shared" si="18"/>
        <v/>
      </c>
      <c r="K309" s="69"/>
    </row>
    <row r="310" spans="1:11" s="352" customFormat="1" ht="17.25" customHeight="1">
      <c r="A310" s="68">
        <v>303</v>
      </c>
      <c r="B310" s="69"/>
      <c r="C310" s="233"/>
      <c r="D310" s="115" t="str">
        <f t="shared" si="16"/>
        <v/>
      </c>
      <c r="E310" s="233"/>
      <c r="F310" s="115" t="str">
        <f t="shared" si="17"/>
        <v/>
      </c>
      <c r="G310" s="71" t="str">
        <f t="shared" si="23"/>
        <v/>
      </c>
      <c r="H310" s="115" t="str">
        <f t="shared" si="15"/>
        <v/>
      </c>
      <c r="I310" s="233"/>
      <c r="J310" s="115" t="str">
        <f t="shared" si="18"/>
        <v/>
      </c>
      <c r="K310" s="69"/>
    </row>
    <row r="311" spans="1:11" s="352" customFormat="1" ht="17.25" customHeight="1">
      <c r="A311" s="68">
        <v>304</v>
      </c>
      <c r="B311" s="69"/>
      <c r="C311" s="233"/>
      <c r="D311" s="115" t="str">
        <f t="shared" si="16"/>
        <v/>
      </c>
      <c r="E311" s="233"/>
      <c r="F311" s="115" t="str">
        <f t="shared" si="17"/>
        <v/>
      </c>
      <c r="G311" s="71" t="str">
        <f t="shared" si="23"/>
        <v/>
      </c>
      <c r="H311" s="115" t="str">
        <f t="shared" si="15"/>
        <v/>
      </c>
      <c r="I311" s="233"/>
      <c r="J311" s="115" t="str">
        <f t="shared" si="18"/>
        <v/>
      </c>
      <c r="K311" s="69"/>
    </row>
    <row r="312" spans="1:11" s="352" customFormat="1" ht="17.25" customHeight="1">
      <c r="A312" s="73">
        <v>305</v>
      </c>
      <c r="B312" s="25"/>
      <c r="C312" s="234"/>
      <c r="D312" s="116" t="str">
        <f t="shared" si="16"/>
        <v/>
      </c>
      <c r="E312" s="234"/>
      <c r="F312" s="116" t="str">
        <f t="shared" si="17"/>
        <v/>
      </c>
      <c r="G312" s="74" t="str">
        <f t="shared" si="23"/>
        <v/>
      </c>
      <c r="H312" s="124" t="str">
        <f t="shared" si="15"/>
        <v/>
      </c>
      <c r="I312" s="234"/>
      <c r="J312" s="116" t="str">
        <f t="shared" si="18"/>
        <v/>
      </c>
      <c r="K312" s="25"/>
    </row>
    <row r="313" spans="1:11" s="352" customFormat="1" ht="17.25" customHeight="1">
      <c r="A313" s="65">
        <v>306</v>
      </c>
      <c r="B313" s="75"/>
      <c r="C313" s="229"/>
      <c r="D313" s="85" t="str">
        <f t="shared" si="16"/>
        <v/>
      </c>
      <c r="E313" s="229"/>
      <c r="F313" s="85" t="str">
        <f t="shared" si="17"/>
        <v/>
      </c>
      <c r="G313" s="67" t="str">
        <f t="shared" si="23"/>
        <v/>
      </c>
      <c r="H313" s="115" t="str">
        <f t="shared" si="15"/>
        <v/>
      </c>
      <c r="I313" s="229"/>
      <c r="J313" s="85" t="str">
        <f t="shared" si="18"/>
        <v/>
      </c>
      <c r="K313" s="75"/>
    </row>
    <row r="314" spans="1:11" s="352" customFormat="1" ht="17.25" customHeight="1">
      <c r="A314" s="68">
        <v>307</v>
      </c>
      <c r="B314" s="69"/>
      <c r="C314" s="232"/>
      <c r="D314" s="115" t="str">
        <f t="shared" si="16"/>
        <v/>
      </c>
      <c r="E314" s="232"/>
      <c r="F314" s="115" t="str">
        <f t="shared" si="17"/>
        <v/>
      </c>
      <c r="G314" s="71" t="str">
        <f t="shared" si="23"/>
        <v/>
      </c>
      <c r="H314" s="116" t="str">
        <f t="shared" si="15"/>
        <v/>
      </c>
      <c r="I314" s="232"/>
      <c r="J314" s="115" t="str">
        <f t="shared" si="18"/>
        <v/>
      </c>
      <c r="K314" s="69"/>
    </row>
    <row r="315" spans="1:11" s="352" customFormat="1" ht="17.25" customHeight="1">
      <c r="A315" s="68">
        <v>308</v>
      </c>
      <c r="B315" s="69"/>
      <c r="C315" s="233"/>
      <c r="D315" s="115" t="str">
        <f t="shared" si="16"/>
        <v/>
      </c>
      <c r="E315" s="233"/>
      <c r="F315" s="115" t="str">
        <f t="shared" si="17"/>
        <v/>
      </c>
      <c r="G315" s="71" t="str">
        <f t="shared" si="23"/>
        <v/>
      </c>
      <c r="H315" s="115" t="str">
        <f t="shared" si="15"/>
        <v/>
      </c>
      <c r="I315" s="233"/>
      <c r="J315" s="115" t="str">
        <f t="shared" si="18"/>
        <v/>
      </c>
      <c r="K315" s="69"/>
    </row>
    <row r="316" spans="1:11" s="352" customFormat="1" ht="17.25" customHeight="1">
      <c r="A316" s="68">
        <v>309</v>
      </c>
      <c r="B316" s="69"/>
      <c r="C316" s="233"/>
      <c r="D316" s="115" t="str">
        <f t="shared" si="16"/>
        <v/>
      </c>
      <c r="E316" s="233"/>
      <c r="F316" s="115" t="str">
        <f t="shared" si="17"/>
        <v/>
      </c>
      <c r="G316" s="71" t="str">
        <f t="shared" si="23"/>
        <v/>
      </c>
      <c r="H316" s="115" t="str">
        <f t="shared" si="15"/>
        <v/>
      </c>
      <c r="I316" s="233"/>
      <c r="J316" s="115" t="str">
        <f t="shared" si="18"/>
        <v/>
      </c>
      <c r="K316" s="69"/>
    </row>
    <row r="317" spans="1:11" s="352" customFormat="1" ht="17.25" customHeight="1">
      <c r="A317" s="73">
        <v>310</v>
      </c>
      <c r="B317" s="25"/>
      <c r="C317" s="234"/>
      <c r="D317" s="116" t="str">
        <f t="shared" si="16"/>
        <v/>
      </c>
      <c r="E317" s="234"/>
      <c r="F317" s="116" t="str">
        <f t="shared" si="17"/>
        <v/>
      </c>
      <c r="G317" s="74" t="str">
        <f t="shared" si="23"/>
        <v/>
      </c>
      <c r="H317" s="124" t="str">
        <f t="shared" si="15"/>
        <v/>
      </c>
      <c r="I317" s="234"/>
      <c r="J317" s="116" t="str">
        <f t="shared" si="18"/>
        <v/>
      </c>
      <c r="K317" s="25"/>
    </row>
    <row r="318" spans="1:11" s="352" customFormat="1" ht="17.25" customHeight="1">
      <c r="A318" s="65">
        <v>311</v>
      </c>
      <c r="B318" s="24"/>
      <c r="C318" s="229"/>
      <c r="D318" s="85" t="str">
        <f t="shared" si="16"/>
        <v/>
      </c>
      <c r="E318" s="229"/>
      <c r="F318" s="85" t="str">
        <f t="shared" si="17"/>
        <v/>
      </c>
      <c r="G318" s="67" t="str">
        <f t="shared" si="23"/>
        <v/>
      </c>
      <c r="H318" s="115" t="str">
        <f t="shared" si="15"/>
        <v/>
      </c>
      <c r="I318" s="229"/>
      <c r="J318" s="85" t="str">
        <f t="shared" si="18"/>
        <v/>
      </c>
      <c r="K318" s="24"/>
    </row>
    <row r="319" spans="1:11" s="352" customFormat="1" ht="17.25" customHeight="1">
      <c r="A319" s="68">
        <v>312</v>
      </c>
      <c r="B319" s="69"/>
      <c r="C319" s="232"/>
      <c r="D319" s="115" t="str">
        <f t="shared" si="16"/>
        <v/>
      </c>
      <c r="E319" s="232"/>
      <c r="F319" s="115" t="str">
        <f t="shared" si="17"/>
        <v/>
      </c>
      <c r="G319" s="71" t="str">
        <f t="shared" si="23"/>
        <v/>
      </c>
      <c r="H319" s="116" t="str">
        <f t="shared" si="15"/>
        <v/>
      </c>
      <c r="I319" s="232"/>
      <c r="J319" s="115" t="str">
        <f t="shared" si="18"/>
        <v/>
      </c>
      <c r="K319" s="69"/>
    </row>
    <row r="320" spans="1:11" s="352" customFormat="1" ht="17.25" customHeight="1">
      <c r="A320" s="68">
        <v>313</v>
      </c>
      <c r="B320" s="69"/>
      <c r="C320" s="233"/>
      <c r="D320" s="115" t="str">
        <f t="shared" si="16"/>
        <v/>
      </c>
      <c r="E320" s="233"/>
      <c r="F320" s="115" t="str">
        <f t="shared" si="17"/>
        <v/>
      </c>
      <c r="G320" s="71" t="str">
        <f t="shared" si="23"/>
        <v/>
      </c>
      <c r="H320" s="115" t="str">
        <f t="shared" si="15"/>
        <v/>
      </c>
      <c r="I320" s="233"/>
      <c r="J320" s="115" t="str">
        <f t="shared" si="18"/>
        <v/>
      </c>
      <c r="K320" s="69"/>
    </row>
    <row r="321" spans="1:11" s="352" customFormat="1" ht="17.25" customHeight="1">
      <c r="A321" s="68">
        <v>314</v>
      </c>
      <c r="B321" s="69"/>
      <c r="C321" s="233"/>
      <c r="D321" s="115" t="str">
        <f t="shared" si="16"/>
        <v/>
      </c>
      <c r="E321" s="233"/>
      <c r="F321" s="115" t="str">
        <f t="shared" si="17"/>
        <v/>
      </c>
      <c r="G321" s="71" t="str">
        <f t="shared" si="23"/>
        <v/>
      </c>
      <c r="H321" s="115" t="str">
        <f t="shared" si="15"/>
        <v/>
      </c>
      <c r="I321" s="233"/>
      <c r="J321" s="115" t="str">
        <f t="shared" si="18"/>
        <v/>
      </c>
      <c r="K321" s="69"/>
    </row>
    <row r="322" spans="1:11" s="352" customFormat="1" ht="17.25" customHeight="1">
      <c r="A322" s="73">
        <v>315</v>
      </c>
      <c r="B322" s="25"/>
      <c r="C322" s="234"/>
      <c r="D322" s="116" t="str">
        <f t="shared" si="16"/>
        <v/>
      </c>
      <c r="E322" s="234"/>
      <c r="F322" s="116" t="str">
        <f t="shared" si="17"/>
        <v/>
      </c>
      <c r="G322" s="74" t="str">
        <f t="shared" si="23"/>
        <v/>
      </c>
      <c r="H322" s="124" t="str">
        <f t="shared" si="15"/>
        <v/>
      </c>
      <c r="I322" s="234"/>
      <c r="J322" s="116" t="str">
        <f t="shared" si="18"/>
        <v/>
      </c>
      <c r="K322" s="25"/>
    </row>
    <row r="323" spans="1:11" s="352" customFormat="1" ht="17.25" customHeight="1">
      <c r="A323" s="65">
        <v>316</v>
      </c>
      <c r="B323" s="75"/>
      <c r="C323" s="229"/>
      <c r="D323" s="85" t="str">
        <f t="shared" si="16"/>
        <v/>
      </c>
      <c r="E323" s="229"/>
      <c r="F323" s="85" t="str">
        <f t="shared" si="17"/>
        <v/>
      </c>
      <c r="G323" s="67" t="str">
        <f t="shared" si="23"/>
        <v/>
      </c>
      <c r="H323" s="115" t="str">
        <f t="shared" si="15"/>
        <v/>
      </c>
      <c r="I323" s="229"/>
      <c r="J323" s="85" t="str">
        <f t="shared" si="18"/>
        <v/>
      </c>
      <c r="K323" s="75"/>
    </row>
    <row r="324" spans="1:11" s="352" customFormat="1" ht="17.25" customHeight="1">
      <c r="A324" s="68">
        <v>317</v>
      </c>
      <c r="B324" s="69"/>
      <c r="C324" s="232"/>
      <c r="D324" s="115" t="str">
        <f t="shared" si="16"/>
        <v/>
      </c>
      <c r="E324" s="232"/>
      <c r="F324" s="115" t="str">
        <f t="shared" si="17"/>
        <v/>
      </c>
      <c r="G324" s="71" t="str">
        <f t="shared" si="23"/>
        <v/>
      </c>
      <c r="H324" s="116" t="str">
        <f t="shared" si="15"/>
        <v/>
      </c>
      <c r="I324" s="232"/>
      <c r="J324" s="115" t="str">
        <f t="shared" si="18"/>
        <v/>
      </c>
      <c r="K324" s="69"/>
    </row>
    <row r="325" spans="1:11" s="352" customFormat="1" ht="17.25" customHeight="1">
      <c r="A325" s="68">
        <v>318</v>
      </c>
      <c r="B325" s="69"/>
      <c r="C325" s="233"/>
      <c r="D325" s="115" t="str">
        <f t="shared" si="16"/>
        <v/>
      </c>
      <c r="E325" s="233"/>
      <c r="F325" s="115" t="str">
        <f t="shared" si="17"/>
        <v/>
      </c>
      <c r="G325" s="71" t="str">
        <f t="shared" si="23"/>
        <v/>
      </c>
      <c r="H325" s="115" t="str">
        <f t="shared" si="15"/>
        <v/>
      </c>
      <c r="I325" s="233"/>
      <c r="J325" s="115" t="str">
        <f t="shared" si="18"/>
        <v/>
      </c>
      <c r="K325" s="69"/>
    </row>
    <row r="326" spans="1:11" s="352" customFormat="1" ht="17.25" customHeight="1">
      <c r="A326" s="68">
        <v>319</v>
      </c>
      <c r="B326" s="69"/>
      <c r="C326" s="233"/>
      <c r="D326" s="115" t="str">
        <f t="shared" si="16"/>
        <v/>
      </c>
      <c r="E326" s="233"/>
      <c r="F326" s="115" t="str">
        <f t="shared" si="17"/>
        <v/>
      </c>
      <c r="G326" s="71" t="str">
        <f t="shared" si="23"/>
        <v/>
      </c>
      <c r="H326" s="115" t="str">
        <f t="shared" si="15"/>
        <v/>
      </c>
      <c r="I326" s="233"/>
      <c r="J326" s="115" t="str">
        <f t="shared" si="18"/>
        <v/>
      </c>
      <c r="K326" s="69"/>
    </row>
    <row r="327" spans="1:11" s="352" customFormat="1" ht="17.25" customHeight="1">
      <c r="A327" s="73">
        <v>320</v>
      </c>
      <c r="B327" s="25"/>
      <c r="C327" s="234"/>
      <c r="D327" s="124" t="str">
        <f t="shared" si="16"/>
        <v/>
      </c>
      <c r="E327" s="234"/>
      <c r="F327" s="124" t="str">
        <f t="shared" si="17"/>
        <v/>
      </c>
      <c r="G327" s="74" t="str">
        <f t="shared" si="23"/>
        <v/>
      </c>
      <c r="H327" s="124" t="str">
        <f t="shared" si="15"/>
        <v/>
      </c>
      <c r="I327" s="234"/>
      <c r="J327" s="124" t="str">
        <f t="shared" si="18"/>
        <v/>
      </c>
      <c r="K327" s="25"/>
    </row>
    <row r="328" spans="1:11" s="352" customFormat="1" ht="17.25" customHeight="1">
      <c r="A328" s="65">
        <v>321</v>
      </c>
      <c r="B328" s="24"/>
      <c r="C328" s="229"/>
      <c r="D328" s="85" t="str">
        <f t="shared" si="16"/>
        <v/>
      </c>
      <c r="E328" s="229"/>
      <c r="F328" s="85" t="str">
        <f t="shared" si="17"/>
        <v/>
      </c>
      <c r="G328" s="67" t="str">
        <f t="shared" si="23"/>
        <v/>
      </c>
      <c r="H328" s="85" t="str">
        <f t="shared" si="15"/>
        <v/>
      </c>
      <c r="I328" s="229"/>
      <c r="J328" s="85" t="str">
        <f t="shared" si="18"/>
        <v/>
      </c>
      <c r="K328" s="24"/>
    </row>
    <row r="329" spans="1:11" s="352" customFormat="1" ht="17.25" customHeight="1">
      <c r="A329" s="68">
        <v>322</v>
      </c>
      <c r="B329" s="69"/>
      <c r="C329" s="232"/>
      <c r="D329" s="115" t="str">
        <f t="shared" si="16"/>
        <v/>
      </c>
      <c r="E329" s="232"/>
      <c r="F329" s="115" t="str">
        <f t="shared" si="17"/>
        <v/>
      </c>
      <c r="G329" s="71" t="str">
        <f t="shared" si="23"/>
        <v/>
      </c>
      <c r="H329" s="116" t="str">
        <f t="shared" si="15"/>
        <v/>
      </c>
      <c r="I329" s="232"/>
      <c r="J329" s="115" t="str">
        <f t="shared" si="18"/>
        <v/>
      </c>
      <c r="K329" s="69"/>
    </row>
    <row r="330" spans="1:11" s="352" customFormat="1" ht="17.25" customHeight="1">
      <c r="A330" s="68">
        <v>323</v>
      </c>
      <c r="B330" s="69"/>
      <c r="C330" s="233"/>
      <c r="D330" s="115" t="str">
        <f t="shared" si="16"/>
        <v/>
      </c>
      <c r="E330" s="233"/>
      <c r="F330" s="115" t="str">
        <f t="shared" si="17"/>
        <v/>
      </c>
      <c r="G330" s="71" t="str">
        <f t="shared" si="23"/>
        <v/>
      </c>
      <c r="H330" s="115" t="str">
        <f t="shared" si="15"/>
        <v/>
      </c>
      <c r="I330" s="233"/>
      <c r="J330" s="115" t="str">
        <f t="shared" si="18"/>
        <v/>
      </c>
      <c r="K330" s="69"/>
    </row>
    <row r="331" spans="1:11" s="352" customFormat="1" ht="17.25" customHeight="1">
      <c r="A331" s="68">
        <v>324</v>
      </c>
      <c r="B331" s="69"/>
      <c r="C331" s="233"/>
      <c r="D331" s="115" t="str">
        <f t="shared" si="16"/>
        <v/>
      </c>
      <c r="E331" s="233"/>
      <c r="F331" s="115" t="str">
        <f t="shared" si="17"/>
        <v/>
      </c>
      <c r="G331" s="71" t="str">
        <f t="shared" si="23"/>
        <v/>
      </c>
      <c r="H331" s="115" t="str">
        <f t="shared" si="15"/>
        <v/>
      </c>
      <c r="I331" s="233"/>
      <c r="J331" s="115" t="str">
        <f t="shared" si="18"/>
        <v/>
      </c>
      <c r="K331" s="69"/>
    </row>
    <row r="332" spans="1:11" s="352" customFormat="1" ht="17.25" customHeight="1">
      <c r="A332" s="73">
        <v>325</v>
      </c>
      <c r="B332" s="25"/>
      <c r="C332" s="234"/>
      <c r="D332" s="116" t="str">
        <f t="shared" si="16"/>
        <v/>
      </c>
      <c r="E332" s="234"/>
      <c r="F332" s="116" t="str">
        <f t="shared" si="17"/>
        <v/>
      </c>
      <c r="G332" s="74" t="str">
        <f t="shared" si="23"/>
        <v/>
      </c>
      <c r="H332" s="124" t="str">
        <f t="shared" si="15"/>
        <v/>
      </c>
      <c r="I332" s="234"/>
      <c r="J332" s="116" t="str">
        <f t="shared" si="18"/>
        <v/>
      </c>
      <c r="K332" s="25"/>
    </row>
    <row r="333" spans="1:11" s="352" customFormat="1" ht="17.25" customHeight="1">
      <c r="A333" s="65">
        <v>326</v>
      </c>
      <c r="B333" s="75"/>
      <c r="C333" s="229"/>
      <c r="D333" s="85" t="str">
        <f t="shared" si="16"/>
        <v/>
      </c>
      <c r="E333" s="229"/>
      <c r="F333" s="85" t="str">
        <f t="shared" si="17"/>
        <v/>
      </c>
      <c r="G333" s="67" t="str">
        <f t="shared" ref="G333:G396" si="24">IF(AND(ISBLANK(C333),ISBLANK(E333)),"",(C333+E333)*100/40)</f>
        <v/>
      </c>
      <c r="H333" s="115" t="str">
        <f t="shared" si="15"/>
        <v/>
      </c>
      <c r="I333" s="229"/>
      <c r="J333" s="85" t="str">
        <f t="shared" si="18"/>
        <v/>
      </c>
      <c r="K333" s="75"/>
    </row>
    <row r="334" spans="1:11" s="352" customFormat="1" ht="17.25" customHeight="1">
      <c r="A334" s="68">
        <v>327</v>
      </c>
      <c r="B334" s="69"/>
      <c r="C334" s="232"/>
      <c r="D334" s="115" t="str">
        <f t="shared" si="16"/>
        <v/>
      </c>
      <c r="E334" s="232"/>
      <c r="F334" s="115" t="str">
        <f t="shared" si="17"/>
        <v/>
      </c>
      <c r="G334" s="71" t="str">
        <f t="shared" si="24"/>
        <v/>
      </c>
      <c r="H334" s="116" t="str">
        <f t="shared" si="15"/>
        <v/>
      </c>
      <c r="I334" s="232"/>
      <c r="J334" s="115" t="str">
        <f t="shared" si="18"/>
        <v/>
      </c>
      <c r="K334" s="69"/>
    </row>
    <row r="335" spans="1:11" s="352" customFormat="1" ht="17.25" customHeight="1">
      <c r="A335" s="68">
        <v>328</v>
      </c>
      <c r="B335" s="69"/>
      <c r="C335" s="233"/>
      <c r="D335" s="115" t="str">
        <f t="shared" si="16"/>
        <v/>
      </c>
      <c r="E335" s="233"/>
      <c r="F335" s="115" t="str">
        <f t="shared" si="17"/>
        <v/>
      </c>
      <c r="G335" s="71" t="str">
        <f t="shared" si="24"/>
        <v/>
      </c>
      <c r="H335" s="115" t="str">
        <f t="shared" si="15"/>
        <v/>
      </c>
      <c r="I335" s="233"/>
      <c r="J335" s="115" t="str">
        <f t="shared" si="18"/>
        <v/>
      </c>
      <c r="K335" s="69"/>
    </row>
    <row r="336" spans="1:11" s="352" customFormat="1" ht="17.25" customHeight="1">
      <c r="A336" s="68">
        <v>329</v>
      </c>
      <c r="B336" s="69"/>
      <c r="C336" s="233"/>
      <c r="D336" s="115" t="str">
        <f t="shared" si="16"/>
        <v/>
      </c>
      <c r="E336" s="233"/>
      <c r="F336" s="115" t="str">
        <f t="shared" si="17"/>
        <v/>
      </c>
      <c r="G336" s="71" t="str">
        <f t="shared" si="24"/>
        <v/>
      </c>
      <c r="H336" s="115" t="str">
        <f t="shared" si="15"/>
        <v/>
      </c>
      <c r="I336" s="233"/>
      <c r="J336" s="115" t="str">
        <f t="shared" si="18"/>
        <v/>
      </c>
      <c r="K336" s="69"/>
    </row>
    <row r="337" spans="1:11" s="352" customFormat="1" ht="17.25" customHeight="1">
      <c r="A337" s="73">
        <v>330</v>
      </c>
      <c r="B337" s="25"/>
      <c r="C337" s="234"/>
      <c r="D337" s="116" t="str">
        <f t="shared" si="16"/>
        <v/>
      </c>
      <c r="E337" s="234"/>
      <c r="F337" s="116" t="str">
        <f t="shared" si="17"/>
        <v/>
      </c>
      <c r="G337" s="74" t="str">
        <f t="shared" si="24"/>
        <v/>
      </c>
      <c r="H337" s="124" t="str">
        <f t="shared" si="15"/>
        <v/>
      </c>
      <c r="I337" s="234"/>
      <c r="J337" s="116" t="str">
        <f t="shared" si="18"/>
        <v/>
      </c>
      <c r="K337" s="25"/>
    </row>
    <row r="338" spans="1:11" s="352" customFormat="1" ht="17.25" customHeight="1">
      <c r="A338" s="65">
        <v>331</v>
      </c>
      <c r="B338" s="75"/>
      <c r="C338" s="229"/>
      <c r="D338" s="85" t="str">
        <f t="shared" si="16"/>
        <v/>
      </c>
      <c r="E338" s="229"/>
      <c r="F338" s="85" t="str">
        <f t="shared" si="17"/>
        <v/>
      </c>
      <c r="G338" s="67" t="str">
        <f t="shared" si="24"/>
        <v/>
      </c>
      <c r="H338" s="115" t="str">
        <f t="shared" si="15"/>
        <v/>
      </c>
      <c r="I338" s="229"/>
      <c r="J338" s="85" t="str">
        <f t="shared" si="18"/>
        <v/>
      </c>
      <c r="K338" s="75"/>
    </row>
    <row r="339" spans="1:11" s="352" customFormat="1" ht="17.25" customHeight="1">
      <c r="A339" s="68">
        <v>332</v>
      </c>
      <c r="B339" s="69"/>
      <c r="C339" s="232"/>
      <c r="D339" s="115" t="str">
        <f t="shared" si="16"/>
        <v/>
      </c>
      <c r="E339" s="232"/>
      <c r="F339" s="115" t="str">
        <f t="shared" si="17"/>
        <v/>
      </c>
      <c r="G339" s="71" t="str">
        <f t="shared" si="24"/>
        <v/>
      </c>
      <c r="H339" s="116" t="str">
        <f t="shared" si="15"/>
        <v/>
      </c>
      <c r="I339" s="232"/>
      <c r="J339" s="115" t="str">
        <f t="shared" si="18"/>
        <v/>
      </c>
      <c r="K339" s="69"/>
    </row>
    <row r="340" spans="1:11" s="352" customFormat="1" ht="17.25" customHeight="1">
      <c r="A340" s="68">
        <v>333</v>
      </c>
      <c r="B340" s="69"/>
      <c r="C340" s="233"/>
      <c r="D340" s="115" t="str">
        <f t="shared" si="16"/>
        <v/>
      </c>
      <c r="E340" s="233"/>
      <c r="F340" s="115" t="str">
        <f t="shared" si="17"/>
        <v/>
      </c>
      <c r="G340" s="71" t="str">
        <f t="shared" si="24"/>
        <v/>
      </c>
      <c r="H340" s="115" t="str">
        <f t="shared" si="15"/>
        <v/>
      </c>
      <c r="I340" s="233"/>
      <c r="J340" s="115" t="str">
        <f t="shared" si="18"/>
        <v/>
      </c>
      <c r="K340" s="69"/>
    </row>
    <row r="341" spans="1:11" s="352" customFormat="1" ht="17.25" customHeight="1">
      <c r="A341" s="68">
        <v>334</v>
      </c>
      <c r="B341" s="69"/>
      <c r="C341" s="233"/>
      <c r="D341" s="115" t="str">
        <f t="shared" si="16"/>
        <v/>
      </c>
      <c r="E341" s="233"/>
      <c r="F341" s="115" t="str">
        <f t="shared" si="17"/>
        <v/>
      </c>
      <c r="G341" s="71" t="str">
        <f t="shared" si="24"/>
        <v/>
      </c>
      <c r="H341" s="115" t="str">
        <f t="shared" si="15"/>
        <v/>
      </c>
      <c r="I341" s="233"/>
      <c r="J341" s="115" t="str">
        <f t="shared" si="18"/>
        <v/>
      </c>
      <c r="K341" s="69"/>
    </row>
    <row r="342" spans="1:11" s="352" customFormat="1" ht="17.25" customHeight="1">
      <c r="A342" s="73">
        <v>335</v>
      </c>
      <c r="B342" s="25"/>
      <c r="C342" s="234"/>
      <c r="D342" s="116" t="str">
        <f t="shared" si="16"/>
        <v/>
      </c>
      <c r="E342" s="234"/>
      <c r="F342" s="116" t="str">
        <f t="shared" si="17"/>
        <v/>
      </c>
      <c r="G342" s="74" t="str">
        <f t="shared" si="24"/>
        <v/>
      </c>
      <c r="H342" s="124" t="str">
        <f t="shared" si="15"/>
        <v/>
      </c>
      <c r="I342" s="234"/>
      <c r="J342" s="116" t="str">
        <f t="shared" si="18"/>
        <v/>
      </c>
      <c r="K342" s="25"/>
    </row>
    <row r="343" spans="1:11" s="352" customFormat="1" ht="17.25" customHeight="1">
      <c r="A343" s="65">
        <v>336</v>
      </c>
      <c r="B343" s="75"/>
      <c r="C343" s="229"/>
      <c r="D343" s="85" t="str">
        <f t="shared" si="16"/>
        <v/>
      </c>
      <c r="E343" s="229"/>
      <c r="F343" s="85" t="str">
        <f t="shared" si="17"/>
        <v/>
      </c>
      <c r="G343" s="67" t="str">
        <f t="shared" si="24"/>
        <v/>
      </c>
      <c r="H343" s="115" t="str">
        <f t="shared" si="15"/>
        <v/>
      </c>
      <c r="I343" s="229"/>
      <c r="J343" s="85" t="str">
        <f t="shared" si="18"/>
        <v/>
      </c>
      <c r="K343" s="75"/>
    </row>
    <row r="344" spans="1:11" s="352" customFormat="1" ht="17.25" customHeight="1">
      <c r="A344" s="68">
        <v>337</v>
      </c>
      <c r="B344" s="69"/>
      <c r="C344" s="232"/>
      <c r="D344" s="115" t="str">
        <f t="shared" si="16"/>
        <v/>
      </c>
      <c r="E344" s="232"/>
      <c r="F344" s="115" t="str">
        <f t="shared" si="17"/>
        <v/>
      </c>
      <c r="G344" s="71" t="str">
        <f t="shared" si="24"/>
        <v/>
      </c>
      <c r="H344" s="116" t="str">
        <f t="shared" si="15"/>
        <v/>
      </c>
      <c r="I344" s="232"/>
      <c r="J344" s="115" t="str">
        <f t="shared" si="18"/>
        <v/>
      </c>
      <c r="K344" s="69"/>
    </row>
    <row r="345" spans="1:11" s="352" customFormat="1" ht="17.25" customHeight="1">
      <c r="A345" s="68">
        <v>338</v>
      </c>
      <c r="B345" s="69"/>
      <c r="C345" s="233"/>
      <c r="D345" s="115" t="str">
        <f t="shared" si="16"/>
        <v/>
      </c>
      <c r="E345" s="233"/>
      <c r="F345" s="115" t="str">
        <f t="shared" si="17"/>
        <v/>
      </c>
      <c r="G345" s="71" t="str">
        <f t="shared" si="24"/>
        <v/>
      </c>
      <c r="H345" s="115" t="str">
        <f t="shared" si="15"/>
        <v/>
      </c>
      <c r="I345" s="233"/>
      <c r="J345" s="115" t="str">
        <f t="shared" si="18"/>
        <v/>
      </c>
      <c r="K345" s="69"/>
    </row>
    <row r="346" spans="1:11" s="352" customFormat="1" ht="17.25" customHeight="1">
      <c r="A346" s="68">
        <v>339</v>
      </c>
      <c r="B346" s="69"/>
      <c r="C346" s="233"/>
      <c r="D346" s="115" t="str">
        <f t="shared" si="16"/>
        <v/>
      </c>
      <c r="E346" s="233"/>
      <c r="F346" s="115" t="str">
        <f t="shared" si="17"/>
        <v/>
      </c>
      <c r="G346" s="71" t="str">
        <f t="shared" si="24"/>
        <v/>
      </c>
      <c r="H346" s="115" t="str">
        <f t="shared" si="15"/>
        <v/>
      </c>
      <c r="I346" s="233"/>
      <c r="J346" s="115" t="str">
        <f t="shared" si="18"/>
        <v/>
      </c>
      <c r="K346" s="69"/>
    </row>
    <row r="347" spans="1:11" s="352" customFormat="1" ht="17.25" customHeight="1">
      <c r="A347" s="73">
        <v>340</v>
      </c>
      <c r="B347" s="25"/>
      <c r="C347" s="234"/>
      <c r="D347" s="124" t="str">
        <f t="shared" si="16"/>
        <v/>
      </c>
      <c r="E347" s="234"/>
      <c r="F347" s="124" t="str">
        <f t="shared" si="17"/>
        <v/>
      </c>
      <c r="G347" s="74" t="str">
        <f t="shared" si="24"/>
        <v/>
      </c>
      <c r="H347" s="124" t="str">
        <f t="shared" si="15"/>
        <v/>
      </c>
      <c r="I347" s="234"/>
      <c r="J347" s="124" t="str">
        <f t="shared" si="18"/>
        <v/>
      </c>
      <c r="K347" s="25"/>
    </row>
    <row r="348" spans="1:11" s="352" customFormat="1" ht="17.25" customHeight="1">
      <c r="A348" s="65">
        <v>341</v>
      </c>
      <c r="B348" s="24"/>
      <c r="C348" s="229"/>
      <c r="D348" s="85" t="str">
        <f t="shared" si="16"/>
        <v/>
      </c>
      <c r="E348" s="229"/>
      <c r="F348" s="85" t="str">
        <f t="shared" si="17"/>
        <v/>
      </c>
      <c r="G348" s="67" t="str">
        <f t="shared" si="24"/>
        <v/>
      </c>
      <c r="H348" s="85" t="str">
        <f t="shared" si="15"/>
        <v/>
      </c>
      <c r="I348" s="229"/>
      <c r="J348" s="85" t="str">
        <f t="shared" si="18"/>
        <v/>
      </c>
      <c r="K348" s="24"/>
    </row>
    <row r="349" spans="1:11" s="352" customFormat="1" ht="17.25" customHeight="1">
      <c r="A349" s="68">
        <v>342</v>
      </c>
      <c r="B349" s="69"/>
      <c r="C349" s="232"/>
      <c r="D349" s="115" t="str">
        <f t="shared" si="16"/>
        <v/>
      </c>
      <c r="E349" s="232"/>
      <c r="F349" s="115" t="str">
        <f t="shared" si="17"/>
        <v/>
      </c>
      <c r="G349" s="71" t="str">
        <f t="shared" si="24"/>
        <v/>
      </c>
      <c r="H349" s="116" t="str">
        <f t="shared" si="15"/>
        <v/>
      </c>
      <c r="I349" s="232"/>
      <c r="J349" s="115" t="str">
        <f t="shared" si="18"/>
        <v/>
      </c>
      <c r="K349" s="69"/>
    </row>
    <row r="350" spans="1:11" s="352" customFormat="1" ht="17.25" customHeight="1">
      <c r="A350" s="68">
        <v>343</v>
      </c>
      <c r="B350" s="69"/>
      <c r="C350" s="233"/>
      <c r="D350" s="115" t="str">
        <f t="shared" si="16"/>
        <v/>
      </c>
      <c r="E350" s="233"/>
      <c r="F350" s="115" t="str">
        <f t="shared" si="17"/>
        <v/>
      </c>
      <c r="G350" s="71" t="str">
        <f t="shared" si="24"/>
        <v/>
      </c>
      <c r="H350" s="115" t="str">
        <f t="shared" si="15"/>
        <v/>
      </c>
      <c r="I350" s="233"/>
      <c r="J350" s="115" t="str">
        <f t="shared" si="18"/>
        <v/>
      </c>
      <c r="K350" s="69"/>
    </row>
    <row r="351" spans="1:11" s="352" customFormat="1" ht="17.25" customHeight="1">
      <c r="A351" s="68">
        <v>344</v>
      </c>
      <c r="B351" s="69"/>
      <c r="C351" s="233"/>
      <c r="D351" s="115" t="str">
        <f t="shared" si="16"/>
        <v/>
      </c>
      <c r="E351" s="233"/>
      <c r="F351" s="115" t="str">
        <f t="shared" si="17"/>
        <v/>
      </c>
      <c r="G351" s="71" t="str">
        <f t="shared" si="24"/>
        <v/>
      </c>
      <c r="H351" s="115" t="str">
        <f t="shared" si="15"/>
        <v/>
      </c>
      <c r="I351" s="233"/>
      <c r="J351" s="115" t="str">
        <f t="shared" si="18"/>
        <v/>
      </c>
      <c r="K351" s="69"/>
    </row>
    <row r="352" spans="1:11" s="352" customFormat="1" ht="17.25" customHeight="1">
      <c r="A352" s="73">
        <v>345</v>
      </c>
      <c r="B352" s="25"/>
      <c r="C352" s="234"/>
      <c r="D352" s="116" t="str">
        <f t="shared" si="16"/>
        <v/>
      </c>
      <c r="E352" s="234"/>
      <c r="F352" s="116" t="str">
        <f t="shared" si="17"/>
        <v/>
      </c>
      <c r="G352" s="74" t="str">
        <f t="shared" si="24"/>
        <v/>
      </c>
      <c r="H352" s="124" t="str">
        <f t="shared" si="15"/>
        <v/>
      </c>
      <c r="I352" s="234"/>
      <c r="J352" s="116" t="str">
        <f t="shared" si="18"/>
        <v/>
      </c>
      <c r="K352" s="25"/>
    </row>
    <row r="353" spans="1:11" s="352" customFormat="1" ht="17.25" customHeight="1">
      <c r="A353" s="65">
        <v>346</v>
      </c>
      <c r="B353" s="75"/>
      <c r="C353" s="229"/>
      <c r="D353" s="85" t="str">
        <f t="shared" si="16"/>
        <v/>
      </c>
      <c r="E353" s="229"/>
      <c r="F353" s="85" t="str">
        <f t="shared" si="17"/>
        <v/>
      </c>
      <c r="G353" s="67" t="str">
        <f t="shared" si="24"/>
        <v/>
      </c>
      <c r="H353" s="115" t="str">
        <f t="shared" si="15"/>
        <v/>
      </c>
      <c r="I353" s="229"/>
      <c r="J353" s="85" t="str">
        <f t="shared" si="18"/>
        <v/>
      </c>
      <c r="K353" s="75"/>
    </row>
    <row r="354" spans="1:11" s="352" customFormat="1" ht="17.25" customHeight="1">
      <c r="A354" s="68">
        <v>347</v>
      </c>
      <c r="B354" s="69"/>
      <c r="C354" s="232"/>
      <c r="D354" s="115" t="str">
        <f t="shared" si="16"/>
        <v/>
      </c>
      <c r="E354" s="232"/>
      <c r="F354" s="115" t="str">
        <f t="shared" si="17"/>
        <v/>
      </c>
      <c r="G354" s="71" t="str">
        <f t="shared" si="24"/>
        <v/>
      </c>
      <c r="H354" s="116" t="str">
        <f t="shared" si="15"/>
        <v/>
      </c>
      <c r="I354" s="232"/>
      <c r="J354" s="115" t="str">
        <f t="shared" si="18"/>
        <v/>
      </c>
      <c r="K354" s="69"/>
    </row>
    <row r="355" spans="1:11" s="352" customFormat="1" ht="17.25" customHeight="1">
      <c r="A355" s="68">
        <v>348</v>
      </c>
      <c r="B355" s="69"/>
      <c r="C355" s="233"/>
      <c r="D355" s="115" t="str">
        <f t="shared" si="16"/>
        <v/>
      </c>
      <c r="E355" s="233"/>
      <c r="F355" s="115" t="str">
        <f t="shared" si="17"/>
        <v/>
      </c>
      <c r="G355" s="71" t="str">
        <f t="shared" si="24"/>
        <v/>
      </c>
      <c r="H355" s="115" t="str">
        <f t="shared" si="15"/>
        <v/>
      </c>
      <c r="I355" s="233"/>
      <c r="J355" s="115" t="str">
        <f t="shared" si="18"/>
        <v/>
      </c>
      <c r="K355" s="69"/>
    </row>
    <row r="356" spans="1:11" s="352" customFormat="1" ht="17.25" customHeight="1">
      <c r="A356" s="68">
        <v>349</v>
      </c>
      <c r="B356" s="69"/>
      <c r="C356" s="233"/>
      <c r="D356" s="115" t="str">
        <f t="shared" si="16"/>
        <v/>
      </c>
      <c r="E356" s="233"/>
      <c r="F356" s="115" t="str">
        <f t="shared" si="17"/>
        <v/>
      </c>
      <c r="G356" s="71" t="str">
        <f t="shared" si="24"/>
        <v/>
      </c>
      <c r="H356" s="115" t="str">
        <f t="shared" si="15"/>
        <v/>
      </c>
      <c r="I356" s="233"/>
      <c r="J356" s="115" t="str">
        <f t="shared" si="18"/>
        <v/>
      </c>
      <c r="K356" s="69"/>
    </row>
    <row r="357" spans="1:11" s="352" customFormat="1" ht="17.25" customHeight="1">
      <c r="A357" s="73">
        <v>350</v>
      </c>
      <c r="B357" s="25"/>
      <c r="C357" s="234"/>
      <c r="D357" s="116" t="str">
        <f t="shared" si="16"/>
        <v/>
      </c>
      <c r="E357" s="234"/>
      <c r="F357" s="116" t="str">
        <f t="shared" si="17"/>
        <v/>
      </c>
      <c r="G357" s="74" t="str">
        <f t="shared" si="24"/>
        <v/>
      </c>
      <c r="H357" s="124" t="str">
        <f t="shared" si="15"/>
        <v/>
      </c>
      <c r="I357" s="234"/>
      <c r="J357" s="116" t="str">
        <f t="shared" si="18"/>
        <v/>
      </c>
      <c r="K357" s="25"/>
    </row>
    <row r="358" spans="1:11" s="352" customFormat="1" ht="17.25" customHeight="1">
      <c r="A358" s="65">
        <v>351</v>
      </c>
      <c r="B358" s="75"/>
      <c r="C358" s="229"/>
      <c r="D358" s="85" t="str">
        <f t="shared" si="16"/>
        <v/>
      </c>
      <c r="E358" s="229"/>
      <c r="F358" s="85" t="str">
        <f t="shared" si="17"/>
        <v/>
      </c>
      <c r="G358" s="67" t="str">
        <f t="shared" si="24"/>
        <v/>
      </c>
      <c r="H358" s="115" t="str">
        <f t="shared" si="15"/>
        <v/>
      </c>
      <c r="I358" s="229"/>
      <c r="J358" s="85" t="str">
        <f t="shared" si="18"/>
        <v/>
      </c>
      <c r="K358" s="75"/>
    </row>
    <row r="359" spans="1:11" s="352" customFormat="1" ht="17.25" customHeight="1">
      <c r="A359" s="68">
        <v>352</v>
      </c>
      <c r="B359" s="69"/>
      <c r="C359" s="232"/>
      <c r="D359" s="115" t="str">
        <f t="shared" si="16"/>
        <v/>
      </c>
      <c r="E359" s="232"/>
      <c r="F359" s="115" t="str">
        <f t="shared" si="17"/>
        <v/>
      </c>
      <c r="G359" s="71" t="str">
        <f t="shared" si="24"/>
        <v/>
      </c>
      <c r="H359" s="116" t="str">
        <f t="shared" si="15"/>
        <v/>
      </c>
      <c r="I359" s="232"/>
      <c r="J359" s="115" t="str">
        <f t="shared" si="18"/>
        <v/>
      </c>
      <c r="K359" s="69"/>
    </row>
    <row r="360" spans="1:11" s="352" customFormat="1" ht="17.25" customHeight="1">
      <c r="A360" s="68">
        <v>353</v>
      </c>
      <c r="B360" s="69"/>
      <c r="C360" s="233"/>
      <c r="D360" s="115" t="str">
        <f t="shared" si="16"/>
        <v/>
      </c>
      <c r="E360" s="233"/>
      <c r="F360" s="115" t="str">
        <f t="shared" si="17"/>
        <v/>
      </c>
      <c r="G360" s="71" t="str">
        <f t="shared" si="24"/>
        <v/>
      </c>
      <c r="H360" s="115" t="str">
        <f t="shared" si="15"/>
        <v/>
      </c>
      <c r="I360" s="233"/>
      <c r="J360" s="115" t="str">
        <f t="shared" si="18"/>
        <v/>
      </c>
      <c r="K360" s="69"/>
    </row>
    <row r="361" spans="1:11" s="352" customFormat="1" ht="17.25" customHeight="1">
      <c r="A361" s="68">
        <v>354</v>
      </c>
      <c r="B361" s="69"/>
      <c r="C361" s="233"/>
      <c r="D361" s="115" t="str">
        <f t="shared" si="16"/>
        <v/>
      </c>
      <c r="E361" s="233"/>
      <c r="F361" s="115" t="str">
        <f t="shared" si="17"/>
        <v/>
      </c>
      <c r="G361" s="71" t="str">
        <f t="shared" si="24"/>
        <v/>
      </c>
      <c r="H361" s="115" t="str">
        <f t="shared" si="15"/>
        <v/>
      </c>
      <c r="I361" s="233"/>
      <c r="J361" s="115" t="str">
        <f t="shared" si="18"/>
        <v/>
      </c>
      <c r="K361" s="69"/>
    </row>
    <row r="362" spans="1:11" s="352" customFormat="1" ht="17.25" customHeight="1">
      <c r="A362" s="73">
        <v>355</v>
      </c>
      <c r="B362" s="25"/>
      <c r="C362" s="234"/>
      <c r="D362" s="116" t="str">
        <f t="shared" si="16"/>
        <v/>
      </c>
      <c r="E362" s="234"/>
      <c r="F362" s="116" t="str">
        <f t="shared" si="17"/>
        <v/>
      </c>
      <c r="G362" s="74" t="str">
        <f t="shared" si="24"/>
        <v/>
      </c>
      <c r="H362" s="124" t="str">
        <f t="shared" si="15"/>
        <v/>
      </c>
      <c r="I362" s="234"/>
      <c r="J362" s="116" t="str">
        <f t="shared" si="18"/>
        <v/>
      </c>
      <c r="K362" s="25"/>
    </row>
    <row r="363" spans="1:11" s="352" customFormat="1" ht="17.25" customHeight="1">
      <c r="A363" s="65">
        <v>356</v>
      </c>
      <c r="B363" s="75"/>
      <c r="C363" s="229"/>
      <c r="D363" s="85" t="str">
        <f t="shared" si="16"/>
        <v/>
      </c>
      <c r="E363" s="229"/>
      <c r="F363" s="85" t="str">
        <f t="shared" si="17"/>
        <v/>
      </c>
      <c r="G363" s="67" t="str">
        <f t="shared" si="24"/>
        <v/>
      </c>
      <c r="H363" s="115" t="str">
        <f t="shared" si="15"/>
        <v/>
      </c>
      <c r="I363" s="229"/>
      <c r="J363" s="85" t="str">
        <f t="shared" si="18"/>
        <v/>
      </c>
      <c r="K363" s="75"/>
    </row>
    <row r="364" spans="1:11" s="352" customFormat="1" ht="17.25" customHeight="1">
      <c r="A364" s="68">
        <v>357</v>
      </c>
      <c r="B364" s="69"/>
      <c r="C364" s="232"/>
      <c r="D364" s="115" t="str">
        <f t="shared" si="16"/>
        <v/>
      </c>
      <c r="E364" s="232"/>
      <c r="F364" s="115" t="str">
        <f t="shared" si="17"/>
        <v/>
      </c>
      <c r="G364" s="71" t="str">
        <f t="shared" si="24"/>
        <v/>
      </c>
      <c r="H364" s="116" t="str">
        <f t="shared" si="15"/>
        <v/>
      </c>
      <c r="I364" s="232"/>
      <c r="J364" s="115" t="str">
        <f t="shared" si="18"/>
        <v/>
      </c>
      <c r="K364" s="69"/>
    </row>
    <row r="365" spans="1:11" s="352" customFormat="1" ht="17.25" customHeight="1">
      <c r="A365" s="68">
        <v>358</v>
      </c>
      <c r="B365" s="69"/>
      <c r="C365" s="233"/>
      <c r="D365" s="115" t="str">
        <f t="shared" si="16"/>
        <v/>
      </c>
      <c r="E365" s="233"/>
      <c r="F365" s="115" t="str">
        <f t="shared" si="17"/>
        <v/>
      </c>
      <c r="G365" s="71" t="str">
        <f t="shared" si="24"/>
        <v/>
      </c>
      <c r="H365" s="115" t="str">
        <f t="shared" si="15"/>
        <v/>
      </c>
      <c r="I365" s="233"/>
      <c r="J365" s="115" t="str">
        <f t="shared" si="18"/>
        <v/>
      </c>
      <c r="K365" s="69"/>
    </row>
    <row r="366" spans="1:11" s="352" customFormat="1" ht="17.25" customHeight="1">
      <c r="A366" s="68">
        <v>359</v>
      </c>
      <c r="B366" s="69"/>
      <c r="C366" s="233"/>
      <c r="D366" s="115" t="str">
        <f t="shared" si="16"/>
        <v/>
      </c>
      <c r="E366" s="233"/>
      <c r="F366" s="115" t="str">
        <f t="shared" si="17"/>
        <v/>
      </c>
      <c r="G366" s="71" t="str">
        <f t="shared" si="24"/>
        <v/>
      </c>
      <c r="H366" s="115" t="str">
        <f t="shared" si="15"/>
        <v/>
      </c>
      <c r="I366" s="233"/>
      <c r="J366" s="115" t="str">
        <f t="shared" si="18"/>
        <v/>
      </c>
      <c r="K366" s="69"/>
    </row>
    <row r="367" spans="1:11" s="352" customFormat="1" ht="17.25" customHeight="1">
      <c r="A367" s="73">
        <v>360</v>
      </c>
      <c r="B367" s="25"/>
      <c r="C367" s="234"/>
      <c r="D367" s="124" t="str">
        <f t="shared" si="16"/>
        <v/>
      </c>
      <c r="E367" s="234"/>
      <c r="F367" s="124" t="str">
        <f t="shared" si="17"/>
        <v/>
      </c>
      <c r="G367" s="74" t="str">
        <f t="shared" si="24"/>
        <v/>
      </c>
      <c r="H367" s="124" t="str">
        <f t="shared" si="15"/>
        <v/>
      </c>
      <c r="I367" s="234"/>
      <c r="J367" s="124" t="str">
        <f t="shared" si="18"/>
        <v/>
      </c>
      <c r="K367" s="25"/>
    </row>
    <row r="368" spans="1:11" s="352" customFormat="1" ht="17.25" customHeight="1">
      <c r="A368" s="65">
        <v>361</v>
      </c>
      <c r="B368" s="24"/>
      <c r="C368" s="229"/>
      <c r="D368" s="85" t="str">
        <f t="shared" si="16"/>
        <v/>
      </c>
      <c r="E368" s="229"/>
      <c r="F368" s="85" t="str">
        <f t="shared" si="17"/>
        <v/>
      </c>
      <c r="G368" s="67" t="str">
        <f t="shared" si="24"/>
        <v/>
      </c>
      <c r="H368" s="85" t="str">
        <f t="shared" si="15"/>
        <v/>
      </c>
      <c r="I368" s="229"/>
      <c r="J368" s="85" t="str">
        <f t="shared" si="18"/>
        <v/>
      </c>
      <c r="K368" s="24"/>
    </row>
    <row r="369" spans="1:11" s="352" customFormat="1" ht="17.25" customHeight="1">
      <c r="A369" s="68">
        <v>362</v>
      </c>
      <c r="B369" s="69"/>
      <c r="C369" s="232"/>
      <c r="D369" s="115" t="str">
        <f t="shared" si="16"/>
        <v/>
      </c>
      <c r="E369" s="232"/>
      <c r="F369" s="115" t="str">
        <f t="shared" si="17"/>
        <v/>
      </c>
      <c r="G369" s="71" t="str">
        <f t="shared" si="24"/>
        <v/>
      </c>
      <c r="H369" s="116" t="str">
        <f t="shared" si="15"/>
        <v/>
      </c>
      <c r="I369" s="232"/>
      <c r="J369" s="115" t="str">
        <f t="shared" si="18"/>
        <v/>
      </c>
      <c r="K369" s="69"/>
    </row>
    <row r="370" spans="1:11" s="352" customFormat="1" ht="17.25" customHeight="1">
      <c r="A370" s="68">
        <v>363</v>
      </c>
      <c r="B370" s="69"/>
      <c r="C370" s="233"/>
      <c r="D370" s="115" t="str">
        <f t="shared" si="16"/>
        <v/>
      </c>
      <c r="E370" s="233"/>
      <c r="F370" s="115" t="str">
        <f t="shared" si="17"/>
        <v/>
      </c>
      <c r="G370" s="71" t="str">
        <f t="shared" si="24"/>
        <v/>
      </c>
      <c r="H370" s="115" t="str">
        <f t="shared" si="15"/>
        <v/>
      </c>
      <c r="I370" s="233"/>
      <c r="J370" s="115" t="str">
        <f t="shared" si="18"/>
        <v/>
      </c>
      <c r="K370" s="69"/>
    </row>
    <row r="371" spans="1:11" s="352" customFormat="1" ht="17.25" customHeight="1">
      <c r="A371" s="68">
        <v>364</v>
      </c>
      <c r="B371" s="69"/>
      <c r="C371" s="233"/>
      <c r="D371" s="115" t="str">
        <f t="shared" si="16"/>
        <v/>
      </c>
      <c r="E371" s="233"/>
      <c r="F371" s="115" t="str">
        <f t="shared" si="17"/>
        <v/>
      </c>
      <c r="G371" s="71" t="str">
        <f t="shared" si="24"/>
        <v/>
      </c>
      <c r="H371" s="115" t="str">
        <f t="shared" si="15"/>
        <v/>
      </c>
      <c r="I371" s="233"/>
      <c r="J371" s="115" t="str">
        <f t="shared" si="18"/>
        <v/>
      </c>
      <c r="K371" s="69"/>
    </row>
    <row r="372" spans="1:11" s="352" customFormat="1" ht="17.25" customHeight="1">
      <c r="A372" s="73">
        <v>365</v>
      </c>
      <c r="B372" s="25"/>
      <c r="C372" s="234"/>
      <c r="D372" s="116" t="str">
        <f t="shared" si="16"/>
        <v/>
      </c>
      <c r="E372" s="234"/>
      <c r="F372" s="116" t="str">
        <f t="shared" si="17"/>
        <v/>
      </c>
      <c r="G372" s="74" t="str">
        <f t="shared" si="24"/>
        <v/>
      </c>
      <c r="H372" s="124" t="str">
        <f t="shared" si="15"/>
        <v/>
      </c>
      <c r="I372" s="234"/>
      <c r="J372" s="116" t="str">
        <f t="shared" si="18"/>
        <v/>
      </c>
      <c r="K372" s="25"/>
    </row>
    <row r="373" spans="1:11" s="352" customFormat="1" ht="17.25" customHeight="1">
      <c r="A373" s="65">
        <v>366</v>
      </c>
      <c r="B373" s="75"/>
      <c r="C373" s="229"/>
      <c r="D373" s="85" t="str">
        <f t="shared" si="16"/>
        <v/>
      </c>
      <c r="E373" s="229"/>
      <c r="F373" s="85" t="str">
        <f t="shared" si="17"/>
        <v/>
      </c>
      <c r="G373" s="67" t="str">
        <f t="shared" si="24"/>
        <v/>
      </c>
      <c r="H373" s="115" t="str">
        <f t="shared" si="15"/>
        <v/>
      </c>
      <c r="I373" s="229"/>
      <c r="J373" s="85" t="str">
        <f t="shared" si="18"/>
        <v/>
      </c>
      <c r="K373" s="75"/>
    </row>
    <row r="374" spans="1:11" s="352" customFormat="1" ht="17.25" customHeight="1">
      <c r="A374" s="68">
        <v>367</v>
      </c>
      <c r="B374" s="69"/>
      <c r="C374" s="232"/>
      <c r="D374" s="115" t="str">
        <f t="shared" si="16"/>
        <v/>
      </c>
      <c r="E374" s="232"/>
      <c r="F374" s="115" t="str">
        <f t="shared" si="17"/>
        <v/>
      </c>
      <c r="G374" s="71" t="str">
        <f t="shared" si="24"/>
        <v/>
      </c>
      <c r="H374" s="116" t="str">
        <f t="shared" si="15"/>
        <v/>
      </c>
      <c r="I374" s="232"/>
      <c r="J374" s="115" t="str">
        <f t="shared" si="18"/>
        <v/>
      </c>
      <c r="K374" s="69"/>
    </row>
    <row r="375" spans="1:11" s="352" customFormat="1" ht="17.25" customHeight="1">
      <c r="A375" s="68">
        <v>368</v>
      </c>
      <c r="B375" s="69"/>
      <c r="C375" s="233"/>
      <c r="D375" s="115" t="str">
        <f t="shared" si="16"/>
        <v/>
      </c>
      <c r="E375" s="233"/>
      <c r="F375" s="115" t="str">
        <f t="shared" si="17"/>
        <v/>
      </c>
      <c r="G375" s="71" t="str">
        <f t="shared" si="24"/>
        <v/>
      </c>
      <c r="H375" s="115" t="str">
        <f t="shared" si="15"/>
        <v/>
      </c>
      <c r="I375" s="233"/>
      <c r="J375" s="115" t="str">
        <f t="shared" si="18"/>
        <v/>
      </c>
      <c r="K375" s="69"/>
    </row>
    <row r="376" spans="1:11" s="352" customFormat="1" ht="17.25" customHeight="1">
      <c r="A376" s="68">
        <v>369</v>
      </c>
      <c r="B376" s="69"/>
      <c r="C376" s="233"/>
      <c r="D376" s="115" t="str">
        <f t="shared" si="16"/>
        <v/>
      </c>
      <c r="E376" s="233"/>
      <c r="F376" s="115" t="str">
        <f t="shared" si="17"/>
        <v/>
      </c>
      <c r="G376" s="71" t="str">
        <f t="shared" si="24"/>
        <v/>
      </c>
      <c r="H376" s="115" t="str">
        <f t="shared" si="15"/>
        <v/>
      </c>
      <c r="I376" s="233"/>
      <c r="J376" s="115" t="str">
        <f t="shared" si="18"/>
        <v/>
      </c>
      <c r="K376" s="69"/>
    </row>
    <row r="377" spans="1:11" s="352" customFormat="1" ht="17.25" customHeight="1">
      <c r="A377" s="73">
        <v>370</v>
      </c>
      <c r="B377" s="25"/>
      <c r="C377" s="234"/>
      <c r="D377" s="116" t="str">
        <f t="shared" si="16"/>
        <v/>
      </c>
      <c r="E377" s="234"/>
      <c r="F377" s="116" t="str">
        <f t="shared" si="17"/>
        <v/>
      </c>
      <c r="G377" s="74" t="str">
        <f t="shared" si="24"/>
        <v/>
      </c>
      <c r="H377" s="124" t="str">
        <f t="shared" si="15"/>
        <v/>
      </c>
      <c r="I377" s="234"/>
      <c r="J377" s="116" t="str">
        <f t="shared" si="18"/>
        <v/>
      </c>
      <c r="K377" s="25"/>
    </row>
    <row r="378" spans="1:11" s="352" customFormat="1" ht="17.25" customHeight="1">
      <c r="A378" s="65">
        <v>371</v>
      </c>
      <c r="B378" s="75"/>
      <c r="C378" s="229"/>
      <c r="D378" s="85" t="str">
        <f t="shared" si="16"/>
        <v/>
      </c>
      <c r="E378" s="229"/>
      <c r="F378" s="85" t="str">
        <f t="shared" si="17"/>
        <v/>
      </c>
      <c r="G378" s="67" t="str">
        <f t="shared" si="24"/>
        <v/>
      </c>
      <c r="H378" s="115" t="str">
        <f t="shared" si="15"/>
        <v/>
      </c>
      <c r="I378" s="229"/>
      <c r="J378" s="85" t="str">
        <f t="shared" si="18"/>
        <v/>
      </c>
      <c r="K378" s="75"/>
    </row>
    <row r="379" spans="1:11" s="352" customFormat="1" ht="17.25" customHeight="1">
      <c r="A379" s="68">
        <v>372</v>
      </c>
      <c r="B379" s="69"/>
      <c r="C379" s="232"/>
      <c r="D379" s="115" t="str">
        <f t="shared" si="16"/>
        <v/>
      </c>
      <c r="E379" s="232"/>
      <c r="F379" s="115" t="str">
        <f t="shared" si="17"/>
        <v/>
      </c>
      <c r="G379" s="71" t="str">
        <f t="shared" si="24"/>
        <v/>
      </c>
      <c r="H379" s="116" t="str">
        <f t="shared" si="15"/>
        <v/>
      </c>
      <c r="I379" s="232"/>
      <c r="J379" s="115" t="str">
        <f t="shared" si="18"/>
        <v/>
      </c>
      <c r="K379" s="69"/>
    </row>
    <row r="380" spans="1:11" s="352" customFormat="1" ht="17.25" customHeight="1">
      <c r="A380" s="68">
        <v>373</v>
      </c>
      <c r="B380" s="69"/>
      <c r="C380" s="233"/>
      <c r="D380" s="115" t="str">
        <f t="shared" si="16"/>
        <v/>
      </c>
      <c r="E380" s="233"/>
      <c r="F380" s="115" t="str">
        <f t="shared" si="17"/>
        <v/>
      </c>
      <c r="G380" s="71" t="str">
        <f t="shared" si="24"/>
        <v/>
      </c>
      <c r="H380" s="115" t="str">
        <f t="shared" si="15"/>
        <v/>
      </c>
      <c r="I380" s="233"/>
      <c r="J380" s="115" t="str">
        <f t="shared" si="18"/>
        <v/>
      </c>
      <c r="K380" s="69"/>
    </row>
    <row r="381" spans="1:11" s="352" customFormat="1" ht="17.25" customHeight="1">
      <c r="A381" s="68">
        <v>374</v>
      </c>
      <c r="B381" s="69"/>
      <c r="C381" s="233"/>
      <c r="D381" s="115" t="str">
        <f t="shared" si="16"/>
        <v/>
      </c>
      <c r="E381" s="233"/>
      <c r="F381" s="115" t="str">
        <f t="shared" si="17"/>
        <v/>
      </c>
      <c r="G381" s="71" t="str">
        <f t="shared" si="24"/>
        <v/>
      </c>
      <c r="H381" s="115" t="str">
        <f t="shared" si="15"/>
        <v/>
      </c>
      <c r="I381" s="233"/>
      <c r="J381" s="115" t="str">
        <f t="shared" si="18"/>
        <v/>
      </c>
      <c r="K381" s="69"/>
    </row>
    <row r="382" spans="1:11" s="352" customFormat="1" ht="17.25" customHeight="1">
      <c r="A382" s="73">
        <v>375</v>
      </c>
      <c r="B382" s="25"/>
      <c r="C382" s="234"/>
      <c r="D382" s="116" t="str">
        <f t="shared" si="16"/>
        <v/>
      </c>
      <c r="E382" s="234"/>
      <c r="F382" s="116" t="str">
        <f t="shared" si="17"/>
        <v/>
      </c>
      <c r="G382" s="74" t="str">
        <f t="shared" si="24"/>
        <v/>
      </c>
      <c r="H382" s="124" t="str">
        <f t="shared" si="15"/>
        <v/>
      </c>
      <c r="I382" s="234"/>
      <c r="J382" s="116" t="str">
        <f t="shared" si="18"/>
        <v/>
      </c>
      <c r="K382" s="25"/>
    </row>
    <row r="383" spans="1:11" s="352" customFormat="1" ht="17.25" customHeight="1">
      <c r="A383" s="65">
        <v>376</v>
      </c>
      <c r="B383" s="75"/>
      <c r="C383" s="229"/>
      <c r="D383" s="85" t="str">
        <f t="shared" si="16"/>
        <v/>
      </c>
      <c r="E383" s="229"/>
      <c r="F383" s="85" t="str">
        <f t="shared" si="17"/>
        <v/>
      </c>
      <c r="G383" s="67" t="str">
        <f t="shared" si="24"/>
        <v/>
      </c>
      <c r="H383" s="115" t="str">
        <f t="shared" si="15"/>
        <v/>
      </c>
      <c r="I383" s="229"/>
      <c r="J383" s="85" t="str">
        <f t="shared" si="18"/>
        <v/>
      </c>
      <c r="K383" s="75"/>
    </row>
    <row r="384" spans="1:11" s="352" customFormat="1" ht="17.25" customHeight="1">
      <c r="A384" s="68">
        <v>377</v>
      </c>
      <c r="B384" s="69"/>
      <c r="C384" s="232"/>
      <c r="D384" s="115" t="str">
        <f t="shared" si="16"/>
        <v/>
      </c>
      <c r="E384" s="232"/>
      <c r="F384" s="115" t="str">
        <f t="shared" si="17"/>
        <v/>
      </c>
      <c r="G384" s="71" t="str">
        <f t="shared" si="24"/>
        <v/>
      </c>
      <c r="H384" s="116" t="str">
        <f t="shared" si="15"/>
        <v/>
      </c>
      <c r="I384" s="232"/>
      <c r="J384" s="115" t="str">
        <f t="shared" si="18"/>
        <v/>
      </c>
      <c r="K384" s="69"/>
    </row>
    <row r="385" spans="1:11" s="352" customFormat="1" ht="17.25" customHeight="1">
      <c r="A385" s="68">
        <v>378</v>
      </c>
      <c r="B385" s="69"/>
      <c r="C385" s="233"/>
      <c r="D385" s="115" t="str">
        <f t="shared" si="16"/>
        <v/>
      </c>
      <c r="E385" s="233"/>
      <c r="F385" s="115" t="str">
        <f t="shared" si="17"/>
        <v/>
      </c>
      <c r="G385" s="71" t="str">
        <f t="shared" si="24"/>
        <v/>
      </c>
      <c r="H385" s="115" t="str">
        <f t="shared" si="15"/>
        <v/>
      </c>
      <c r="I385" s="233"/>
      <c r="J385" s="115" t="str">
        <f t="shared" si="18"/>
        <v/>
      </c>
      <c r="K385" s="69"/>
    </row>
    <row r="386" spans="1:11" s="352" customFormat="1" ht="17.25" customHeight="1">
      <c r="A386" s="68">
        <v>379</v>
      </c>
      <c r="B386" s="69"/>
      <c r="C386" s="233"/>
      <c r="D386" s="115" t="str">
        <f t="shared" si="16"/>
        <v/>
      </c>
      <c r="E386" s="233"/>
      <c r="F386" s="115" t="str">
        <f t="shared" si="17"/>
        <v/>
      </c>
      <c r="G386" s="71" t="str">
        <f t="shared" si="24"/>
        <v/>
      </c>
      <c r="H386" s="115" t="str">
        <f t="shared" si="15"/>
        <v/>
      </c>
      <c r="I386" s="233"/>
      <c r="J386" s="115" t="str">
        <f t="shared" si="18"/>
        <v/>
      </c>
      <c r="K386" s="69"/>
    </row>
    <row r="387" spans="1:11" s="352" customFormat="1" ht="17.25" customHeight="1">
      <c r="A387" s="73">
        <v>380</v>
      </c>
      <c r="B387" s="25"/>
      <c r="C387" s="234"/>
      <c r="D387" s="124" t="str">
        <f t="shared" si="16"/>
        <v/>
      </c>
      <c r="E387" s="234"/>
      <c r="F387" s="124" t="str">
        <f t="shared" si="17"/>
        <v/>
      </c>
      <c r="G387" s="74" t="str">
        <f t="shared" si="24"/>
        <v/>
      </c>
      <c r="H387" s="124" t="str">
        <f t="shared" si="15"/>
        <v/>
      </c>
      <c r="I387" s="234"/>
      <c r="J387" s="124" t="str">
        <f t="shared" si="18"/>
        <v/>
      </c>
      <c r="K387" s="25"/>
    </row>
    <row r="388" spans="1:11" s="352" customFormat="1" ht="17.25" customHeight="1">
      <c r="A388" s="65">
        <v>381</v>
      </c>
      <c r="B388" s="24"/>
      <c r="C388" s="229"/>
      <c r="D388" s="85" t="str">
        <f t="shared" si="16"/>
        <v/>
      </c>
      <c r="E388" s="229"/>
      <c r="F388" s="85" t="str">
        <f t="shared" si="17"/>
        <v/>
      </c>
      <c r="G388" s="67" t="str">
        <f t="shared" si="24"/>
        <v/>
      </c>
      <c r="H388" s="85" t="str">
        <f t="shared" si="15"/>
        <v/>
      </c>
      <c r="I388" s="229"/>
      <c r="J388" s="85" t="str">
        <f t="shared" si="18"/>
        <v/>
      </c>
      <c r="K388" s="24"/>
    </row>
    <row r="389" spans="1:11" s="352" customFormat="1" ht="17.25" customHeight="1">
      <c r="A389" s="68">
        <v>382</v>
      </c>
      <c r="B389" s="69"/>
      <c r="C389" s="232"/>
      <c r="D389" s="115" t="str">
        <f t="shared" si="16"/>
        <v/>
      </c>
      <c r="E389" s="232"/>
      <c r="F389" s="115" t="str">
        <f t="shared" si="17"/>
        <v/>
      </c>
      <c r="G389" s="71" t="str">
        <f t="shared" si="24"/>
        <v/>
      </c>
      <c r="H389" s="116" t="str">
        <f t="shared" si="15"/>
        <v/>
      </c>
      <c r="I389" s="232"/>
      <c r="J389" s="115" t="str">
        <f t="shared" si="18"/>
        <v/>
      </c>
      <c r="K389" s="69"/>
    </row>
    <row r="390" spans="1:11" s="352" customFormat="1" ht="17.25" customHeight="1">
      <c r="A390" s="68">
        <v>383</v>
      </c>
      <c r="B390" s="69"/>
      <c r="C390" s="233"/>
      <c r="D390" s="115" t="str">
        <f t="shared" si="16"/>
        <v/>
      </c>
      <c r="E390" s="233"/>
      <c r="F390" s="115" t="str">
        <f t="shared" si="17"/>
        <v/>
      </c>
      <c r="G390" s="71" t="str">
        <f t="shared" si="24"/>
        <v/>
      </c>
      <c r="H390" s="115" t="str">
        <f t="shared" si="15"/>
        <v/>
      </c>
      <c r="I390" s="233"/>
      <c r="J390" s="115" t="str">
        <f t="shared" si="18"/>
        <v/>
      </c>
      <c r="K390" s="69"/>
    </row>
    <row r="391" spans="1:11" s="352" customFormat="1" ht="17.25" customHeight="1">
      <c r="A391" s="68">
        <v>384</v>
      </c>
      <c r="B391" s="69"/>
      <c r="C391" s="233"/>
      <c r="D391" s="115" t="str">
        <f t="shared" si="16"/>
        <v/>
      </c>
      <c r="E391" s="233"/>
      <c r="F391" s="115" t="str">
        <f t="shared" si="17"/>
        <v/>
      </c>
      <c r="G391" s="71" t="str">
        <f t="shared" si="24"/>
        <v/>
      </c>
      <c r="H391" s="115" t="str">
        <f t="shared" si="15"/>
        <v/>
      </c>
      <c r="I391" s="233"/>
      <c r="J391" s="115" t="str">
        <f t="shared" si="18"/>
        <v/>
      </c>
      <c r="K391" s="69"/>
    </row>
    <row r="392" spans="1:11" s="352" customFormat="1" ht="17.25" customHeight="1">
      <c r="A392" s="73">
        <v>385</v>
      </c>
      <c r="B392" s="25"/>
      <c r="C392" s="234"/>
      <c r="D392" s="116" t="str">
        <f t="shared" si="16"/>
        <v/>
      </c>
      <c r="E392" s="234"/>
      <c r="F392" s="116" t="str">
        <f t="shared" si="17"/>
        <v/>
      </c>
      <c r="G392" s="74" t="str">
        <f t="shared" si="24"/>
        <v/>
      </c>
      <c r="H392" s="124" t="str">
        <f t="shared" si="15"/>
        <v/>
      </c>
      <c r="I392" s="234"/>
      <c r="J392" s="116" t="str">
        <f t="shared" si="18"/>
        <v/>
      </c>
      <c r="K392" s="25"/>
    </row>
    <row r="393" spans="1:11" s="352" customFormat="1" ht="17.25" customHeight="1">
      <c r="A393" s="65">
        <v>386</v>
      </c>
      <c r="B393" s="75"/>
      <c r="C393" s="229"/>
      <c r="D393" s="85" t="str">
        <f t="shared" si="16"/>
        <v/>
      </c>
      <c r="E393" s="229"/>
      <c r="F393" s="85" t="str">
        <f t="shared" si="17"/>
        <v/>
      </c>
      <c r="G393" s="67" t="str">
        <f t="shared" si="24"/>
        <v/>
      </c>
      <c r="H393" s="115" t="str">
        <f t="shared" si="15"/>
        <v/>
      </c>
      <c r="I393" s="229"/>
      <c r="J393" s="85" t="str">
        <f t="shared" si="18"/>
        <v/>
      </c>
      <c r="K393" s="75"/>
    </row>
    <row r="394" spans="1:11" s="352" customFormat="1" ht="17.25" customHeight="1">
      <c r="A394" s="68">
        <v>387</v>
      </c>
      <c r="B394" s="69"/>
      <c r="C394" s="232"/>
      <c r="D394" s="115" t="str">
        <f t="shared" si="16"/>
        <v/>
      </c>
      <c r="E394" s="232"/>
      <c r="F394" s="115" t="str">
        <f t="shared" si="17"/>
        <v/>
      </c>
      <c r="G394" s="71" t="str">
        <f t="shared" si="24"/>
        <v/>
      </c>
      <c r="H394" s="116" t="str">
        <f t="shared" si="15"/>
        <v/>
      </c>
      <c r="I394" s="232"/>
      <c r="J394" s="115" t="str">
        <f t="shared" si="18"/>
        <v/>
      </c>
      <c r="K394" s="69"/>
    </row>
    <row r="395" spans="1:11" s="352" customFormat="1" ht="17.25" customHeight="1">
      <c r="A395" s="68">
        <v>388</v>
      </c>
      <c r="B395" s="69"/>
      <c r="C395" s="233"/>
      <c r="D395" s="115" t="str">
        <f t="shared" si="16"/>
        <v/>
      </c>
      <c r="E395" s="233"/>
      <c r="F395" s="115" t="str">
        <f t="shared" si="17"/>
        <v/>
      </c>
      <c r="G395" s="71" t="str">
        <f t="shared" si="24"/>
        <v/>
      </c>
      <c r="H395" s="115" t="str">
        <f t="shared" si="15"/>
        <v/>
      </c>
      <c r="I395" s="233"/>
      <c r="J395" s="115" t="str">
        <f t="shared" si="18"/>
        <v/>
      </c>
      <c r="K395" s="69"/>
    </row>
    <row r="396" spans="1:11" s="352" customFormat="1" ht="17.25" customHeight="1">
      <c r="A396" s="68">
        <v>389</v>
      </c>
      <c r="B396" s="69"/>
      <c r="C396" s="233"/>
      <c r="D396" s="115" t="str">
        <f t="shared" si="16"/>
        <v/>
      </c>
      <c r="E396" s="233"/>
      <c r="F396" s="115" t="str">
        <f t="shared" si="17"/>
        <v/>
      </c>
      <c r="G396" s="71" t="str">
        <f t="shared" si="24"/>
        <v/>
      </c>
      <c r="H396" s="115" t="str">
        <f t="shared" si="15"/>
        <v/>
      </c>
      <c r="I396" s="233"/>
      <c r="J396" s="115" t="str">
        <f t="shared" si="18"/>
        <v/>
      </c>
      <c r="K396" s="69"/>
    </row>
    <row r="397" spans="1:11" s="352" customFormat="1" ht="17.25" customHeight="1">
      <c r="A397" s="73">
        <v>390</v>
      </c>
      <c r="B397" s="25"/>
      <c r="C397" s="234"/>
      <c r="D397" s="116" t="str">
        <f t="shared" si="16"/>
        <v/>
      </c>
      <c r="E397" s="234"/>
      <c r="F397" s="116" t="str">
        <f t="shared" si="17"/>
        <v/>
      </c>
      <c r="G397" s="74" t="str">
        <f t="shared" ref="G397:G407" si="25">IF(AND(ISBLANK(C397),ISBLANK(E397)),"",(C397+E397)*100/40)</f>
        <v/>
      </c>
      <c r="H397" s="124" t="str">
        <f t="shared" si="15"/>
        <v/>
      </c>
      <c r="I397" s="234"/>
      <c r="J397" s="116" t="str">
        <f t="shared" si="18"/>
        <v/>
      </c>
      <c r="K397" s="25"/>
    </row>
    <row r="398" spans="1:11" s="352" customFormat="1" ht="17.25" customHeight="1">
      <c r="A398" s="65">
        <v>391</v>
      </c>
      <c r="B398" s="75"/>
      <c r="C398" s="229"/>
      <c r="D398" s="85" t="str">
        <f t="shared" si="16"/>
        <v/>
      </c>
      <c r="E398" s="229"/>
      <c r="F398" s="85" t="str">
        <f t="shared" si="17"/>
        <v/>
      </c>
      <c r="G398" s="67" t="str">
        <f t="shared" si="25"/>
        <v/>
      </c>
      <c r="H398" s="115" t="str">
        <f t="shared" si="15"/>
        <v/>
      </c>
      <c r="I398" s="229"/>
      <c r="J398" s="85" t="str">
        <f t="shared" si="18"/>
        <v/>
      </c>
      <c r="K398" s="75"/>
    </row>
    <row r="399" spans="1:11" s="352" customFormat="1" ht="17.25" customHeight="1">
      <c r="A399" s="68">
        <v>392</v>
      </c>
      <c r="B399" s="69"/>
      <c r="C399" s="232"/>
      <c r="D399" s="115" t="str">
        <f t="shared" si="16"/>
        <v/>
      </c>
      <c r="E399" s="232"/>
      <c r="F399" s="115" t="str">
        <f t="shared" si="17"/>
        <v/>
      </c>
      <c r="G399" s="71" t="str">
        <f t="shared" si="25"/>
        <v/>
      </c>
      <c r="H399" s="116" t="str">
        <f t="shared" si="15"/>
        <v/>
      </c>
      <c r="I399" s="232"/>
      <c r="J399" s="115" t="str">
        <f t="shared" si="18"/>
        <v/>
      </c>
      <c r="K399" s="69"/>
    </row>
    <row r="400" spans="1:11" s="352" customFormat="1" ht="17.25" customHeight="1">
      <c r="A400" s="68">
        <v>393</v>
      </c>
      <c r="B400" s="69"/>
      <c r="C400" s="233"/>
      <c r="D400" s="115" t="str">
        <f t="shared" si="16"/>
        <v/>
      </c>
      <c r="E400" s="233"/>
      <c r="F400" s="115" t="str">
        <f t="shared" si="17"/>
        <v/>
      </c>
      <c r="G400" s="71" t="str">
        <f t="shared" si="25"/>
        <v/>
      </c>
      <c r="H400" s="115" t="str">
        <f t="shared" ref="H400:H402" si="26">IF(G400&lt;&gt;"",IF(G400&lt;25,"ปรับปรุง",IF(G400&lt;50,"พอใช้",IF(G400&lt;75,"ดี",IF(G400&lt;101,"ดีมาก")))),"")</f>
        <v/>
      </c>
      <c r="I400" s="233"/>
      <c r="J400" s="115" t="str">
        <f t="shared" si="18"/>
        <v/>
      </c>
      <c r="K400" s="69"/>
    </row>
    <row r="401" spans="1:18" s="352" customFormat="1" ht="17.25" customHeight="1">
      <c r="A401" s="68">
        <v>394</v>
      </c>
      <c r="B401" s="69"/>
      <c r="C401" s="233"/>
      <c r="D401" s="115" t="str">
        <f t="shared" ref="D401:D402" si="27">IF(C401&lt;&gt;"",IF(C401&lt;5,"ปรับปรุง",IF(C401&lt;10,"พอใช้",IF(C401&lt;15,"ดี",IF(C401&lt;21,"ดีมาก")))),"")</f>
        <v/>
      </c>
      <c r="E401" s="233"/>
      <c r="F401" s="115" t="str">
        <f t="shared" si="17"/>
        <v/>
      </c>
      <c r="G401" s="71" t="str">
        <f t="shared" si="25"/>
        <v/>
      </c>
      <c r="H401" s="115" t="str">
        <f t="shared" si="26"/>
        <v/>
      </c>
      <c r="I401" s="233"/>
      <c r="J401" s="115" t="str">
        <f t="shared" ref="J401:J402" si="28">IF(I401&lt;&gt;"",IF(I401&lt;5,"ปรับปรุง",IF(I401&lt;10,"พอใช้",IF(I401&lt;15,"ดี",IF(I401&lt;21,"ดีมาก")))),"")</f>
        <v/>
      </c>
      <c r="K401" s="69"/>
    </row>
    <row r="402" spans="1:18" s="352" customFormat="1" ht="17.25" customHeight="1">
      <c r="A402" s="73">
        <v>395</v>
      </c>
      <c r="B402" s="25"/>
      <c r="C402" s="234"/>
      <c r="D402" s="116" t="str">
        <f t="shared" si="27"/>
        <v/>
      </c>
      <c r="E402" s="234"/>
      <c r="F402" s="116" t="str">
        <f t="shared" si="17"/>
        <v/>
      </c>
      <c r="G402" s="74" t="str">
        <f t="shared" si="25"/>
        <v/>
      </c>
      <c r="H402" s="124" t="str">
        <f t="shared" si="26"/>
        <v/>
      </c>
      <c r="I402" s="234"/>
      <c r="J402" s="116" t="str">
        <f t="shared" si="28"/>
        <v/>
      </c>
      <c r="K402" s="25"/>
    </row>
    <row r="403" spans="1:18" ht="17.25" customHeight="1">
      <c r="A403" s="65">
        <v>396</v>
      </c>
      <c r="B403" s="24"/>
      <c r="C403" s="229"/>
      <c r="D403" s="85" t="str">
        <f t="shared" si="16"/>
        <v/>
      </c>
      <c r="E403" s="229"/>
      <c r="F403" s="85" t="str">
        <f t="shared" si="17"/>
        <v/>
      </c>
      <c r="G403" s="67" t="str">
        <f t="shared" si="25"/>
        <v/>
      </c>
      <c r="H403" s="115" t="str">
        <f t="shared" si="15"/>
        <v/>
      </c>
      <c r="I403" s="229"/>
      <c r="J403" s="85" t="str">
        <f t="shared" si="18"/>
        <v/>
      </c>
      <c r="K403" s="24"/>
    </row>
    <row r="404" spans="1:18" ht="17.25" customHeight="1">
      <c r="A404" s="68">
        <v>397</v>
      </c>
      <c r="B404" s="69"/>
      <c r="C404" s="232"/>
      <c r="D404" s="115" t="str">
        <f t="shared" si="16"/>
        <v/>
      </c>
      <c r="E404" s="232"/>
      <c r="F404" s="115" t="str">
        <f t="shared" si="17"/>
        <v/>
      </c>
      <c r="G404" s="71" t="str">
        <f t="shared" si="25"/>
        <v/>
      </c>
      <c r="H404" s="116" t="str">
        <f t="shared" si="15"/>
        <v/>
      </c>
      <c r="I404" s="232"/>
      <c r="J404" s="115" t="str">
        <f t="shared" si="18"/>
        <v/>
      </c>
      <c r="K404" s="69"/>
    </row>
    <row r="405" spans="1:18" ht="17.25" customHeight="1">
      <c r="A405" s="68">
        <v>398</v>
      </c>
      <c r="B405" s="69"/>
      <c r="C405" s="233"/>
      <c r="D405" s="115" t="str">
        <f t="shared" si="16"/>
        <v/>
      </c>
      <c r="E405" s="233"/>
      <c r="F405" s="115" t="str">
        <f t="shared" si="17"/>
        <v/>
      </c>
      <c r="G405" s="71" t="str">
        <f t="shared" si="25"/>
        <v/>
      </c>
      <c r="H405" s="115" t="str">
        <f t="shared" si="15"/>
        <v/>
      </c>
      <c r="I405" s="233"/>
      <c r="J405" s="115" t="str">
        <f t="shared" si="18"/>
        <v/>
      </c>
      <c r="K405" s="69"/>
    </row>
    <row r="406" spans="1:18" ht="17.25" customHeight="1">
      <c r="A406" s="68">
        <v>399</v>
      </c>
      <c r="B406" s="69"/>
      <c r="C406" s="233"/>
      <c r="D406" s="115" t="str">
        <f t="shared" si="16"/>
        <v/>
      </c>
      <c r="E406" s="233"/>
      <c r="F406" s="115" t="str">
        <f t="shared" si="17"/>
        <v/>
      </c>
      <c r="G406" s="71" t="str">
        <f t="shared" si="25"/>
        <v/>
      </c>
      <c r="H406" s="115" t="str">
        <f t="shared" si="15"/>
        <v/>
      </c>
      <c r="I406" s="233"/>
      <c r="J406" s="115" t="str">
        <f t="shared" si="18"/>
        <v/>
      </c>
      <c r="K406" s="69"/>
    </row>
    <row r="407" spans="1:18" ht="17.25" customHeight="1">
      <c r="A407" s="73">
        <v>400</v>
      </c>
      <c r="B407" s="25"/>
      <c r="C407" s="234"/>
      <c r="D407" s="124" t="str">
        <f t="shared" si="16"/>
        <v/>
      </c>
      <c r="E407" s="234"/>
      <c r="F407" s="124" t="str">
        <f t="shared" si="17"/>
        <v/>
      </c>
      <c r="G407" s="74" t="str">
        <f t="shared" si="25"/>
        <v/>
      </c>
      <c r="H407" s="124" t="str">
        <f t="shared" si="15"/>
        <v/>
      </c>
      <c r="I407" s="234"/>
      <c r="J407" s="124" t="str">
        <f t="shared" si="18"/>
        <v/>
      </c>
      <c r="K407" s="25"/>
    </row>
    <row r="408" spans="1:18" ht="17.25" customHeight="1">
      <c r="A408" s="154"/>
      <c r="B408" s="157"/>
      <c r="C408" s="80"/>
      <c r="D408" s="154"/>
      <c r="E408" s="76"/>
      <c r="F408" s="154"/>
      <c r="G408" s="142"/>
      <c r="H408" s="142"/>
      <c r="I408" s="80"/>
      <c r="J408" s="154"/>
      <c r="K408" s="26"/>
    </row>
    <row r="409" spans="1:18" s="64" customFormat="1" ht="17.25" customHeight="1">
      <c r="A409" s="77"/>
      <c r="B409" s="78"/>
      <c r="C409" s="179" t="e">
        <f>AVERAGE(C8:C407)</f>
        <v>#DIV/0!</v>
      </c>
      <c r="D409" s="199" t="s">
        <v>6</v>
      </c>
      <c r="E409" s="179" t="e">
        <f>AVERAGE(E8:E407)</f>
        <v>#DIV/0!</v>
      </c>
      <c r="F409" s="199" t="s">
        <v>6</v>
      </c>
      <c r="G409" s="179" t="e">
        <f>AVERAGE(G8:G407)</f>
        <v>#DIV/0!</v>
      </c>
      <c r="H409" s="199" t="s">
        <v>6</v>
      </c>
      <c r="I409" s="287" t="e">
        <f>AVERAGE(I8:I407)</f>
        <v>#DIV/0!</v>
      </c>
      <c r="J409" s="199" t="s">
        <v>6</v>
      </c>
      <c r="K409" s="26"/>
    </row>
    <row r="410" spans="1:18" ht="17.25" customHeight="1" thickBot="1">
      <c r="A410" s="154"/>
      <c r="B410" s="157"/>
      <c r="C410" s="80"/>
      <c r="D410" s="154"/>
      <c r="E410" s="76"/>
      <c r="F410" s="154"/>
      <c r="G410" s="76"/>
      <c r="H410" s="154"/>
      <c r="I410" s="80"/>
      <c r="J410" s="154"/>
      <c r="K410" s="27"/>
    </row>
    <row r="411" spans="1:18" s="84" customFormat="1" ht="17.25" customHeight="1" thickBot="1">
      <c r="A411" s="120"/>
      <c r="B411" s="195"/>
      <c r="C411" s="133"/>
      <c r="D411" s="133"/>
      <c r="E411" s="133"/>
      <c r="F411" s="76"/>
      <c r="G411" s="475" t="s">
        <v>9</v>
      </c>
      <c r="H411" s="476"/>
      <c r="I411" s="475" t="s">
        <v>7</v>
      </c>
      <c r="J411" s="476"/>
      <c r="K411" s="76"/>
      <c r="L411" s="120"/>
      <c r="M411" s="134"/>
      <c r="N411" s="121"/>
      <c r="O411" s="120"/>
      <c r="P411" s="121"/>
      <c r="Q411" s="120"/>
      <c r="R411" s="134"/>
    </row>
    <row r="412" spans="1:18" s="84" customFormat="1" ht="17.25" customHeight="1">
      <c r="A412" s="135"/>
      <c r="B412" s="196" t="s">
        <v>3</v>
      </c>
      <c r="C412" s="202">
        <f>COUNTIF(D8:D407,"ดีมาก")</f>
        <v>0</v>
      </c>
      <c r="D412" s="83" t="s">
        <v>3</v>
      </c>
      <c r="E412" s="180">
        <f>COUNTIF(F8:F407,"ดีมาก")</f>
        <v>0</v>
      </c>
      <c r="F412" s="173" t="s">
        <v>3</v>
      </c>
      <c r="G412" s="181">
        <f>COUNTIF(H8:H407,"ดีมาก")</f>
        <v>0</v>
      </c>
      <c r="H412" s="177" t="s">
        <v>3</v>
      </c>
      <c r="I412" s="191">
        <f>COUNTIF(J8:J407,"ดีมาก")</f>
        <v>0</v>
      </c>
      <c r="J412" s="177" t="s">
        <v>3</v>
      </c>
    </row>
    <row r="413" spans="1:18" s="84" customFormat="1" ht="17.25" customHeight="1">
      <c r="A413" s="135"/>
      <c r="B413" s="196" t="s">
        <v>4</v>
      </c>
      <c r="C413" s="202">
        <f>COUNTIF(D8:D407,"ดี")</f>
        <v>0</v>
      </c>
      <c r="D413" s="83" t="s">
        <v>4</v>
      </c>
      <c r="E413" s="180">
        <f>COUNTIF(F8:F407,"ดี")</f>
        <v>0</v>
      </c>
      <c r="F413" s="173" t="s">
        <v>4</v>
      </c>
      <c r="G413" s="182">
        <f>COUNTIF(H8:H407,"ดี")</f>
        <v>0</v>
      </c>
      <c r="H413" s="175" t="s">
        <v>4</v>
      </c>
      <c r="I413" s="192">
        <f>COUNTIF(J8:J407,"ดี")</f>
        <v>0</v>
      </c>
      <c r="J413" s="175" t="s">
        <v>4</v>
      </c>
    </row>
    <row r="414" spans="1:18" s="84" customFormat="1" ht="17.25" customHeight="1">
      <c r="A414" s="135"/>
      <c r="B414" s="196" t="s">
        <v>5</v>
      </c>
      <c r="C414" s="202">
        <f>COUNTIF(D8:D407,"พอใช้")</f>
        <v>0</v>
      </c>
      <c r="D414" s="136" t="s">
        <v>5</v>
      </c>
      <c r="E414" s="180">
        <f>COUNTIF(F8:F407,"พอใช้")</f>
        <v>0</v>
      </c>
      <c r="F414" s="174" t="s">
        <v>5</v>
      </c>
      <c r="G414" s="182">
        <f>COUNTIF(H8:H407,"พอใช้")</f>
        <v>0</v>
      </c>
      <c r="H414" s="176" t="s">
        <v>5</v>
      </c>
      <c r="I414" s="192">
        <f>COUNTIF(J8:J407,"พอใช้")</f>
        <v>0</v>
      </c>
      <c r="J414" s="176" t="s">
        <v>5</v>
      </c>
    </row>
    <row r="415" spans="1:18" s="84" customFormat="1" ht="17.25" customHeight="1">
      <c r="A415" s="135"/>
      <c r="B415" s="198" t="s">
        <v>27</v>
      </c>
      <c r="C415" s="202">
        <f>COUNTIF(D8:D407,"ปรับปรุง")</f>
        <v>0</v>
      </c>
      <c r="D415" s="83" t="s">
        <v>27</v>
      </c>
      <c r="E415" s="180">
        <f>COUNTIF(F8:F407,"ปรับปรุง")</f>
        <v>0</v>
      </c>
      <c r="F415" s="173" t="s">
        <v>27</v>
      </c>
      <c r="G415" s="182">
        <f>COUNTIF(H8:H407,"ปรับปรุง")</f>
        <v>0</v>
      </c>
      <c r="H415" s="175" t="s">
        <v>27</v>
      </c>
      <c r="I415" s="192">
        <f>COUNTIF(J8:J407,"ปรับปรุง")</f>
        <v>0</v>
      </c>
      <c r="J415" s="175" t="s">
        <v>27</v>
      </c>
    </row>
    <row r="416" spans="1:18" s="84" customFormat="1" ht="17.25" customHeight="1" thickBot="1">
      <c r="A416" s="135"/>
      <c r="B416" s="197" t="s">
        <v>8</v>
      </c>
      <c r="C416" s="203">
        <f>SUM(C412:C415)</f>
        <v>0</v>
      </c>
      <c r="D416" s="186" t="s">
        <v>8</v>
      </c>
      <c r="E416" s="184">
        <f>SUM(E412:E415)</f>
        <v>0</v>
      </c>
      <c r="F416" s="187" t="s">
        <v>8</v>
      </c>
      <c r="G416" s="188">
        <f>SUM(G412:G415)</f>
        <v>0</v>
      </c>
      <c r="H416" s="189" t="s">
        <v>8</v>
      </c>
      <c r="I416" s="188">
        <f>SUM(I412:I415)</f>
        <v>0</v>
      </c>
      <c r="J416" s="189" t="s">
        <v>8</v>
      </c>
    </row>
    <row r="417" spans="1:18" s="139" customFormat="1" ht="17.25" customHeight="1">
      <c r="A417" s="138"/>
      <c r="B417" s="137"/>
      <c r="C417" s="123"/>
      <c r="D417" s="123"/>
      <c r="E417" s="133"/>
      <c r="F417" s="133"/>
      <c r="G417" s="133"/>
      <c r="H417" s="133"/>
      <c r="I417" s="133"/>
      <c r="J417" s="133"/>
      <c r="K417" s="133"/>
      <c r="L417" s="59"/>
      <c r="M417" s="123"/>
      <c r="N417" s="133"/>
      <c r="O417" s="123"/>
      <c r="P417" s="133"/>
      <c r="Q417" s="59"/>
      <c r="R417" s="59"/>
    </row>
    <row r="418" spans="1:18" ht="21.75" customHeight="1">
      <c r="A418" s="155"/>
      <c r="B418" s="81"/>
      <c r="C418" s="61"/>
      <c r="D418" s="155"/>
      <c r="E418" s="60"/>
      <c r="F418" s="155"/>
      <c r="G418" s="143"/>
      <c r="H418" s="143"/>
      <c r="I418" s="61"/>
      <c r="J418" s="155"/>
      <c r="K418" s="26"/>
    </row>
    <row r="419" spans="1:18" ht="21.75" customHeight="1">
      <c r="A419" s="155"/>
      <c r="B419" s="81"/>
      <c r="C419" s="61"/>
      <c r="D419" s="155"/>
      <c r="E419" s="60"/>
      <c r="F419" s="155"/>
      <c r="G419" s="143"/>
      <c r="H419" s="143"/>
      <c r="I419" s="61"/>
      <c r="J419" s="155"/>
      <c r="K419" s="26"/>
    </row>
    <row r="420" spans="1:18" ht="21.75" customHeight="1">
      <c r="A420" s="155"/>
      <c r="B420" s="81"/>
      <c r="C420" s="61"/>
      <c r="D420" s="155"/>
      <c r="E420" s="60"/>
      <c r="F420" s="155"/>
      <c r="G420" s="145"/>
      <c r="H420" s="145"/>
      <c r="I420" s="61"/>
      <c r="J420" s="155"/>
      <c r="K420" s="26"/>
    </row>
    <row r="421" spans="1:18">
      <c r="A421" s="155"/>
      <c r="B421" s="81"/>
      <c r="C421" s="61"/>
      <c r="D421" s="155"/>
      <c r="E421" s="60"/>
      <c r="F421" s="155"/>
      <c r="G421" s="145"/>
      <c r="H421" s="145"/>
      <c r="I421" s="61"/>
      <c r="J421" s="155"/>
      <c r="K421" s="26"/>
    </row>
    <row r="422" spans="1:18">
      <c r="A422" s="155"/>
      <c r="B422" s="81"/>
      <c r="C422" s="61"/>
      <c r="D422" s="155"/>
      <c r="E422" s="60"/>
      <c r="F422" s="155"/>
      <c r="G422" s="145"/>
      <c r="H422" s="145"/>
      <c r="I422" s="61"/>
      <c r="J422" s="155"/>
      <c r="K422" s="26"/>
    </row>
    <row r="423" spans="1:18">
      <c r="G423" s="145"/>
      <c r="H423" s="145"/>
    </row>
    <row r="424" spans="1:18">
      <c r="G424" s="145"/>
      <c r="H424" s="145"/>
    </row>
  </sheetData>
  <sheetProtection password="CF73" sheet="1" objects="1" scenarios="1"/>
  <dataConsolidate/>
  <mergeCells count="19">
    <mergeCell ref="I4:J4"/>
    <mergeCell ref="A4:A7"/>
    <mergeCell ref="B4:B7"/>
    <mergeCell ref="G411:H411"/>
    <mergeCell ref="I411:J411"/>
    <mergeCell ref="D6:D7"/>
    <mergeCell ref="A3:K3"/>
    <mergeCell ref="A1:K1"/>
    <mergeCell ref="C4:H4"/>
    <mergeCell ref="C5:D5"/>
    <mergeCell ref="E5:F5"/>
    <mergeCell ref="J5:J7"/>
    <mergeCell ref="F6:F7"/>
    <mergeCell ref="G5:G7"/>
    <mergeCell ref="C2:E2"/>
    <mergeCell ref="K4:K7"/>
    <mergeCell ref="F2:J2"/>
    <mergeCell ref="H5:H7"/>
    <mergeCell ref="I5:I6"/>
  </mergeCells>
  <conditionalFormatting sqref="J8:J202 J403:J407">
    <cfRule type="cellIs" dxfId="759" priority="318" operator="equal">
      <formula>"ดี"</formula>
    </cfRule>
  </conditionalFormatting>
  <conditionalFormatting sqref="D8:D202 D403:D407">
    <cfRule type="cellIs" dxfId="758" priority="302" operator="equal">
      <formula>"ดี"</formula>
    </cfRule>
  </conditionalFormatting>
  <conditionalFormatting sqref="B417">
    <cfRule type="cellIs" dxfId="757" priority="292" operator="equal">
      <formula>"ดีเยี่ยม"</formula>
    </cfRule>
  </conditionalFormatting>
  <conditionalFormatting sqref="B417">
    <cfRule type="cellIs" dxfId="756" priority="290" operator="equal">
      <formula>"ดี"</formula>
    </cfRule>
  </conditionalFormatting>
  <conditionalFormatting sqref="B417">
    <cfRule type="cellIs" dxfId="755" priority="291" operator="equal">
      <formula>"ดีมาก"</formula>
    </cfRule>
  </conditionalFormatting>
  <conditionalFormatting sqref="J8:J202 J403:J407">
    <cfRule type="cellIs" dxfId="754" priority="317" operator="equal">
      <formula>"ดีมาก"</formula>
    </cfRule>
  </conditionalFormatting>
  <conditionalFormatting sqref="J8:J202 J403:J407">
    <cfRule type="cellIs" dxfId="753" priority="319" operator="equal">
      <formula>"พอใช้"</formula>
    </cfRule>
    <cfRule type="cellIs" dxfId="752" priority="320" operator="equal">
      <formula>"ปรับปรุง"</formula>
    </cfRule>
  </conditionalFormatting>
  <conditionalFormatting sqref="D8:D202 D403:D407">
    <cfRule type="cellIs" dxfId="751" priority="301" operator="equal">
      <formula>"ดีมาก"</formula>
    </cfRule>
  </conditionalFormatting>
  <conditionalFormatting sqref="D8:D202 D403:D407">
    <cfRule type="cellIs" dxfId="750" priority="303" operator="equal">
      <formula>"พอใช้"</formula>
    </cfRule>
    <cfRule type="cellIs" dxfId="749" priority="304" operator="equal">
      <formula>"ปรับปรุง"</formula>
    </cfRule>
  </conditionalFormatting>
  <conditionalFormatting sqref="B417">
    <cfRule type="cellIs" dxfId="748" priority="288" operator="equal">
      <formula>"ปรับปรุงเร่งด่วน"</formula>
    </cfRule>
  </conditionalFormatting>
  <conditionalFormatting sqref="B417">
    <cfRule type="cellIs" dxfId="747" priority="287" operator="equal">
      <formula>"อ่านไม่ออก"</formula>
    </cfRule>
    <cfRule type="cellIs" dxfId="746" priority="289" operator="equal">
      <formula>"พอใช้"</formula>
    </cfRule>
  </conditionalFormatting>
  <conditionalFormatting sqref="F413">
    <cfRule type="cellIs" dxfId="745" priority="138" operator="equal">
      <formula>"ดี"</formula>
    </cfRule>
  </conditionalFormatting>
  <conditionalFormatting sqref="F414">
    <cfRule type="cellIs" dxfId="744" priority="128" operator="equal">
      <formula>"ดี"</formula>
    </cfRule>
  </conditionalFormatting>
  <conditionalFormatting sqref="F412">
    <cfRule type="cellIs" dxfId="743" priority="121" operator="equal">
      <formula>"ดีมาก"</formula>
    </cfRule>
  </conditionalFormatting>
  <conditionalFormatting sqref="B416">
    <cfRule type="cellIs" dxfId="742" priority="184" operator="equal">
      <formula>"ดี"</formula>
    </cfRule>
  </conditionalFormatting>
  <conditionalFormatting sqref="B416">
    <cfRule type="cellIs" dxfId="741" priority="182" operator="equal">
      <formula>"ปรับปรุงเร่งด่วน"</formula>
    </cfRule>
  </conditionalFormatting>
  <conditionalFormatting sqref="B416">
    <cfRule type="cellIs" dxfId="740" priority="186" operator="equal">
      <formula>"ดีเยี่ยม"</formula>
    </cfRule>
  </conditionalFormatting>
  <conditionalFormatting sqref="B416">
    <cfRule type="cellIs" dxfId="739" priority="181" operator="equal">
      <formula>"อ่านไม่ออก"</formula>
    </cfRule>
    <cfRule type="cellIs" dxfId="738" priority="183" operator="equal">
      <formula>"พอใช้"</formula>
    </cfRule>
  </conditionalFormatting>
  <conditionalFormatting sqref="B416">
    <cfRule type="cellIs" dxfId="737" priority="185" operator="equal">
      <formula>"ดีมาก"</formula>
    </cfRule>
  </conditionalFormatting>
  <conditionalFormatting sqref="D413">
    <cfRule type="cellIs" dxfId="736" priority="178" operator="equal">
      <formula>"ดี"</formula>
    </cfRule>
  </conditionalFormatting>
  <conditionalFormatting sqref="D413">
    <cfRule type="cellIs" dxfId="735" priority="179" operator="equal">
      <formula>"ดีมาก"</formula>
    </cfRule>
  </conditionalFormatting>
  <conditionalFormatting sqref="D413">
    <cfRule type="cellIs" dxfId="734" priority="175" operator="equal">
      <formula>"ปรับปรุงเร่งด่วน"</formula>
    </cfRule>
    <cfRule type="cellIs" dxfId="733" priority="177" operator="equal">
      <formula>"พอใช้"</formula>
    </cfRule>
  </conditionalFormatting>
  <conditionalFormatting sqref="D413">
    <cfRule type="cellIs" dxfId="732" priority="180" operator="equal">
      <formula>"ดีเยี่ยม"</formula>
    </cfRule>
  </conditionalFormatting>
  <conditionalFormatting sqref="D413">
    <cfRule type="cellIs" dxfId="731" priority="176" operator="equal">
      <formula>"ปรับปรุง"</formula>
    </cfRule>
  </conditionalFormatting>
  <conditionalFormatting sqref="D415">
    <cfRule type="cellIs" dxfId="730" priority="171" operator="equal">
      <formula>"ดีมาก"</formula>
    </cfRule>
  </conditionalFormatting>
  <conditionalFormatting sqref="D415">
    <cfRule type="cellIs" dxfId="729" priority="172" operator="equal">
      <formula>"ดี"</formula>
    </cfRule>
  </conditionalFormatting>
  <conditionalFormatting sqref="D415">
    <cfRule type="cellIs" dxfId="728" priority="173" operator="equal">
      <formula>"พอใช้"</formula>
    </cfRule>
    <cfRule type="cellIs" dxfId="727" priority="174" operator="equal">
      <formula>"ปรับปรุง"</formula>
    </cfRule>
  </conditionalFormatting>
  <conditionalFormatting sqref="D414">
    <cfRule type="cellIs" dxfId="726" priority="170" operator="equal">
      <formula>"ดีเยี่ยม"</formula>
    </cfRule>
  </conditionalFormatting>
  <conditionalFormatting sqref="D414">
    <cfRule type="cellIs" dxfId="725" priority="168" operator="equal">
      <formula>"ดี"</formula>
    </cfRule>
  </conditionalFormatting>
  <conditionalFormatting sqref="D414">
    <cfRule type="cellIs" dxfId="724" priority="165" operator="equal">
      <formula>"อ่านไม่ได้"</formula>
    </cfRule>
    <cfRule type="cellIs" dxfId="723" priority="167" operator="equal">
      <formula>"พอใช้"</formula>
    </cfRule>
  </conditionalFormatting>
  <conditionalFormatting sqref="D414">
    <cfRule type="cellIs" dxfId="722" priority="169" operator="equal">
      <formula>"ดีมาก"</formula>
    </cfRule>
  </conditionalFormatting>
  <conditionalFormatting sqref="D414">
    <cfRule type="cellIs" dxfId="721" priority="166" operator="equal">
      <formula>"ปรับปรุงเร่งด่วน"</formula>
    </cfRule>
  </conditionalFormatting>
  <conditionalFormatting sqref="D412">
    <cfRule type="cellIs" dxfId="720" priority="161" operator="equal">
      <formula>"ดีมาก"</formula>
    </cfRule>
  </conditionalFormatting>
  <conditionalFormatting sqref="D412">
    <cfRule type="cellIs" dxfId="719" priority="162" operator="equal">
      <formula>"ดี"</formula>
    </cfRule>
  </conditionalFormatting>
  <conditionalFormatting sqref="D412">
    <cfRule type="cellIs" dxfId="718" priority="163" operator="equal">
      <formula>"พอใช้"</formula>
    </cfRule>
    <cfRule type="cellIs" dxfId="717" priority="164" operator="equal">
      <formula>"ปรับปรุง"</formula>
    </cfRule>
  </conditionalFormatting>
  <conditionalFormatting sqref="J413">
    <cfRule type="cellIs" dxfId="716" priority="158" operator="equal">
      <formula>"ดี"</formula>
    </cfRule>
  </conditionalFormatting>
  <conditionalFormatting sqref="J413">
    <cfRule type="cellIs" dxfId="715" priority="159" operator="equal">
      <formula>"ดีมาก"</formula>
    </cfRule>
  </conditionalFormatting>
  <conditionalFormatting sqref="J413">
    <cfRule type="cellIs" dxfId="714" priority="155" operator="equal">
      <formula>"ปรับปรุงเร่งด่วน"</formula>
    </cfRule>
    <cfRule type="cellIs" dxfId="713" priority="157" operator="equal">
      <formula>"พอใช้"</formula>
    </cfRule>
  </conditionalFormatting>
  <conditionalFormatting sqref="J413">
    <cfRule type="cellIs" dxfId="712" priority="160" operator="equal">
      <formula>"ดีเยี่ยม"</formula>
    </cfRule>
  </conditionalFormatting>
  <conditionalFormatting sqref="J413">
    <cfRule type="cellIs" dxfId="711" priority="156" operator="equal">
      <formula>"ปรับปรุง"</formula>
    </cfRule>
  </conditionalFormatting>
  <conditionalFormatting sqref="J415">
    <cfRule type="cellIs" dxfId="710" priority="151" operator="equal">
      <formula>"ดีมาก"</formula>
    </cfRule>
  </conditionalFormatting>
  <conditionalFormatting sqref="J415">
    <cfRule type="cellIs" dxfId="709" priority="152" operator="equal">
      <formula>"ดี"</formula>
    </cfRule>
  </conditionalFormatting>
  <conditionalFormatting sqref="J415">
    <cfRule type="cellIs" dxfId="708" priority="153" operator="equal">
      <formula>"พอใช้"</formula>
    </cfRule>
    <cfRule type="cellIs" dxfId="707" priority="154" operator="equal">
      <formula>"ปรับปรุง"</formula>
    </cfRule>
  </conditionalFormatting>
  <conditionalFormatting sqref="J414">
    <cfRule type="cellIs" dxfId="706" priority="150" operator="equal">
      <formula>"ดีเยี่ยม"</formula>
    </cfRule>
  </conditionalFormatting>
  <conditionalFormatting sqref="J414">
    <cfRule type="cellIs" dxfId="705" priority="148" operator="equal">
      <formula>"ดี"</formula>
    </cfRule>
  </conditionalFormatting>
  <conditionalFormatting sqref="J414">
    <cfRule type="cellIs" dxfId="704" priority="145" operator="equal">
      <formula>"อ่านไม่ได้"</formula>
    </cfRule>
    <cfRule type="cellIs" dxfId="703" priority="147" operator="equal">
      <formula>"พอใช้"</formula>
    </cfRule>
  </conditionalFormatting>
  <conditionalFormatting sqref="J414">
    <cfRule type="cellIs" dxfId="702" priority="149" operator="equal">
      <formula>"ดีมาก"</formula>
    </cfRule>
  </conditionalFormatting>
  <conditionalFormatting sqref="J414">
    <cfRule type="cellIs" dxfId="701" priority="146" operator="equal">
      <formula>"ปรับปรุงเร่งด่วน"</formula>
    </cfRule>
  </conditionalFormatting>
  <conditionalFormatting sqref="J412">
    <cfRule type="cellIs" dxfId="700" priority="141" operator="equal">
      <formula>"ดีมาก"</formula>
    </cfRule>
  </conditionalFormatting>
  <conditionalFormatting sqref="J412">
    <cfRule type="cellIs" dxfId="699" priority="142" operator="equal">
      <formula>"ดี"</formula>
    </cfRule>
  </conditionalFormatting>
  <conditionalFormatting sqref="J412">
    <cfRule type="cellIs" dxfId="698" priority="143" operator="equal">
      <formula>"พอใช้"</formula>
    </cfRule>
    <cfRule type="cellIs" dxfId="697" priority="144" operator="equal">
      <formula>"ปรับปรุง"</formula>
    </cfRule>
  </conditionalFormatting>
  <conditionalFormatting sqref="F413">
    <cfRule type="cellIs" dxfId="696" priority="139" operator="equal">
      <formula>"ดีมาก"</formula>
    </cfRule>
  </conditionalFormatting>
  <conditionalFormatting sqref="F413">
    <cfRule type="cellIs" dxfId="695" priority="135" operator="equal">
      <formula>"ปรับปรุงเร่งด่วน"</formula>
    </cfRule>
    <cfRule type="cellIs" dxfId="694" priority="137" operator="equal">
      <formula>"พอใช้"</formula>
    </cfRule>
  </conditionalFormatting>
  <conditionalFormatting sqref="F413">
    <cfRule type="cellIs" dxfId="693" priority="140" operator="equal">
      <formula>"ดีเยี่ยม"</formula>
    </cfRule>
  </conditionalFormatting>
  <conditionalFormatting sqref="F413">
    <cfRule type="cellIs" dxfId="692" priority="136" operator="equal">
      <formula>"ปรับปรุง"</formula>
    </cfRule>
  </conditionalFormatting>
  <conditionalFormatting sqref="F415">
    <cfRule type="cellIs" dxfId="691" priority="131" operator="equal">
      <formula>"ดีมาก"</formula>
    </cfRule>
  </conditionalFormatting>
  <conditionalFormatting sqref="F415">
    <cfRule type="cellIs" dxfId="690" priority="132" operator="equal">
      <formula>"ดี"</formula>
    </cfRule>
  </conditionalFormatting>
  <conditionalFormatting sqref="F415">
    <cfRule type="cellIs" dxfId="689" priority="133" operator="equal">
      <formula>"พอใช้"</formula>
    </cfRule>
    <cfRule type="cellIs" dxfId="688" priority="134" operator="equal">
      <formula>"ปรับปรุง"</formula>
    </cfRule>
  </conditionalFormatting>
  <conditionalFormatting sqref="F414">
    <cfRule type="cellIs" dxfId="687" priority="130" operator="equal">
      <formula>"ดีเยี่ยม"</formula>
    </cfRule>
  </conditionalFormatting>
  <conditionalFormatting sqref="F414">
    <cfRule type="cellIs" dxfId="686" priority="125" operator="equal">
      <formula>"อ่านไม่ได้"</formula>
    </cfRule>
    <cfRule type="cellIs" dxfId="685" priority="127" operator="equal">
      <formula>"พอใช้"</formula>
    </cfRule>
  </conditionalFormatting>
  <conditionalFormatting sqref="F414">
    <cfRule type="cellIs" dxfId="684" priority="129" operator="equal">
      <formula>"ดีมาก"</formula>
    </cfRule>
  </conditionalFormatting>
  <conditionalFormatting sqref="F414">
    <cfRule type="cellIs" dxfId="683" priority="126" operator="equal">
      <formula>"ปรับปรุงเร่งด่วน"</formula>
    </cfRule>
  </conditionalFormatting>
  <conditionalFormatting sqref="F412">
    <cfRule type="cellIs" dxfId="682" priority="122" operator="equal">
      <formula>"ดี"</formula>
    </cfRule>
  </conditionalFormatting>
  <conditionalFormatting sqref="F412">
    <cfRule type="cellIs" dxfId="681" priority="123" operator="equal">
      <formula>"พอใช้"</formula>
    </cfRule>
    <cfRule type="cellIs" dxfId="680" priority="124" operator="equal">
      <formula>"ปรับปรุง"</formula>
    </cfRule>
  </conditionalFormatting>
  <conditionalFormatting sqref="H8:H202 H403:H407">
    <cfRule type="cellIs" dxfId="679" priority="117" operator="equal">
      <formula>"ดีมาก"</formula>
    </cfRule>
  </conditionalFormatting>
  <conditionalFormatting sqref="H8:H202 H403:H407">
    <cfRule type="cellIs" dxfId="678" priority="118" operator="equal">
      <formula>"ดี"</formula>
    </cfRule>
  </conditionalFormatting>
  <conditionalFormatting sqref="H8:H202 H403:H407">
    <cfRule type="cellIs" dxfId="677" priority="119" operator="equal">
      <formula>"พอใช้"</formula>
    </cfRule>
    <cfRule type="cellIs" dxfId="676" priority="120" operator="equal">
      <formula>"ปรับปรุง"</formula>
    </cfRule>
  </conditionalFormatting>
  <conditionalFormatting sqref="G8:G407">
    <cfRule type="cellIs" dxfId="675" priority="74" operator="equal">
      <formula>"ดี"</formula>
    </cfRule>
  </conditionalFormatting>
  <conditionalFormatting sqref="H415">
    <cfRule type="cellIs" dxfId="674" priority="64" operator="equal">
      <formula>"ดี"</formula>
    </cfRule>
  </conditionalFormatting>
  <conditionalFormatting sqref="G8:G407">
    <cfRule type="cellIs" dxfId="673" priority="73" operator="equal">
      <formula>"ดีมาก"</formula>
    </cfRule>
  </conditionalFormatting>
  <conditionalFormatting sqref="G8:G407">
    <cfRule type="cellIs" dxfId="672" priority="75" operator="equal">
      <formula>"พอใช้"</formula>
    </cfRule>
    <cfRule type="cellIs" dxfId="671" priority="76" operator="equal">
      <formula>"ปรับปรุง"</formula>
    </cfRule>
  </conditionalFormatting>
  <conditionalFormatting sqref="H413">
    <cfRule type="cellIs" dxfId="670" priority="70" operator="equal">
      <formula>"ดี"</formula>
    </cfRule>
  </conditionalFormatting>
  <conditionalFormatting sqref="H414">
    <cfRule type="cellIs" dxfId="669" priority="60" operator="equal">
      <formula>"ดี"</formula>
    </cfRule>
  </conditionalFormatting>
  <conditionalFormatting sqref="H412">
    <cfRule type="cellIs" dxfId="668" priority="53" operator="equal">
      <formula>"ดีมาก"</formula>
    </cfRule>
  </conditionalFormatting>
  <conditionalFormatting sqref="H413">
    <cfRule type="cellIs" dxfId="667" priority="71" operator="equal">
      <formula>"ดีมาก"</formula>
    </cfRule>
  </conditionalFormatting>
  <conditionalFormatting sqref="H413">
    <cfRule type="cellIs" dxfId="666" priority="67" operator="equal">
      <formula>"ปรับปรุงเร่งด่วน"</formula>
    </cfRule>
    <cfRule type="cellIs" dxfId="665" priority="69" operator="equal">
      <formula>"พอใช้"</formula>
    </cfRule>
  </conditionalFormatting>
  <conditionalFormatting sqref="H413">
    <cfRule type="cellIs" dxfId="664" priority="72" operator="equal">
      <formula>"ดีเยี่ยม"</formula>
    </cfRule>
  </conditionalFormatting>
  <conditionalFormatting sqref="H413">
    <cfRule type="cellIs" dxfId="663" priority="68" operator="equal">
      <formula>"ปรับปรุง"</formula>
    </cfRule>
  </conditionalFormatting>
  <conditionalFormatting sqref="H415">
    <cfRule type="cellIs" dxfId="662" priority="63" operator="equal">
      <formula>"ดีมาก"</formula>
    </cfRule>
  </conditionalFormatting>
  <conditionalFormatting sqref="H415">
    <cfRule type="cellIs" dxfId="661" priority="65" operator="equal">
      <formula>"พอใช้"</formula>
    </cfRule>
    <cfRule type="cellIs" dxfId="660" priority="66" operator="equal">
      <formula>"ปรับปรุง"</formula>
    </cfRule>
  </conditionalFormatting>
  <conditionalFormatting sqref="H414">
    <cfRule type="cellIs" dxfId="659" priority="62" operator="equal">
      <formula>"ดีเยี่ยม"</formula>
    </cfRule>
  </conditionalFormatting>
  <conditionalFormatting sqref="H414">
    <cfRule type="cellIs" dxfId="658" priority="57" operator="equal">
      <formula>"อ่านไม่ได้"</formula>
    </cfRule>
    <cfRule type="cellIs" dxfId="657" priority="59" operator="equal">
      <formula>"พอใช้"</formula>
    </cfRule>
  </conditionalFormatting>
  <conditionalFormatting sqref="H414">
    <cfRule type="cellIs" dxfId="656" priority="61" operator="equal">
      <formula>"ดีมาก"</formula>
    </cfRule>
  </conditionalFormatting>
  <conditionalFormatting sqref="H414">
    <cfRule type="cellIs" dxfId="655" priority="58" operator="equal">
      <formula>"ปรับปรุงเร่งด่วน"</formula>
    </cfRule>
  </conditionalFormatting>
  <conditionalFormatting sqref="H412">
    <cfRule type="cellIs" dxfId="654" priority="54" operator="equal">
      <formula>"ดี"</formula>
    </cfRule>
  </conditionalFormatting>
  <conditionalFormatting sqref="H412">
    <cfRule type="cellIs" dxfId="653" priority="55" operator="equal">
      <formula>"พอใช้"</formula>
    </cfRule>
    <cfRule type="cellIs" dxfId="652" priority="56" operator="equal">
      <formula>"ปรับปรุง"</formula>
    </cfRule>
  </conditionalFormatting>
  <conditionalFormatting sqref="J203:J212 J223:J402">
    <cfRule type="cellIs" dxfId="651" priority="50" operator="equal">
      <formula>"ดี"</formula>
    </cfRule>
  </conditionalFormatting>
  <conditionalFormatting sqref="D203:D212 D223:D402">
    <cfRule type="cellIs" dxfId="650" priority="46" operator="equal">
      <formula>"ดี"</formula>
    </cfRule>
  </conditionalFormatting>
  <conditionalFormatting sqref="J203:J212 J223:J402">
    <cfRule type="cellIs" dxfId="649" priority="49" operator="equal">
      <formula>"ดีมาก"</formula>
    </cfRule>
  </conditionalFormatting>
  <conditionalFormatting sqref="J203:J212 J223:J402">
    <cfRule type="cellIs" dxfId="648" priority="51" operator="equal">
      <formula>"พอใช้"</formula>
    </cfRule>
    <cfRule type="cellIs" dxfId="647" priority="52" operator="equal">
      <formula>"ปรับปรุง"</formula>
    </cfRule>
  </conditionalFormatting>
  <conditionalFormatting sqref="D203:D212 D223:D402">
    <cfRule type="cellIs" dxfId="646" priority="45" operator="equal">
      <formula>"ดีมาก"</formula>
    </cfRule>
  </conditionalFormatting>
  <conditionalFormatting sqref="D203:D212 D223:D402">
    <cfRule type="cellIs" dxfId="645" priority="47" operator="equal">
      <formula>"พอใช้"</formula>
    </cfRule>
    <cfRule type="cellIs" dxfId="644" priority="48" operator="equal">
      <formula>"ปรับปรุง"</formula>
    </cfRule>
  </conditionalFormatting>
  <conditionalFormatting sqref="H203:H212 H223:H402">
    <cfRule type="cellIs" dxfId="643" priority="37" operator="equal">
      <formula>"ดีมาก"</formula>
    </cfRule>
  </conditionalFormatting>
  <conditionalFormatting sqref="H203:H212 H223:H402">
    <cfRule type="cellIs" dxfId="642" priority="38" operator="equal">
      <formula>"ดี"</formula>
    </cfRule>
  </conditionalFormatting>
  <conditionalFormatting sqref="H203:H212 H223:H402">
    <cfRule type="cellIs" dxfId="641" priority="39" operator="equal">
      <formula>"พอใช้"</formula>
    </cfRule>
    <cfRule type="cellIs" dxfId="640" priority="40" operator="equal">
      <formula>"ปรับปรุง"</formula>
    </cfRule>
  </conditionalFormatting>
  <conditionalFormatting sqref="J213:J222">
    <cfRule type="cellIs" dxfId="639" priority="30" operator="equal">
      <formula>"ดี"</formula>
    </cfRule>
  </conditionalFormatting>
  <conditionalFormatting sqref="D213:D222">
    <cfRule type="cellIs" dxfId="638" priority="26" operator="equal">
      <formula>"ดี"</formula>
    </cfRule>
  </conditionalFormatting>
  <conditionalFormatting sqref="J213:J222">
    <cfRule type="cellIs" dxfId="637" priority="29" operator="equal">
      <formula>"ดีมาก"</formula>
    </cfRule>
  </conditionalFormatting>
  <conditionalFormatting sqref="J213:J222">
    <cfRule type="cellIs" dxfId="636" priority="31" operator="equal">
      <formula>"พอใช้"</formula>
    </cfRule>
    <cfRule type="cellIs" dxfId="635" priority="32" operator="equal">
      <formula>"ปรับปรุง"</formula>
    </cfRule>
  </conditionalFormatting>
  <conditionalFormatting sqref="D213:D222">
    <cfRule type="cellIs" dxfId="634" priority="25" operator="equal">
      <formula>"ดีมาก"</formula>
    </cfRule>
  </conditionalFormatting>
  <conditionalFormatting sqref="D213:D222">
    <cfRule type="cellIs" dxfId="633" priority="27" operator="equal">
      <formula>"พอใช้"</formula>
    </cfRule>
    <cfRule type="cellIs" dxfId="632" priority="28" operator="equal">
      <formula>"ปรับปรุง"</formula>
    </cfRule>
  </conditionalFormatting>
  <conditionalFormatting sqref="H213:H222">
    <cfRule type="cellIs" dxfId="631" priority="17" operator="equal">
      <formula>"ดีมาก"</formula>
    </cfRule>
  </conditionalFormatting>
  <conditionalFormatting sqref="H213:H222">
    <cfRule type="cellIs" dxfId="630" priority="18" operator="equal">
      <formula>"ดี"</formula>
    </cfRule>
  </conditionalFormatting>
  <conditionalFormatting sqref="H213:H222">
    <cfRule type="cellIs" dxfId="629" priority="19" operator="equal">
      <formula>"พอใช้"</formula>
    </cfRule>
    <cfRule type="cellIs" dxfId="628" priority="20" operator="equal">
      <formula>"ปรับปรุง"</formula>
    </cfRule>
  </conditionalFormatting>
  <conditionalFormatting sqref="F8:F202 F403:F407">
    <cfRule type="cellIs" dxfId="627" priority="10" operator="equal">
      <formula>"ดี"</formula>
    </cfRule>
  </conditionalFormatting>
  <conditionalFormatting sqref="F8:F202 F403:F407">
    <cfRule type="cellIs" dxfId="626" priority="9" operator="equal">
      <formula>"ดีมาก"</formula>
    </cfRule>
  </conditionalFormatting>
  <conditionalFormatting sqref="F8:F202 F403:F407">
    <cfRule type="cellIs" dxfId="625" priority="11" operator="equal">
      <formula>"พอใช้"</formula>
    </cfRule>
    <cfRule type="cellIs" dxfId="624" priority="12" operator="equal">
      <formula>"ปรับปรุง"</formula>
    </cfRule>
  </conditionalFormatting>
  <conditionalFormatting sqref="F203:F212 F223:F402">
    <cfRule type="cellIs" dxfId="623" priority="6" operator="equal">
      <formula>"ดี"</formula>
    </cfRule>
  </conditionalFormatting>
  <conditionalFormatting sqref="F203:F212 F223:F402">
    <cfRule type="cellIs" dxfId="622" priority="5" operator="equal">
      <formula>"ดีมาก"</formula>
    </cfRule>
  </conditionalFormatting>
  <conditionalFormatting sqref="F203:F212 F223:F402">
    <cfRule type="cellIs" dxfId="621" priority="7" operator="equal">
      <formula>"พอใช้"</formula>
    </cfRule>
    <cfRule type="cellIs" dxfId="620" priority="8" operator="equal">
      <formula>"ปรับปรุง"</formula>
    </cfRule>
  </conditionalFormatting>
  <conditionalFormatting sqref="F213:F222">
    <cfRule type="cellIs" dxfId="619" priority="2" operator="equal">
      <formula>"ดี"</formula>
    </cfRule>
  </conditionalFormatting>
  <conditionalFormatting sqref="F213:F222">
    <cfRule type="cellIs" dxfId="618" priority="1" operator="equal">
      <formula>"ดีมาก"</formula>
    </cfRule>
  </conditionalFormatting>
  <conditionalFormatting sqref="F213:F222">
    <cfRule type="cellIs" dxfId="617" priority="3" operator="equal">
      <formula>"พอใช้"</formula>
    </cfRule>
    <cfRule type="cellIs" dxfId="616" priority="4" operator="equal">
      <formula>"ปรับปรุง"</formula>
    </cfRule>
  </conditionalFormatting>
  <dataValidations count="1">
    <dataValidation type="decimal" allowBlank="1" showInputMessage="1" showErrorMessage="1" sqref="C8:C407 I8:I407 E8:E407">
      <formula1>0</formula1>
      <formula2>20</formula2>
    </dataValidation>
  </dataValidations>
  <pageMargins left="0.78740157480314965" right="0.51181102362204722" top="0.59055118110236227" bottom="0.23622047244094491" header="0.31496062992125984" footer="0.31496062992125984"/>
  <pageSetup paperSize="9" orientation="landscape" r:id="rId1"/>
  <rowBreaks count="10" manualBreakCount="10">
    <brk id="27" max="16383" man="1"/>
    <brk id="47" max="16383" man="1"/>
    <brk id="67" max="16383" man="1"/>
    <brk id="87" max="16383" man="1"/>
    <brk id="107" max="16383" man="1"/>
    <brk id="127" max="16383" man="1"/>
    <brk id="147" max="16383" man="1"/>
    <brk id="167" max="16383" man="1"/>
    <brk id="187" max="16383" man="1"/>
    <brk id="40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427"/>
  <sheetViews>
    <sheetView zoomScale="130" zoomScaleNormal="130" workbookViewId="0">
      <pane ySplit="7" topLeftCell="A90" activePane="bottomLeft" state="frozen"/>
      <selection activeCell="AC9" sqref="AC9"/>
      <selection pane="bottomLeft" activeCell="C29" sqref="C29:I93"/>
    </sheetView>
  </sheetViews>
  <sheetFormatPr defaultColWidth="13.125" defaultRowHeight="24"/>
  <cols>
    <col min="1" max="1" width="5.75" style="9" customWidth="1"/>
    <col min="2" max="2" width="28.875" style="110" customWidth="1"/>
    <col min="3" max="3" width="8.875" style="86" customWidth="1"/>
    <col min="4" max="4" width="10.375" style="9" customWidth="1"/>
    <col min="5" max="5" width="8.875" style="82" customWidth="1"/>
    <col min="6" max="6" width="10.375" style="9" customWidth="1"/>
    <col min="7" max="7" width="8.875" style="146" customWidth="1"/>
    <col min="8" max="8" width="10.375" style="146" customWidth="1"/>
    <col min="9" max="9" width="8.875" style="86" customWidth="1"/>
    <col min="10" max="10" width="10.375" style="9" customWidth="1"/>
    <col min="11" max="11" width="22.25" style="28" customWidth="1"/>
    <col min="12" max="12" width="0.875" style="110" customWidth="1"/>
    <col min="13" max="16384" width="13.125" style="110"/>
  </cols>
  <sheetData>
    <row r="1" spans="1:11" s="20" customFormat="1" ht="23.25" customHeight="1">
      <c r="A1" s="462" t="s">
        <v>150</v>
      </c>
      <c r="B1" s="462"/>
      <c r="C1" s="462"/>
      <c r="D1" s="462"/>
      <c r="E1" s="462"/>
      <c r="F1" s="462"/>
      <c r="G1" s="462"/>
      <c r="H1" s="462"/>
      <c r="I1" s="462"/>
      <c r="J1" s="462"/>
      <c r="K1" s="462"/>
    </row>
    <row r="2" spans="1:11" s="5" customFormat="1" ht="23.25" customHeight="1">
      <c r="A2" s="63"/>
      <c r="B2" s="305"/>
      <c r="C2" s="480" t="s">
        <v>99</v>
      </c>
      <c r="D2" s="480"/>
      <c r="E2" s="480"/>
      <c r="F2" s="484" t="str">
        <f>ReadMe!$C$10&amp;ReadMe!$E$10</f>
        <v>โรงเรียนโรงเรียนวัดธรรมศาลา(หลวงพ่อน้อยอุปถัมภ์)</v>
      </c>
      <c r="G2" s="484"/>
      <c r="H2" s="484"/>
      <c r="I2" s="484"/>
      <c r="J2" s="484"/>
    </row>
    <row r="3" spans="1:11" s="356" customFormat="1" ht="29.25" customHeight="1">
      <c r="A3" s="502" t="s">
        <v>173</v>
      </c>
      <c r="B3" s="502"/>
      <c r="C3" s="502"/>
      <c r="D3" s="502"/>
      <c r="E3" s="502"/>
      <c r="F3" s="502"/>
      <c r="G3" s="502"/>
      <c r="H3" s="502"/>
      <c r="I3" s="502"/>
      <c r="J3" s="502"/>
      <c r="K3" s="502"/>
    </row>
    <row r="4" spans="1:11" s="64" customFormat="1" ht="19.5" customHeight="1">
      <c r="A4" s="477" t="s">
        <v>0</v>
      </c>
      <c r="B4" s="497" t="s">
        <v>23</v>
      </c>
      <c r="C4" s="470" t="s">
        <v>9</v>
      </c>
      <c r="D4" s="470"/>
      <c r="E4" s="470"/>
      <c r="F4" s="470"/>
      <c r="G4" s="470"/>
      <c r="H4" s="470"/>
      <c r="I4" s="447" t="s">
        <v>7</v>
      </c>
      <c r="J4" s="448"/>
      <c r="K4" s="521" t="s">
        <v>103</v>
      </c>
    </row>
    <row r="5" spans="1:11" s="64" customFormat="1" ht="19.5" customHeight="1">
      <c r="A5" s="477"/>
      <c r="B5" s="497"/>
      <c r="C5" s="513" t="s">
        <v>63</v>
      </c>
      <c r="D5" s="514"/>
      <c r="E5" s="513" t="s">
        <v>64</v>
      </c>
      <c r="F5" s="514"/>
      <c r="G5" s="515" t="s">
        <v>165</v>
      </c>
      <c r="H5" s="520" t="s">
        <v>125</v>
      </c>
      <c r="I5" s="518" t="s">
        <v>89</v>
      </c>
      <c r="J5" s="520" t="s">
        <v>121</v>
      </c>
      <c r="K5" s="521" t="s">
        <v>122</v>
      </c>
    </row>
    <row r="6" spans="1:11" s="117" customFormat="1" ht="42.75" customHeight="1">
      <c r="A6" s="477"/>
      <c r="B6" s="498"/>
      <c r="C6" s="323" t="s">
        <v>118</v>
      </c>
      <c r="D6" s="511" t="s">
        <v>123</v>
      </c>
      <c r="E6" s="324" t="s">
        <v>119</v>
      </c>
      <c r="F6" s="511" t="s">
        <v>124</v>
      </c>
      <c r="G6" s="516"/>
      <c r="H6" s="520"/>
      <c r="I6" s="519"/>
      <c r="J6" s="520"/>
      <c r="K6" s="521"/>
    </row>
    <row r="7" spans="1:11" s="119" customFormat="1" ht="18" customHeight="1">
      <c r="A7" s="477"/>
      <c r="B7" s="498"/>
      <c r="C7" s="392">
        <v>20</v>
      </c>
      <c r="D7" s="512"/>
      <c r="E7" s="392">
        <v>20</v>
      </c>
      <c r="F7" s="512"/>
      <c r="G7" s="517"/>
      <c r="H7" s="520"/>
      <c r="I7" s="322">
        <v>20</v>
      </c>
      <c r="J7" s="520"/>
      <c r="K7" s="521"/>
    </row>
    <row r="8" spans="1:11" s="20" customFormat="1" ht="18" customHeight="1">
      <c r="A8" s="65">
        <v>1</v>
      </c>
      <c r="B8" s="24"/>
      <c r="C8" s="229"/>
      <c r="D8" s="85" t="str">
        <f>IF(C8&lt;&gt;"",IF(C8&lt;5,"ปรับปรุง",IF(C8&lt;10,"พอใช้",IF(C8&lt;15,"ดี",IF(C8&lt;21,"ดีมาก")))),"")</f>
        <v/>
      </c>
      <c r="E8" s="229"/>
      <c r="F8" s="85" t="str">
        <f>IF(E8&lt;&gt;"",IF(E8&lt;5,"ปรับปรุง",IF(E8&lt;10,"พอใช้",IF(E8&lt;15,"ดี",IF(E8&lt;21,"ดีมาก")))),"")</f>
        <v/>
      </c>
      <c r="G8" s="85" t="str">
        <f>IF(AND(ISBLANK(C8),ISBLANK(E8)),"",(C8+E8)*100/40)</f>
        <v/>
      </c>
      <c r="H8" s="85" t="str">
        <f t="shared" ref="H8:H12" si="0">IF(G8&lt;&gt;"",IF(G8&lt;25,"ปรับปรุง",IF(G8&lt;50,"พอใช้",IF(G8&lt;75,"ดี",IF(G8&lt;101,"ดีมาก")))),"")</f>
        <v/>
      </c>
      <c r="I8" s="225"/>
      <c r="J8" s="85" t="str">
        <f>IF(I8&lt;&gt;"",IF(I8&lt;5,"ปรับปรุง",IF(I8&lt;10,"พอใช้",IF(I8&lt;15,"ดี",IF(I8&lt;21,"ดีมาก")))),"")</f>
        <v/>
      </c>
      <c r="K8" s="24"/>
    </row>
    <row r="9" spans="1:11" ht="18" customHeight="1">
      <c r="A9" s="68">
        <v>2</v>
      </c>
      <c r="B9" s="69"/>
      <c r="C9" s="232"/>
      <c r="D9" s="115" t="str">
        <f t="shared" ref="D9:F72" si="1">IF(C9&lt;&gt;"",IF(C9&lt;5,"ปรับปรุง",IF(C9&lt;10,"พอใช้",IF(C9&lt;15,"ดี",IF(C9&lt;21,"ดีมาก")))),"")</f>
        <v/>
      </c>
      <c r="E9" s="232"/>
      <c r="F9" s="115" t="str">
        <f t="shared" si="1"/>
        <v/>
      </c>
      <c r="G9" s="118" t="str">
        <f t="shared" ref="G9:G13" si="2">IF(AND(ISBLANK(C9),ISBLANK(E9)),"",(C9+E9)*100/40)</f>
        <v/>
      </c>
      <c r="H9" s="116" t="str">
        <f t="shared" si="0"/>
        <v/>
      </c>
      <c r="I9" s="226"/>
      <c r="J9" s="115" t="str">
        <f t="shared" ref="J9:J72" si="3">IF(I9&lt;&gt;"",IF(I9&lt;5,"ปรับปรุง",IF(I9&lt;10,"พอใช้",IF(I9&lt;15,"ดี",IF(I9&lt;21,"ดีมาก")))),"")</f>
        <v/>
      </c>
      <c r="K9" s="69"/>
    </row>
    <row r="10" spans="1:11" ht="18" customHeight="1">
      <c r="A10" s="68">
        <v>3</v>
      </c>
      <c r="B10" s="69"/>
      <c r="C10" s="233"/>
      <c r="D10" s="115" t="str">
        <f t="shared" si="1"/>
        <v/>
      </c>
      <c r="E10" s="233"/>
      <c r="F10" s="115" t="str">
        <f t="shared" si="1"/>
        <v/>
      </c>
      <c r="G10" s="71" t="str">
        <f t="shared" si="2"/>
        <v/>
      </c>
      <c r="H10" s="115" t="str">
        <f>IF(G10&lt;&gt;"",IF(G10&lt;25,"ปรับปรุง",IF(G10&lt;50,"พอใช้",IF(G10&lt;75,"ดี",IF(G10&lt;101,"ดีมาก")))),"")</f>
        <v/>
      </c>
      <c r="I10" s="227"/>
      <c r="J10" s="115" t="str">
        <f t="shared" si="3"/>
        <v/>
      </c>
      <c r="K10" s="69"/>
    </row>
    <row r="11" spans="1:11" ht="18" customHeight="1">
      <c r="A11" s="68">
        <v>4</v>
      </c>
      <c r="B11" s="69"/>
      <c r="C11" s="233"/>
      <c r="D11" s="115" t="str">
        <f t="shared" si="1"/>
        <v/>
      </c>
      <c r="E11" s="233"/>
      <c r="F11" s="115" t="str">
        <f t="shared" si="1"/>
        <v/>
      </c>
      <c r="G11" s="71" t="str">
        <f t="shared" si="2"/>
        <v/>
      </c>
      <c r="H11" s="115" t="str">
        <f t="shared" si="0"/>
        <v/>
      </c>
      <c r="I11" s="227"/>
      <c r="J11" s="115" t="str">
        <f t="shared" si="3"/>
        <v/>
      </c>
      <c r="K11" s="69"/>
    </row>
    <row r="12" spans="1:11" ht="18" customHeight="1">
      <c r="A12" s="73">
        <v>5</v>
      </c>
      <c r="B12" s="25"/>
      <c r="C12" s="234"/>
      <c r="D12" s="116" t="str">
        <f t="shared" si="1"/>
        <v/>
      </c>
      <c r="E12" s="234"/>
      <c r="F12" s="116" t="str">
        <f t="shared" si="1"/>
        <v/>
      </c>
      <c r="G12" s="74" t="str">
        <f t="shared" si="2"/>
        <v/>
      </c>
      <c r="H12" s="124" t="str">
        <f t="shared" si="0"/>
        <v/>
      </c>
      <c r="I12" s="228"/>
      <c r="J12" s="116" t="str">
        <f t="shared" si="3"/>
        <v/>
      </c>
      <c r="K12" s="25"/>
    </row>
    <row r="13" spans="1:11" ht="18" customHeight="1">
      <c r="A13" s="65">
        <v>6</v>
      </c>
      <c r="B13" s="24"/>
      <c r="C13" s="229"/>
      <c r="D13" s="85" t="str">
        <f t="shared" si="1"/>
        <v/>
      </c>
      <c r="E13" s="229"/>
      <c r="F13" s="85" t="str">
        <f t="shared" si="1"/>
        <v/>
      </c>
      <c r="G13" s="85" t="str">
        <f t="shared" si="2"/>
        <v/>
      </c>
      <c r="H13" s="85" t="str">
        <f t="shared" ref="H13:H76" si="4">IF(G13&lt;&gt;"",IF(G13&lt;25,"ปรับปรุง",IF(G13&lt;50,"พอใช้",IF(G13&lt;75,"ดี",IF(G13&lt;101,"ดีมาก")))),"")</f>
        <v/>
      </c>
      <c r="I13" s="225"/>
      <c r="J13" s="85" t="str">
        <f t="shared" si="3"/>
        <v/>
      </c>
      <c r="K13" s="24"/>
    </row>
    <row r="14" spans="1:11" ht="18" customHeight="1">
      <c r="A14" s="68">
        <v>7</v>
      </c>
      <c r="B14" s="69"/>
      <c r="C14" s="232"/>
      <c r="D14" s="115" t="str">
        <f t="shared" si="1"/>
        <v/>
      </c>
      <c r="E14" s="232"/>
      <c r="F14" s="115" t="str">
        <f t="shared" si="1"/>
        <v/>
      </c>
      <c r="G14" s="118" t="str">
        <f t="shared" ref="G14:G77" si="5">IF(AND(ISBLANK(C14),ISBLANK(E14)),"",(C14+E14)*100/40)</f>
        <v/>
      </c>
      <c r="H14" s="116" t="str">
        <f t="shared" si="4"/>
        <v/>
      </c>
      <c r="I14" s="226"/>
      <c r="J14" s="115" t="str">
        <f t="shared" si="3"/>
        <v/>
      </c>
      <c r="K14" s="69"/>
    </row>
    <row r="15" spans="1:11" ht="18" customHeight="1">
      <c r="A15" s="68">
        <v>8</v>
      </c>
      <c r="B15" s="69"/>
      <c r="C15" s="233"/>
      <c r="D15" s="115" t="str">
        <f t="shared" si="1"/>
        <v/>
      </c>
      <c r="E15" s="233"/>
      <c r="F15" s="115" t="str">
        <f t="shared" si="1"/>
        <v/>
      </c>
      <c r="G15" s="71" t="str">
        <f t="shared" si="5"/>
        <v/>
      </c>
      <c r="H15" s="115" t="str">
        <f t="shared" si="4"/>
        <v/>
      </c>
      <c r="I15" s="227"/>
      <c r="J15" s="115" t="str">
        <f t="shared" si="3"/>
        <v/>
      </c>
      <c r="K15" s="69"/>
    </row>
    <row r="16" spans="1:11" ht="18" customHeight="1">
      <c r="A16" s="68">
        <v>9</v>
      </c>
      <c r="B16" s="69"/>
      <c r="C16" s="233"/>
      <c r="D16" s="115" t="str">
        <f t="shared" si="1"/>
        <v/>
      </c>
      <c r="E16" s="233"/>
      <c r="F16" s="115" t="str">
        <f t="shared" si="1"/>
        <v/>
      </c>
      <c r="G16" s="71" t="str">
        <f t="shared" si="5"/>
        <v/>
      </c>
      <c r="H16" s="115" t="str">
        <f t="shared" si="4"/>
        <v/>
      </c>
      <c r="I16" s="227"/>
      <c r="J16" s="115" t="str">
        <f t="shared" si="3"/>
        <v/>
      </c>
      <c r="K16" s="69"/>
    </row>
    <row r="17" spans="1:11" ht="18" customHeight="1">
      <c r="A17" s="73">
        <v>10</v>
      </c>
      <c r="B17" s="25"/>
      <c r="C17" s="234"/>
      <c r="D17" s="116" t="str">
        <f t="shared" si="1"/>
        <v/>
      </c>
      <c r="E17" s="234"/>
      <c r="F17" s="116" t="str">
        <f t="shared" si="1"/>
        <v/>
      </c>
      <c r="G17" s="74" t="str">
        <f t="shared" si="5"/>
        <v/>
      </c>
      <c r="H17" s="124" t="str">
        <f t="shared" si="4"/>
        <v/>
      </c>
      <c r="I17" s="228"/>
      <c r="J17" s="116" t="str">
        <f t="shared" si="3"/>
        <v/>
      </c>
      <c r="K17" s="25"/>
    </row>
    <row r="18" spans="1:11" ht="18" customHeight="1">
      <c r="A18" s="65">
        <v>11</v>
      </c>
      <c r="B18" s="24"/>
      <c r="C18" s="229"/>
      <c r="D18" s="85" t="str">
        <f t="shared" si="1"/>
        <v/>
      </c>
      <c r="E18" s="229"/>
      <c r="F18" s="85" t="str">
        <f t="shared" si="1"/>
        <v/>
      </c>
      <c r="G18" s="85" t="str">
        <f t="shared" si="5"/>
        <v/>
      </c>
      <c r="H18" s="85" t="str">
        <f t="shared" si="4"/>
        <v/>
      </c>
      <c r="I18" s="225"/>
      <c r="J18" s="85" t="str">
        <f t="shared" si="3"/>
        <v/>
      </c>
      <c r="K18" s="24"/>
    </row>
    <row r="19" spans="1:11" ht="18" customHeight="1">
      <c r="A19" s="68">
        <v>12</v>
      </c>
      <c r="B19" s="69"/>
      <c r="C19" s="232"/>
      <c r="D19" s="115" t="str">
        <f t="shared" si="1"/>
        <v/>
      </c>
      <c r="E19" s="232"/>
      <c r="F19" s="115" t="str">
        <f t="shared" si="1"/>
        <v/>
      </c>
      <c r="G19" s="118" t="str">
        <f t="shared" si="5"/>
        <v/>
      </c>
      <c r="H19" s="116" t="str">
        <f t="shared" si="4"/>
        <v/>
      </c>
      <c r="I19" s="226"/>
      <c r="J19" s="115" t="str">
        <f t="shared" si="3"/>
        <v/>
      </c>
      <c r="K19" s="69"/>
    </row>
    <row r="20" spans="1:11" ht="18" customHeight="1">
      <c r="A20" s="68">
        <v>13</v>
      </c>
      <c r="B20" s="69"/>
      <c r="C20" s="233"/>
      <c r="D20" s="115" t="str">
        <f t="shared" si="1"/>
        <v/>
      </c>
      <c r="E20" s="233"/>
      <c r="F20" s="115" t="str">
        <f t="shared" si="1"/>
        <v/>
      </c>
      <c r="G20" s="71" t="str">
        <f t="shared" si="5"/>
        <v/>
      </c>
      <c r="H20" s="115" t="str">
        <f t="shared" si="4"/>
        <v/>
      </c>
      <c r="I20" s="227"/>
      <c r="J20" s="115" t="str">
        <f t="shared" si="3"/>
        <v/>
      </c>
      <c r="K20" s="69"/>
    </row>
    <row r="21" spans="1:11" ht="18" customHeight="1">
      <c r="A21" s="68">
        <v>14</v>
      </c>
      <c r="B21" s="69"/>
      <c r="C21" s="233"/>
      <c r="D21" s="115" t="str">
        <f t="shared" si="1"/>
        <v/>
      </c>
      <c r="E21" s="233"/>
      <c r="F21" s="115" t="str">
        <f t="shared" si="1"/>
        <v/>
      </c>
      <c r="G21" s="71" t="str">
        <f t="shared" si="5"/>
        <v/>
      </c>
      <c r="H21" s="115" t="str">
        <f t="shared" si="4"/>
        <v/>
      </c>
      <c r="I21" s="227"/>
      <c r="J21" s="115" t="str">
        <f t="shared" si="3"/>
        <v/>
      </c>
      <c r="K21" s="69"/>
    </row>
    <row r="22" spans="1:11" ht="18" customHeight="1">
      <c r="A22" s="73">
        <v>15</v>
      </c>
      <c r="B22" s="25"/>
      <c r="C22" s="234"/>
      <c r="D22" s="116" t="str">
        <f t="shared" si="1"/>
        <v/>
      </c>
      <c r="E22" s="234"/>
      <c r="F22" s="116" t="str">
        <f t="shared" si="1"/>
        <v/>
      </c>
      <c r="G22" s="74" t="str">
        <f t="shared" si="5"/>
        <v/>
      </c>
      <c r="H22" s="124" t="str">
        <f t="shared" si="4"/>
        <v/>
      </c>
      <c r="I22" s="228"/>
      <c r="J22" s="116" t="str">
        <f t="shared" si="3"/>
        <v/>
      </c>
      <c r="K22" s="25"/>
    </row>
    <row r="23" spans="1:11" ht="18" customHeight="1">
      <c r="A23" s="65">
        <v>16</v>
      </c>
      <c r="B23" s="24"/>
      <c r="C23" s="229"/>
      <c r="D23" s="85" t="str">
        <f t="shared" si="1"/>
        <v/>
      </c>
      <c r="E23" s="229"/>
      <c r="F23" s="85" t="str">
        <f t="shared" si="1"/>
        <v/>
      </c>
      <c r="G23" s="85" t="str">
        <f t="shared" si="5"/>
        <v/>
      </c>
      <c r="H23" s="85" t="str">
        <f t="shared" si="4"/>
        <v/>
      </c>
      <c r="I23" s="225"/>
      <c r="J23" s="85" t="str">
        <f t="shared" si="3"/>
        <v/>
      </c>
      <c r="K23" s="24"/>
    </row>
    <row r="24" spans="1:11" ht="18" customHeight="1">
      <c r="A24" s="68">
        <v>17</v>
      </c>
      <c r="B24" s="69"/>
      <c r="C24" s="232"/>
      <c r="D24" s="115" t="str">
        <f t="shared" si="1"/>
        <v/>
      </c>
      <c r="E24" s="232"/>
      <c r="F24" s="115" t="str">
        <f t="shared" si="1"/>
        <v/>
      </c>
      <c r="G24" s="118" t="str">
        <f t="shared" si="5"/>
        <v/>
      </c>
      <c r="H24" s="116" t="str">
        <f t="shared" si="4"/>
        <v/>
      </c>
      <c r="I24" s="226"/>
      <c r="J24" s="115" t="str">
        <f t="shared" si="3"/>
        <v/>
      </c>
      <c r="K24" s="69"/>
    </row>
    <row r="25" spans="1:11" ht="18" customHeight="1">
      <c r="A25" s="68">
        <v>18</v>
      </c>
      <c r="B25" s="69"/>
      <c r="C25" s="233"/>
      <c r="D25" s="115" t="str">
        <f t="shared" si="1"/>
        <v/>
      </c>
      <c r="E25" s="233"/>
      <c r="F25" s="115" t="str">
        <f t="shared" si="1"/>
        <v/>
      </c>
      <c r="G25" s="71" t="str">
        <f t="shared" si="5"/>
        <v/>
      </c>
      <c r="H25" s="115" t="str">
        <f t="shared" si="4"/>
        <v/>
      </c>
      <c r="I25" s="227"/>
      <c r="J25" s="115" t="str">
        <f t="shared" si="3"/>
        <v/>
      </c>
      <c r="K25" s="69"/>
    </row>
    <row r="26" spans="1:11" ht="18" customHeight="1">
      <c r="A26" s="68">
        <v>19</v>
      </c>
      <c r="B26" s="69"/>
      <c r="C26" s="233"/>
      <c r="D26" s="115" t="str">
        <f t="shared" si="1"/>
        <v/>
      </c>
      <c r="E26" s="233"/>
      <c r="F26" s="115" t="str">
        <f t="shared" si="1"/>
        <v/>
      </c>
      <c r="G26" s="71" t="str">
        <f t="shared" si="5"/>
        <v/>
      </c>
      <c r="H26" s="115" t="str">
        <f t="shared" si="4"/>
        <v/>
      </c>
      <c r="I26" s="227"/>
      <c r="J26" s="115" t="str">
        <f t="shared" si="3"/>
        <v/>
      </c>
      <c r="K26" s="69"/>
    </row>
    <row r="27" spans="1:11" ht="18" customHeight="1">
      <c r="A27" s="73">
        <v>20</v>
      </c>
      <c r="B27" s="25"/>
      <c r="C27" s="234"/>
      <c r="D27" s="124" t="str">
        <f t="shared" si="1"/>
        <v/>
      </c>
      <c r="E27" s="234"/>
      <c r="F27" s="124" t="str">
        <f t="shared" si="1"/>
        <v/>
      </c>
      <c r="G27" s="74" t="str">
        <f t="shared" si="5"/>
        <v/>
      </c>
      <c r="H27" s="124" t="str">
        <f t="shared" si="4"/>
        <v/>
      </c>
      <c r="I27" s="228"/>
      <c r="J27" s="124" t="str">
        <f t="shared" si="3"/>
        <v/>
      </c>
      <c r="K27" s="25"/>
    </row>
    <row r="28" spans="1:11" ht="18" customHeight="1">
      <c r="A28" s="65">
        <v>21</v>
      </c>
      <c r="B28" s="24"/>
      <c r="C28" s="229"/>
      <c r="D28" s="85" t="str">
        <f t="shared" si="1"/>
        <v/>
      </c>
      <c r="E28" s="229"/>
      <c r="F28" s="85" t="str">
        <f t="shared" si="1"/>
        <v/>
      </c>
      <c r="G28" s="85" t="str">
        <f t="shared" si="5"/>
        <v/>
      </c>
      <c r="H28" s="85" t="str">
        <f t="shared" si="4"/>
        <v/>
      </c>
      <c r="I28" s="225"/>
      <c r="J28" s="85" t="str">
        <f t="shared" si="3"/>
        <v/>
      </c>
      <c r="K28" s="24"/>
    </row>
    <row r="29" spans="1:11" ht="18" customHeight="1">
      <c r="A29" s="68">
        <v>22</v>
      </c>
      <c r="B29" s="69"/>
      <c r="C29" s="232"/>
      <c r="D29" s="115" t="str">
        <f t="shared" si="1"/>
        <v/>
      </c>
      <c r="E29" s="232"/>
      <c r="F29" s="115" t="str">
        <f t="shared" si="1"/>
        <v/>
      </c>
      <c r="G29" s="118" t="str">
        <f t="shared" si="5"/>
        <v/>
      </c>
      <c r="H29" s="116" t="str">
        <f t="shared" si="4"/>
        <v/>
      </c>
      <c r="I29" s="226"/>
      <c r="J29" s="115" t="str">
        <f t="shared" si="3"/>
        <v/>
      </c>
      <c r="K29" s="69"/>
    </row>
    <row r="30" spans="1:11" ht="18" customHeight="1">
      <c r="A30" s="68">
        <v>23</v>
      </c>
      <c r="B30" s="69"/>
      <c r="C30" s="233"/>
      <c r="D30" s="115" t="str">
        <f t="shared" si="1"/>
        <v/>
      </c>
      <c r="E30" s="233"/>
      <c r="F30" s="115" t="str">
        <f t="shared" si="1"/>
        <v/>
      </c>
      <c r="G30" s="71" t="str">
        <f t="shared" si="5"/>
        <v/>
      </c>
      <c r="H30" s="115" t="str">
        <f t="shared" si="4"/>
        <v/>
      </c>
      <c r="I30" s="227"/>
      <c r="J30" s="115" t="str">
        <f t="shared" si="3"/>
        <v/>
      </c>
      <c r="K30" s="69"/>
    </row>
    <row r="31" spans="1:11" ht="18" customHeight="1">
      <c r="A31" s="68">
        <v>24</v>
      </c>
      <c r="B31" s="69"/>
      <c r="C31" s="233"/>
      <c r="D31" s="115" t="str">
        <f t="shared" si="1"/>
        <v/>
      </c>
      <c r="E31" s="233"/>
      <c r="F31" s="115" t="str">
        <f t="shared" si="1"/>
        <v/>
      </c>
      <c r="G31" s="71" t="str">
        <f t="shared" si="5"/>
        <v/>
      </c>
      <c r="H31" s="115" t="str">
        <f t="shared" si="4"/>
        <v/>
      </c>
      <c r="I31" s="227"/>
      <c r="J31" s="115" t="str">
        <f t="shared" si="3"/>
        <v/>
      </c>
      <c r="K31" s="69"/>
    </row>
    <row r="32" spans="1:11" ht="18" customHeight="1">
      <c r="A32" s="73">
        <v>25</v>
      </c>
      <c r="B32" s="25"/>
      <c r="C32" s="234"/>
      <c r="D32" s="116" t="str">
        <f t="shared" si="1"/>
        <v/>
      </c>
      <c r="E32" s="234"/>
      <c r="F32" s="116" t="str">
        <f t="shared" si="1"/>
        <v/>
      </c>
      <c r="G32" s="74" t="str">
        <f t="shared" si="5"/>
        <v/>
      </c>
      <c r="H32" s="124" t="str">
        <f t="shared" si="4"/>
        <v/>
      </c>
      <c r="I32" s="228"/>
      <c r="J32" s="116" t="str">
        <f t="shared" si="3"/>
        <v/>
      </c>
      <c r="K32" s="25"/>
    </row>
    <row r="33" spans="1:11" ht="18" customHeight="1">
      <c r="A33" s="65">
        <v>26</v>
      </c>
      <c r="B33" s="24"/>
      <c r="C33" s="229"/>
      <c r="D33" s="85" t="str">
        <f t="shared" si="1"/>
        <v/>
      </c>
      <c r="E33" s="229"/>
      <c r="F33" s="85" t="str">
        <f t="shared" si="1"/>
        <v/>
      </c>
      <c r="G33" s="85" t="str">
        <f t="shared" si="5"/>
        <v/>
      </c>
      <c r="H33" s="85" t="str">
        <f t="shared" si="4"/>
        <v/>
      </c>
      <c r="I33" s="225"/>
      <c r="J33" s="85" t="str">
        <f t="shared" si="3"/>
        <v/>
      </c>
      <c r="K33" s="24"/>
    </row>
    <row r="34" spans="1:11" ht="18" customHeight="1">
      <c r="A34" s="68">
        <v>27</v>
      </c>
      <c r="B34" s="69"/>
      <c r="C34" s="232"/>
      <c r="D34" s="115" t="str">
        <f t="shared" si="1"/>
        <v/>
      </c>
      <c r="E34" s="232"/>
      <c r="F34" s="115" t="str">
        <f t="shared" si="1"/>
        <v/>
      </c>
      <c r="G34" s="118" t="str">
        <f t="shared" si="5"/>
        <v/>
      </c>
      <c r="H34" s="116" t="str">
        <f t="shared" si="4"/>
        <v/>
      </c>
      <c r="I34" s="226"/>
      <c r="J34" s="115" t="str">
        <f t="shared" si="3"/>
        <v/>
      </c>
      <c r="K34" s="69"/>
    </row>
    <row r="35" spans="1:11" ht="18" customHeight="1">
      <c r="A35" s="68">
        <v>28</v>
      </c>
      <c r="B35" s="69"/>
      <c r="C35" s="233"/>
      <c r="D35" s="115" t="str">
        <f t="shared" si="1"/>
        <v/>
      </c>
      <c r="E35" s="233"/>
      <c r="F35" s="115" t="str">
        <f t="shared" si="1"/>
        <v/>
      </c>
      <c r="G35" s="71" t="str">
        <f t="shared" si="5"/>
        <v/>
      </c>
      <c r="H35" s="115" t="str">
        <f t="shared" si="4"/>
        <v/>
      </c>
      <c r="I35" s="227"/>
      <c r="J35" s="115" t="str">
        <f t="shared" si="3"/>
        <v/>
      </c>
      <c r="K35" s="69"/>
    </row>
    <row r="36" spans="1:11" ht="18" customHeight="1">
      <c r="A36" s="68">
        <v>29</v>
      </c>
      <c r="B36" s="69"/>
      <c r="C36" s="233"/>
      <c r="D36" s="115" t="str">
        <f t="shared" si="1"/>
        <v/>
      </c>
      <c r="E36" s="233"/>
      <c r="F36" s="115" t="str">
        <f t="shared" si="1"/>
        <v/>
      </c>
      <c r="G36" s="71" t="str">
        <f t="shared" si="5"/>
        <v/>
      </c>
      <c r="H36" s="115" t="str">
        <f t="shared" si="4"/>
        <v/>
      </c>
      <c r="I36" s="227"/>
      <c r="J36" s="115" t="str">
        <f t="shared" si="3"/>
        <v/>
      </c>
      <c r="K36" s="69"/>
    </row>
    <row r="37" spans="1:11" ht="18" customHeight="1">
      <c r="A37" s="73">
        <v>30</v>
      </c>
      <c r="B37" s="25"/>
      <c r="C37" s="234"/>
      <c r="D37" s="116" t="str">
        <f t="shared" si="1"/>
        <v/>
      </c>
      <c r="E37" s="234"/>
      <c r="F37" s="116" t="str">
        <f t="shared" si="1"/>
        <v/>
      </c>
      <c r="G37" s="74" t="str">
        <f t="shared" si="5"/>
        <v/>
      </c>
      <c r="H37" s="124" t="str">
        <f t="shared" si="4"/>
        <v/>
      </c>
      <c r="I37" s="228"/>
      <c r="J37" s="116" t="str">
        <f t="shared" si="3"/>
        <v/>
      </c>
      <c r="K37" s="25"/>
    </row>
    <row r="38" spans="1:11" ht="18" customHeight="1">
      <c r="A38" s="65">
        <v>31</v>
      </c>
      <c r="B38" s="24"/>
      <c r="C38" s="229"/>
      <c r="D38" s="85" t="str">
        <f t="shared" si="1"/>
        <v/>
      </c>
      <c r="E38" s="229"/>
      <c r="F38" s="85" t="str">
        <f t="shared" si="1"/>
        <v/>
      </c>
      <c r="G38" s="85" t="str">
        <f t="shared" si="5"/>
        <v/>
      </c>
      <c r="H38" s="85" t="str">
        <f t="shared" si="4"/>
        <v/>
      </c>
      <c r="I38" s="225"/>
      <c r="J38" s="85" t="str">
        <f t="shared" si="3"/>
        <v/>
      </c>
      <c r="K38" s="24"/>
    </row>
    <row r="39" spans="1:11" ht="18" customHeight="1">
      <c r="A39" s="68">
        <v>32</v>
      </c>
      <c r="B39" s="69"/>
      <c r="C39" s="232"/>
      <c r="D39" s="115" t="str">
        <f t="shared" si="1"/>
        <v/>
      </c>
      <c r="E39" s="232"/>
      <c r="F39" s="115" t="str">
        <f t="shared" si="1"/>
        <v/>
      </c>
      <c r="G39" s="118" t="str">
        <f t="shared" si="5"/>
        <v/>
      </c>
      <c r="H39" s="116" t="str">
        <f t="shared" si="4"/>
        <v/>
      </c>
      <c r="I39" s="226"/>
      <c r="J39" s="115" t="str">
        <f t="shared" si="3"/>
        <v/>
      </c>
      <c r="K39" s="69"/>
    </row>
    <row r="40" spans="1:11" ht="18" customHeight="1">
      <c r="A40" s="68">
        <v>33</v>
      </c>
      <c r="B40" s="69"/>
      <c r="C40" s="233"/>
      <c r="D40" s="115" t="str">
        <f t="shared" si="1"/>
        <v/>
      </c>
      <c r="E40" s="233"/>
      <c r="F40" s="115" t="str">
        <f t="shared" si="1"/>
        <v/>
      </c>
      <c r="G40" s="71" t="str">
        <f t="shared" si="5"/>
        <v/>
      </c>
      <c r="H40" s="115" t="str">
        <f t="shared" si="4"/>
        <v/>
      </c>
      <c r="I40" s="227"/>
      <c r="J40" s="115" t="str">
        <f t="shared" si="3"/>
        <v/>
      </c>
      <c r="K40" s="69"/>
    </row>
    <row r="41" spans="1:11" ht="18" customHeight="1">
      <c r="A41" s="68">
        <v>34</v>
      </c>
      <c r="B41" s="69"/>
      <c r="C41" s="233"/>
      <c r="D41" s="115" t="str">
        <f t="shared" si="1"/>
        <v/>
      </c>
      <c r="E41" s="233"/>
      <c r="F41" s="115" t="str">
        <f t="shared" si="1"/>
        <v/>
      </c>
      <c r="G41" s="71" t="str">
        <f t="shared" si="5"/>
        <v/>
      </c>
      <c r="H41" s="115" t="str">
        <f t="shared" si="4"/>
        <v/>
      </c>
      <c r="I41" s="227"/>
      <c r="J41" s="115" t="str">
        <f t="shared" si="3"/>
        <v/>
      </c>
      <c r="K41" s="69"/>
    </row>
    <row r="42" spans="1:11" ht="18" customHeight="1">
      <c r="A42" s="73">
        <v>35</v>
      </c>
      <c r="B42" s="25"/>
      <c r="C42" s="234"/>
      <c r="D42" s="116" t="str">
        <f t="shared" si="1"/>
        <v/>
      </c>
      <c r="E42" s="234"/>
      <c r="F42" s="116" t="str">
        <f t="shared" si="1"/>
        <v/>
      </c>
      <c r="G42" s="74" t="str">
        <f t="shared" si="5"/>
        <v/>
      </c>
      <c r="H42" s="124" t="str">
        <f t="shared" si="4"/>
        <v/>
      </c>
      <c r="I42" s="228"/>
      <c r="J42" s="116" t="str">
        <f t="shared" si="3"/>
        <v/>
      </c>
      <c r="K42" s="25"/>
    </row>
    <row r="43" spans="1:11" ht="18" customHeight="1">
      <c r="A43" s="65">
        <v>36</v>
      </c>
      <c r="B43" s="75"/>
      <c r="C43" s="229"/>
      <c r="D43" s="85" t="str">
        <f t="shared" si="1"/>
        <v/>
      </c>
      <c r="E43" s="229"/>
      <c r="F43" s="85" t="str">
        <f t="shared" si="1"/>
        <v/>
      </c>
      <c r="G43" s="85" t="str">
        <f t="shared" si="5"/>
        <v/>
      </c>
      <c r="H43" s="85" t="str">
        <f t="shared" si="4"/>
        <v/>
      </c>
      <c r="I43" s="225"/>
      <c r="J43" s="85" t="str">
        <f t="shared" si="3"/>
        <v/>
      </c>
      <c r="K43" s="75"/>
    </row>
    <row r="44" spans="1:11" ht="18" customHeight="1">
      <c r="A44" s="68">
        <v>37</v>
      </c>
      <c r="B44" s="69"/>
      <c r="C44" s="232"/>
      <c r="D44" s="115" t="str">
        <f t="shared" si="1"/>
        <v/>
      </c>
      <c r="E44" s="232"/>
      <c r="F44" s="115" t="str">
        <f t="shared" si="1"/>
        <v/>
      </c>
      <c r="G44" s="118" t="str">
        <f t="shared" si="5"/>
        <v/>
      </c>
      <c r="H44" s="116" t="str">
        <f t="shared" si="4"/>
        <v/>
      </c>
      <c r="I44" s="226"/>
      <c r="J44" s="115" t="str">
        <f t="shared" si="3"/>
        <v/>
      </c>
      <c r="K44" s="69"/>
    </row>
    <row r="45" spans="1:11" ht="18" customHeight="1">
      <c r="A45" s="68">
        <v>38</v>
      </c>
      <c r="B45" s="69"/>
      <c r="C45" s="233"/>
      <c r="D45" s="115" t="str">
        <f t="shared" si="1"/>
        <v/>
      </c>
      <c r="E45" s="233"/>
      <c r="F45" s="115" t="str">
        <f t="shared" si="1"/>
        <v/>
      </c>
      <c r="G45" s="71" t="str">
        <f t="shared" si="5"/>
        <v/>
      </c>
      <c r="H45" s="115" t="str">
        <f t="shared" si="4"/>
        <v/>
      </c>
      <c r="I45" s="227"/>
      <c r="J45" s="115" t="str">
        <f t="shared" si="3"/>
        <v/>
      </c>
      <c r="K45" s="69"/>
    </row>
    <row r="46" spans="1:11" ht="18" customHeight="1">
      <c r="A46" s="68">
        <v>39</v>
      </c>
      <c r="B46" s="69"/>
      <c r="C46" s="233"/>
      <c r="D46" s="115" t="str">
        <f t="shared" si="1"/>
        <v/>
      </c>
      <c r="E46" s="233"/>
      <c r="F46" s="115" t="str">
        <f t="shared" si="1"/>
        <v/>
      </c>
      <c r="G46" s="71" t="str">
        <f t="shared" si="5"/>
        <v/>
      </c>
      <c r="H46" s="115" t="str">
        <f t="shared" si="4"/>
        <v/>
      </c>
      <c r="I46" s="227"/>
      <c r="J46" s="115" t="str">
        <f t="shared" si="3"/>
        <v/>
      </c>
      <c r="K46" s="69"/>
    </row>
    <row r="47" spans="1:11" ht="18" customHeight="1">
      <c r="A47" s="73">
        <v>40</v>
      </c>
      <c r="B47" s="25"/>
      <c r="C47" s="234"/>
      <c r="D47" s="124" t="str">
        <f t="shared" si="1"/>
        <v/>
      </c>
      <c r="E47" s="234"/>
      <c r="F47" s="124" t="str">
        <f t="shared" si="1"/>
        <v/>
      </c>
      <c r="G47" s="74" t="str">
        <f t="shared" si="5"/>
        <v/>
      </c>
      <c r="H47" s="124" t="str">
        <f t="shared" si="4"/>
        <v/>
      </c>
      <c r="I47" s="228"/>
      <c r="J47" s="124" t="str">
        <f t="shared" si="3"/>
        <v/>
      </c>
      <c r="K47" s="25"/>
    </row>
    <row r="48" spans="1:11" ht="18" customHeight="1">
      <c r="A48" s="65">
        <v>41</v>
      </c>
      <c r="B48" s="24"/>
      <c r="C48" s="229"/>
      <c r="D48" s="85" t="str">
        <f t="shared" si="1"/>
        <v/>
      </c>
      <c r="E48" s="229"/>
      <c r="F48" s="85" t="str">
        <f t="shared" si="1"/>
        <v/>
      </c>
      <c r="G48" s="85" t="str">
        <f t="shared" si="5"/>
        <v/>
      </c>
      <c r="H48" s="85" t="str">
        <f t="shared" si="4"/>
        <v/>
      </c>
      <c r="I48" s="225"/>
      <c r="J48" s="85" t="str">
        <f t="shared" si="3"/>
        <v/>
      </c>
      <c r="K48" s="24"/>
    </row>
    <row r="49" spans="1:11" ht="18" customHeight="1">
      <c r="A49" s="68">
        <v>42</v>
      </c>
      <c r="B49" s="69"/>
      <c r="C49" s="232"/>
      <c r="D49" s="115" t="str">
        <f t="shared" si="1"/>
        <v/>
      </c>
      <c r="E49" s="232"/>
      <c r="F49" s="115" t="str">
        <f t="shared" si="1"/>
        <v/>
      </c>
      <c r="G49" s="118" t="str">
        <f t="shared" si="5"/>
        <v/>
      </c>
      <c r="H49" s="116" t="str">
        <f t="shared" si="4"/>
        <v/>
      </c>
      <c r="I49" s="226"/>
      <c r="J49" s="115" t="str">
        <f t="shared" si="3"/>
        <v/>
      </c>
      <c r="K49" s="69"/>
    </row>
    <row r="50" spans="1:11" ht="18" customHeight="1">
      <c r="A50" s="68">
        <v>43</v>
      </c>
      <c r="B50" s="69"/>
      <c r="C50" s="233"/>
      <c r="D50" s="115" t="str">
        <f t="shared" si="1"/>
        <v/>
      </c>
      <c r="E50" s="233"/>
      <c r="F50" s="115" t="str">
        <f t="shared" si="1"/>
        <v/>
      </c>
      <c r="G50" s="71" t="str">
        <f t="shared" si="5"/>
        <v/>
      </c>
      <c r="H50" s="115" t="str">
        <f t="shared" si="4"/>
        <v/>
      </c>
      <c r="I50" s="227"/>
      <c r="J50" s="115" t="str">
        <f t="shared" si="3"/>
        <v/>
      </c>
      <c r="K50" s="69"/>
    </row>
    <row r="51" spans="1:11" ht="18" customHeight="1">
      <c r="A51" s="68">
        <v>44</v>
      </c>
      <c r="B51" s="69"/>
      <c r="C51" s="233"/>
      <c r="D51" s="115" t="str">
        <f t="shared" si="1"/>
        <v/>
      </c>
      <c r="E51" s="233"/>
      <c r="F51" s="115" t="str">
        <f t="shared" si="1"/>
        <v/>
      </c>
      <c r="G51" s="71" t="str">
        <f t="shared" si="5"/>
        <v/>
      </c>
      <c r="H51" s="115" t="str">
        <f t="shared" si="4"/>
        <v/>
      </c>
      <c r="I51" s="227"/>
      <c r="J51" s="115" t="str">
        <f t="shared" si="3"/>
        <v/>
      </c>
      <c r="K51" s="69"/>
    </row>
    <row r="52" spans="1:11" ht="18" customHeight="1">
      <c r="A52" s="73">
        <v>45</v>
      </c>
      <c r="B52" s="25"/>
      <c r="C52" s="234"/>
      <c r="D52" s="116" t="str">
        <f t="shared" si="1"/>
        <v/>
      </c>
      <c r="E52" s="234"/>
      <c r="F52" s="116" t="str">
        <f t="shared" si="1"/>
        <v/>
      </c>
      <c r="G52" s="74" t="str">
        <f t="shared" si="5"/>
        <v/>
      </c>
      <c r="H52" s="124" t="str">
        <f t="shared" si="4"/>
        <v/>
      </c>
      <c r="I52" s="228"/>
      <c r="J52" s="116" t="str">
        <f t="shared" si="3"/>
        <v/>
      </c>
      <c r="K52" s="25"/>
    </row>
    <row r="53" spans="1:11" ht="18" customHeight="1">
      <c r="A53" s="65">
        <v>46</v>
      </c>
      <c r="B53" s="75"/>
      <c r="C53" s="229"/>
      <c r="D53" s="85" t="str">
        <f t="shared" si="1"/>
        <v/>
      </c>
      <c r="E53" s="229"/>
      <c r="F53" s="85" t="str">
        <f t="shared" si="1"/>
        <v/>
      </c>
      <c r="G53" s="85" t="str">
        <f t="shared" si="5"/>
        <v/>
      </c>
      <c r="H53" s="85" t="str">
        <f t="shared" si="4"/>
        <v/>
      </c>
      <c r="I53" s="225"/>
      <c r="J53" s="85" t="str">
        <f t="shared" si="3"/>
        <v/>
      </c>
      <c r="K53" s="75"/>
    </row>
    <row r="54" spans="1:11" ht="18" customHeight="1">
      <c r="A54" s="68">
        <v>47</v>
      </c>
      <c r="B54" s="69"/>
      <c r="C54" s="232"/>
      <c r="D54" s="115" t="str">
        <f t="shared" si="1"/>
        <v/>
      </c>
      <c r="E54" s="232"/>
      <c r="F54" s="115" t="str">
        <f t="shared" si="1"/>
        <v/>
      </c>
      <c r="G54" s="118" t="str">
        <f t="shared" si="5"/>
        <v/>
      </c>
      <c r="H54" s="116" t="str">
        <f t="shared" si="4"/>
        <v/>
      </c>
      <c r="I54" s="226"/>
      <c r="J54" s="115" t="str">
        <f t="shared" si="3"/>
        <v/>
      </c>
      <c r="K54" s="69"/>
    </row>
    <row r="55" spans="1:11" ht="18" customHeight="1">
      <c r="A55" s="68">
        <v>48</v>
      </c>
      <c r="B55" s="69"/>
      <c r="C55" s="233"/>
      <c r="D55" s="115" t="str">
        <f t="shared" si="1"/>
        <v/>
      </c>
      <c r="E55" s="233"/>
      <c r="F55" s="115" t="str">
        <f t="shared" si="1"/>
        <v/>
      </c>
      <c r="G55" s="71" t="str">
        <f t="shared" si="5"/>
        <v/>
      </c>
      <c r="H55" s="115" t="str">
        <f t="shared" si="4"/>
        <v/>
      </c>
      <c r="I55" s="227"/>
      <c r="J55" s="115" t="str">
        <f t="shared" si="3"/>
        <v/>
      </c>
      <c r="K55" s="69"/>
    </row>
    <row r="56" spans="1:11" ht="18" customHeight="1">
      <c r="A56" s="68">
        <v>49</v>
      </c>
      <c r="B56" s="69"/>
      <c r="C56" s="233"/>
      <c r="D56" s="115" t="str">
        <f t="shared" si="1"/>
        <v/>
      </c>
      <c r="E56" s="233"/>
      <c r="F56" s="115" t="str">
        <f t="shared" si="1"/>
        <v/>
      </c>
      <c r="G56" s="71" t="str">
        <f t="shared" si="5"/>
        <v/>
      </c>
      <c r="H56" s="115" t="str">
        <f t="shared" si="4"/>
        <v/>
      </c>
      <c r="I56" s="227"/>
      <c r="J56" s="115" t="str">
        <f t="shared" si="3"/>
        <v/>
      </c>
      <c r="K56" s="69"/>
    </row>
    <row r="57" spans="1:11" ht="18" customHeight="1">
      <c r="A57" s="73">
        <v>50</v>
      </c>
      <c r="B57" s="25"/>
      <c r="C57" s="234"/>
      <c r="D57" s="116" t="str">
        <f t="shared" si="1"/>
        <v/>
      </c>
      <c r="E57" s="234"/>
      <c r="F57" s="116" t="str">
        <f t="shared" si="1"/>
        <v/>
      </c>
      <c r="G57" s="74" t="str">
        <f t="shared" si="5"/>
        <v/>
      </c>
      <c r="H57" s="124" t="str">
        <f t="shared" si="4"/>
        <v/>
      </c>
      <c r="I57" s="228"/>
      <c r="J57" s="116" t="str">
        <f t="shared" si="3"/>
        <v/>
      </c>
      <c r="K57" s="25"/>
    </row>
    <row r="58" spans="1:11" ht="18" customHeight="1">
      <c r="A58" s="65">
        <v>51</v>
      </c>
      <c r="B58" s="75"/>
      <c r="C58" s="229"/>
      <c r="D58" s="85" t="str">
        <f t="shared" si="1"/>
        <v/>
      </c>
      <c r="E58" s="229"/>
      <c r="F58" s="85" t="str">
        <f t="shared" si="1"/>
        <v/>
      </c>
      <c r="G58" s="85" t="str">
        <f t="shared" si="5"/>
        <v/>
      </c>
      <c r="H58" s="85" t="str">
        <f t="shared" si="4"/>
        <v/>
      </c>
      <c r="I58" s="225"/>
      <c r="J58" s="85" t="str">
        <f t="shared" si="3"/>
        <v/>
      </c>
      <c r="K58" s="75"/>
    </row>
    <row r="59" spans="1:11" ht="18" customHeight="1">
      <c r="A59" s="68">
        <v>52</v>
      </c>
      <c r="B59" s="69"/>
      <c r="C59" s="232"/>
      <c r="D59" s="115" t="str">
        <f t="shared" si="1"/>
        <v/>
      </c>
      <c r="E59" s="232"/>
      <c r="F59" s="115" t="str">
        <f t="shared" si="1"/>
        <v/>
      </c>
      <c r="G59" s="118" t="str">
        <f t="shared" si="5"/>
        <v/>
      </c>
      <c r="H59" s="116" t="str">
        <f t="shared" si="4"/>
        <v/>
      </c>
      <c r="I59" s="226"/>
      <c r="J59" s="115" t="str">
        <f t="shared" si="3"/>
        <v/>
      </c>
      <c r="K59" s="69"/>
    </row>
    <row r="60" spans="1:11" ht="18" customHeight="1">
      <c r="A60" s="68">
        <v>53</v>
      </c>
      <c r="B60" s="69"/>
      <c r="C60" s="233"/>
      <c r="D60" s="115" t="str">
        <f t="shared" si="1"/>
        <v/>
      </c>
      <c r="E60" s="233"/>
      <c r="F60" s="115" t="str">
        <f t="shared" si="1"/>
        <v/>
      </c>
      <c r="G60" s="71" t="str">
        <f t="shared" si="5"/>
        <v/>
      </c>
      <c r="H60" s="115" t="str">
        <f t="shared" si="4"/>
        <v/>
      </c>
      <c r="I60" s="227"/>
      <c r="J60" s="115" t="str">
        <f t="shared" si="3"/>
        <v/>
      </c>
      <c r="K60" s="69"/>
    </row>
    <row r="61" spans="1:11" ht="18" customHeight="1">
      <c r="A61" s="68">
        <v>54</v>
      </c>
      <c r="B61" s="69"/>
      <c r="C61" s="233"/>
      <c r="D61" s="115" t="str">
        <f t="shared" si="1"/>
        <v/>
      </c>
      <c r="E61" s="233"/>
      <c r="F61" s="115" t="str">
        <f t="shared" si="1"/>
        <v/>
      </c>
      <c r="G61" s="71" t="str">
        <f t="shared" si="5"/>
        <v/>
      </c>
      <c r="H61" s="115" t="str">
        <f t="shared" si="4"/>
        <v/>
      </c>
      <c r="I61" s="227"/>
      <c r="J61" s="115" t="str">
        <f t="shared" si="3"/>
        <v/>
      </c>
      <c r="K61" s="69"/>
    </row>
    <row r="62" spans="1:11" ht="18" customHeight="1">
      <c r="A62" s="73">
        <v>55</v>
      </c>
      <c r="B62" s="25"/>
      <c r="C62" s="234"/>
      <c r="D62" s="116" t="str">
        <f t="shared" si="1"/>
        <v/>
      </c>
      <c r="E62" s="234"/>
      <c r="F62" s="116" t="str">
        <f t="shared" si="1"/>
        <v/>
      </c>
      <c r="G62" s="74" t="str">
        <f t="shared" si="5"/>
        <v/>
      </c>
      <c r="H62" s="124" t="str">
        <f t="shared" si="4"/>
        <v/>
      </c>
      <c r="I62" s="228"/>
      <c r="J62" s="116" t="str">
        <f t="shared" si="3"/>
        <v/>
      </c>
      <c r="K62" s="25"/>
    </row>
    <row r="63" spans="1:11" ht="18" customHeight="1">
      <c r="A63" s="65">
        <v>56</v>
      </c>
      <c r="B63" s="75"/>
      <c r="C63" s="229"/>
      <c r="D63" s="85" t="str">
        <f t="shared" si="1"/>
        <v/>
      </c>
      <c r="E63" s="229"/>
      <c r="F63" s="85" t="str">
        <f t="shared" si="1"/>
        <v/>
      </c>
      <c r="G63" s="85" t="str">
        <f t="shared" si="5"/>
        <v/>
      </c>
      <c r="H63" s="85" t="str">
        <f t="shared" si="4"/>
        <v/>
      </c>
      <c r="I63" s="225"/>
      <c r="J63" s="85" t="str">
        <f t="shared" si="3"/>
        <v/>
      </c>
      <c r="K63" s="75"/>
    </row>
    <row r="64" spans="1:11" ht="18" customHeight="1">
      <c r="A64" s="68">
        <v>57</v>
      </c>
      <c r="B64" s="69"/>
      <c r="C64" s="232"/>
      <c r="D64" s="115" t="str">
        <f t="shared" si="1"/>
        <v/>
      </c>
      <c r="E64" s="232"/>
      <c r="F64" s="115" t="str">
        <f t="shared" si="1"/>
        <v/>
      </c>
      <c r="G64" s="118" t="str">
        <f t="shared" si="5"/>
        <v/>
      </c>
      <c r="H64" s="116" t="str">
        <f t="shared" si="4"/>
        <v/>
      </c>
      <c r="I64" s="226"/>
      <c r="J64" s="115" t="str">
        <f t="shared" si="3"/>
        <v/>
      </c>
      <c r="K64" s="69"/>
    </row>
    <row r="65" spans="1:11" ht="18" customHeight="1">
      <c r="A65" s="68">
        <v>58</v>
      </c>
      <c r="B65" s="69"/>
      <c r="C65" s="233"/>
      <c r="D65" s="115" t="str">
        <f t="shared" si="1"/>
        <v/>
      </c>
      <c r="E65" s="233"/>
      <c r="F65" s="115" t="str">
        <f t="shared" si="1"/>
        <v/>
      </c>
      <c r="G65" s="71" t="str">
        <f t="shared" si="5"/>
        <v/>
      </c>
      <c r="H65" s="115" t="str">
        <f t="shared" si="4"/>
        <v/>
      </c>
      <c r="I65" s="227"/>
      <c r="J65" s="115" t="str">
        <f t="shared" si="3"/>
        <v/>
      </c>
      <c r="K65" s="69"/>
    </row>
    <row r="66" spans="1:11" ht="18" customHeight="1">
      <c r="A66" s="68">
        <v>59</v>
      </c>
      <c r="B66" s="69"/>
      <c r="C66" s="233"/>
      <c r="D66" s="115" t="str">
        <f t="shared" si="1"/>
        <v/>
      </c>
      <c r="E66" s="233"/>
      <c r="F66" s="115" t="str">
        <f t="shared" si="1"/>
        <v/>
      </c>
      <c r="G66" s="71" t="str">
        <f t="shared" si="5"/>
        <v/>
      </c>
      <c r="H66" s="115" t="str">
        <f t="shared" si="4"/>
        <v/>
      </c>
      <c r="I66" s="227"/>
      <c r="J66" s="115" t="str">
        <f t="shared" si="3"/>
        <v/>
      </c>
      <c r="K66" s="69"/>
    </row>
    <row r="67" spans="1:11" ht="18" customHeight="1">
      <c r="A67" s="73">
        <v>60</v>
      </c>
      <c r="B67" s="25"/>
      <c r="C67" s="234"/>
      <c r="D67" s="124" t="str">
        <f t="shared" si="1"/>
        <v/>
      </c>
      <c r="E67" s="234"/>
      <c r="F67" s="124" t="str">
        <f t="shared" si="1"/>
        <v/>
      </c>
      <c r="G67" s="74" t="str">
        <f t="shared" si="5"/>
        <v/>
      </c>
      <c r="H67" s="124" t="str">
        <f t="shared" si="4"/>
        <v/>
      </c>
      <c r="I67" s="228"/>
      <c r="J67" s="124" t="str">
        <f t="shared" si="3"/>
        <v/>
      </c>
      <c r="K67" s="25"/>
    </row>
    <row r="68" spans="1:11" ht="18" customHeight="1">
      <c r="A68" s="65">
        <v>61</v>
      </c>
      <c r="B68" s="24"/>
      <c r="C68" s="229"/>
      <c r="D68" s="85" t="str">
        <f t="shared" si="1"/>
        <v/>
      </c>
      <c r="E68" s="229"/>
      <c r="F68" s="85" t="str">
        <f t="shared" si="1"/>
        <v/>
      </c>
      <c r="G68" s="85" t="str">
        <f t="shared" si="5"/>
        <v/>
      </c>
      <c r="H68" s="85" t="str">
        <f t="shared" si="4"/>
        <v/>
      </c>
      <c r="I68" s="225"/>
      <c r="J68" s="85" t="str">
        <f t="shared" si="3"/>
        <v/>
      </c>
      <c r="K68" s="24"/>
    </row>
    <row r="69" spans="1:11" ht="18" customHeight="1">
      <c r="A69" s="68">
        <v>62</v>
      </c>
      <c r="B69" s="69"/>
      <c r="C69" s="232"/>
      <c r="D69" s="115" t="str">
        <f t="shared" si="1"/>
        <v/>
      </c>
      <c r="E69" s="232"/>
      <c r="F69" s="115" t="str">
        <f t="shared" si="1"/>
        <v/>
      </c>
      <c r="G69" s="118" t="str">
        <f t="shared" si="5"/>
        <v/>
      </c>
      <c r="H69" s="116" t="str">
        <f t="shared" si="4"/>
        <v/>
      </c>
      <c r="I69" s="226"/>
      <c r="J69" s="115" t="str">
        <f t="shared" si="3"/>
        <v/>
      </c>
      <c r="K69" s="69"/>
    </row>
    <row r="70" spans="1:11" ht="18" customHeight="1">
      <c r="A70" s="68">
        <v>63</v>
      </c>
      <c r="B70" s="69"/>
      <c r="C70" s="233"/>
      <c r="D70" s="115" t="str">
        <f t="shared" si="1"/>
        <v/>
      </c>
      <c r="E70" s="233"/>
      <c r="F70" s="115" t="str">
        <f t="shared" si="1"/>
        <v/>
      </c>
      <c r="G70" s="71" t="str">
        <f t="shared" si="5"/>
        <v/>
      </c>
      <c r="H70" s="115" t="str">
        <f t="shared" si="4"/>
        <v/>
      </c>
      <c r="I70" s="227"/>
      <c r="J70" s="115" t="str">
        <f t="shared" si="3"/>
        <v/>
      </c>
      <c r="K70" s="69"/>
    </row>
    <row r="71" spans="1:11" ht="18" customHeight="1">
      <c r="A71" s="68">
        <v>64</v>
      </c>
      <c r="B71" s="69"/>
      <c r="C71" s="233"/>
      <c r="D71" s="115" t="str">
        <f t="shared" si="1"/>
        <v/>
      </c>
      <c r="E71" s="233"/>
      <c r="F71" s="115" t="str">
        <f t="shared" si="1"/>
        <v/>
      </c>
      <c r="G71" s="71" t="str">
        <f t="shared" si="5"/>
        <v/>
      </c>
      <c r="H71" s="115" t="str">
        <f t="shared" si="4"/>
        <v/>
      </c>
      <c r="I71" s="227"/>
      <c r="J71" s="115" t="str">
        <f t="shared" si="3"/>
        <v/>
      </c>
      <c r="K71" s="69"/>
    </row>
    <row r="72" spans="1:11" ht="18" customHeight="1">
      <c r="A72" s="73">
        <v>65</v>
      </c>
      <c r="B72" s="25"/>
      <c r="C72" s="234"/>
      <c r="D72" s="116" t="str">
        <f t="shared" si="1"/>
        <v/>
      </c>
      <c r="E72" s="234"/>
      <c r="F72" s="116" t="str">
        <f t="shared" si="1"/>
        <v/>
      </c>
      <c r="G72" s="74" t="str">
        <f t="shared" si="5"/>
        <v/>
      </c>
      <c r="H72" s="124" t="str">
        <f t="shared" si="4"/>
        <v/>
      </c>
      <c r="I72" s="228"/>
      <c r="J72" s="116" t="str">
        <f t="shared" si="3"/>
        <v/>
      </c>
      <c r="K72" s="25"/>
    </row>
    <row r="73" spans="1:11" ht="18" customHeight="1">
      <c r="A73" s="65">
        <v>66</v>
      </c>
      <c r="B73" s="75"/>
      <c r="C73" s="229"/>
      <c r="D73" s="85" t="str">
        <f t="shared" ref="D73:D136" si="6">IF(C73&lt;&gt;"",IF(C73&lt;5,"ปรับปรุง",IF(C73&lt;10,"พอใช้",IF(C73&lt;15,"ดี",IF(C73&lt;21,"ดีมาก")))),"")</f>
        <v/>
      </c>
      <c r="E73" s="229"/>
      <c r="F73" s="85" t="str">
        <f t="shared" ref="F73:F136" si="7">IF(E73&lt;&gt;"",IF(E73&lt;5,"ปรับปรุง",IF(E73&lt;10,"พอใช้",IF(E73&lt;15,"ดี",IF(E73&lt;21,"ดีมาก")))),"")</f>
        <v/>
      </c>
      <c r="G73" s="85" t="str">
        <f t="shared" si="5"/>
        <v/>
      </c>
      <c r="H73" s="85" t="str">
        <f t="shared" si="4"/>
        <v/>
      </c>
      <c r="I73" s="225"/>
      <c r="J73" s="85" t="str">
        <f t="shared" ref="J73:J136" si="8">IF(I73&lt;&gt;"",IF(I73&lt;5,"ปรับปรุง",IF(I73&lt;10,"พอใช้",IF(I73&lt;15,"ดี",IF(I73&lt;21,"ดีมาก")))),"")</f>
        <v/>
      </c>
      <c r="K73" s="75"/>
    </row>
    <row r="74" spans="1:11" ht="18" customHeight="1">
      <c r="A74" s="68">
        <v>67</v>
      </c>
      <c r="B74" s="69"/>
      <c r="C74" s="232"/>
      <c r="D74" s="115" t="str">
        <f t="shared" si="6"/>
        <v/>
      </c>
      <c r="E74" s="232"/>
      <c r="F74" s="115" t="str">
        <f t="shared" si="7"/>
        <v/>
      </c>
      <c r="G74" s="118" t="str">
        <f t="shared" si="5"/>
        <v/>
      </c>
      <c r="H74" s="116" t="str">
        <f t="shared" si="4"/>
        <v/>
      </c>
      <c r="I74" s="226"/>
      <c r="J74" s="115" t="str">
        <f t="shared" si="8"/>
        <v/>
      </c>
      <c r="K74" s="69"/>
    </row>
    <row r="75" spans="1:11" ht="18" customHeight="1">
      <c r="A75" s="68">
        <v>68</v>
      </c>
      <c r="B75" s="69"/>
      <c r="C75" s="233"/>
      <c r="D75" s="115" t="str">
        <f t="shared" si="6"/>
        <v/>
      </c>
      <c r="E75" s="233"/>
      <c r="F75" s="115" t="str">
        <f t="shared" si="7"/>
        <v/>
      </c>
      <c r="G75" s="71" t="str">
        <f t="shared" si="5"/>
        <v/>
      </c>
      <c r="H75" s="115" t="str">
        <f t="shared" si="4"/>
        <v/>
      </c>
      <c r="I75" s="227"/>
      <c r="J75" s="115" t="str">
        <f t="shared" si="8"/>
        <v/>
      </c>
      <c r="K75" s="69"/>
    </row>
    <row r="76" spans="1:11" ht="18" customHeight="1">
      <c r="A76" s="68">
        <v>69</v>
      </c>
      <c r="B76" s="69"/>
      <c r="C76" s="233"/>
      <c r="D76" s="115" t="str">
        <f t="shared" si="6"/>
        <v/>
      </c>
      <c r="E76" s="233"/>
      <c r="F76" s="115" t="str">
        <f t="shared" si="7"/>
        <v/>
      </c>
      <c r="G76" s="71" t="str">
        <f t="shared" si="5"/>
        <v/>
      </c>
      <c r="H76" s="115" t="str">
        <f t="shared" si="4"/>
        <v/>
      </c>
      <c r="I76" s="227"/>
      <c r="J76" s="115" t="str">
        <f t="shared" si="8"/>
        <v/>
      </c>
      <c r="K76" s="69"/>
    </row>
    <row r="77" spans="1:11" ht="18" customHeight="1">
      <c r="A77" s="73">
        <v>70</v>
      </c>
      <c r="B77" s="25"/>
      <c r="C77" s="234"/>
      <c r="D77" s="116" t="str">
        <f t="shared" si="6"/>
        <v/>
      </c>
      <c r="E77" s="234"/>
      <c r="F77" s="116" t="str">
        <f t="shared" si="7"/>
        <v/>
      </c>
      <c r="G77" s="74" t="str">
        <f t="shared" si="5"/>
        <v/>
      </c>
      <c r="H77" s="124" t="str">
        <f t="shared" ref="H77:H140" si="9">IF(G77&lt;&gt;"",IF(G77&lt;25,"ปรับปรุง",IF(G77&lt;50,"พอใช้",IF(G77&lt;75,"ดี",IF(G77&lt;101,"ดีมาก")))),"")</f>
        <v/>
      </c>
      <c r="I77" s="228"/>
      <c r="J77" s="116" t="str">
        <f t="shared" si="8"/>
        <v/>
      </c>
      <c r="K77" s="25"/>
    </row>
    <row r="78" spans="1:11" ht="18" customHeight="1">
      <c r="A78" s="65">
        <v>71</v>
      </c>
      <c r="B78" s="75"/>
      <c r="C78" s="229"/>
      <c r="D78" s="85" t="str">
        <f t="shared" si="6"/>
        <v/>
      </c>
      <c r="E78" s="229"/>
      <c r="F78" s="85" t="str">
        <f t="shared" si="7"/>
        <v/>
      </c>
      <c r="G78" s="85" t="str">
        <f t="shared" ref="G78:G141" si="10">IF(AND(ISBLANK(C78),ISBLANK(E78)),"",(C78+E78)*100/40)</f>
        <v/>
      </c>
      <c r="H78" s="85" t="str">
        <f t="shared" si="9"/>
        <v/>
      </c>
      <c r="I78" s="225"/>
      <c r="J78" s="85" t="str">
        <f t="shared" si="8"/>
        <v/>
      </c>
      <c r="K78" s="75"/>
    </row>
    <row r="79" spans="1:11" ht="18" customHeight="1">
      <c r="A79" s="68">
        <v>72</v>
      </c>
      <c r="B79" s="69"/>
      <c r="C79" s="232"/>
      <c r="D79" s="115" t="str">
        <f t="shared" si="6"/>
        <v/>
      </c>
      <c r="E79" s="232"/>
      <c r="F79" s="115" t="str">
        <f t="shared" si="7"/>
        <v/>
      </c>
      <c r="G79" s="118" t="str">
        <f t="shared" si="10"/>
        <v/>
      </c>
      <c r="H79" s="116" t="str">
        <f t="shared" si="9"/>
        <v/>
      </c>
      <c r="I79" s="226"/>
      <c r="J79" s="115" t="str">
        <f t="shared" si="8"/>
        <v/>
      </c>
      <c r="K79" s="69"/>
    </row>
    <row r="80" spans="1:11" ht="18" customHeight="1">
      <c r="A80" s="68">
        <v>73</v>
      </c>
      <c r="B80" s="69"/>
      <c r="C80" s="233"/>
      <c r="D80" s="115" t="str">
        <f t="shared" si="6"/>
        <v/>
      </c>
      <c r="E80" s="233"/>
      <c r="F80" s="115" t="str">
        <f t="shared" si="7"/>
        <v/>
      </c>
      <c r="G80" s="71" t="str">
        <f t="shared" si="10"/>
        <v/>
      </c>
      <c r="H80" s="115" t="str">
        <f t="shared" si="9"/>
        <v/>
      </c>
      <c r="I80" s="227"/>
      <c r="J80" s="115" t="str">
        <f t="shared" si="8"/>
        <v/>
      </c>
      <c r="K80" s="69"/>
    </row>
    <row r="81" spans="1:11" ht="18" customHeight="1">
      <c r="A81" s="68">
        <v>74</v>
      </c>
      <c r="B81" s="69"/>
      <c r="C81" s="233"/>
      <c r="D81" s="115" t="str">
        <f t="shared" si="6"/>
        <v/>
      </c>
      <c r="E81" s="233"/>
      <c r="F81" s="115" t="str">
        <f t="shared" si="7"/>
        <v/>
      </c>
      <c r="G81" s="71" t="str">
        <f t="shared" si="10"/>
        <v/>
      </c>
      <c r="H81" s="115" t="str">
        <f t="shared" si="9"/>
        <v/>
      </c>
      <c r="I81" s="227"/>
      <c r="J81" s="115" t="str">
        <f t="shared" si="8"/>
        <v/>
      </c>
      <c r="K81" s="69"/>
    </row>
    <row r="82" spans="1:11" ht="18" customHeight="1">
      <c r="A82" s="73">
        <v>75</v>
      </c>
      <c r="B82" s="25"/>
      <c r="C82" s="234"/>
      <c r="D82" s="116" t="str">
        <f t="shared" si="6"/>
        <v/>
      </c>
      <c r="E82" s="234"/>
      <c r="F82" s="116" t="str">
        <f t="shared" si="7"/>
        <v/>
      </c>
      <c r="G82" s="74" t="str">
        <f t="shared" si="10"/>
        <v/>
      </c>
      <c r="H82" s="124" t="str">
        <f t="shared" si="9"/>
        <v/>
      </c>
      <c r="I82" s="228"/>
      <c r="J82" s="116" t="str">
        <f t="shared" si="8"/>
        <v/>
      </c>
      <c r="K82" s="25"/>
    </row>
    <row r="83" spans="1:11" ht="18" customHeight="1">
      <c r="A83" s="65">
        <v>76</v>
      </c>
      <c r="B83" s="75"/>
      <c r="C83" s="229"/>
      <c r="D83" s="85" t="str">
        <f t="shared" si="6"/>
        <v/>
      </c>
      <c r="E83" s="229"/>
      <c r="F83" s="85" t="str">
        <f t="shared" si="7"/>
        <v/>
      </c>
      <c r="G83" s="85" t="str">
        <f t="shared" si="10"/>
        <v/>
      </c>
      <c r="H83" s="85" t="str">
        <f t="shared" si="9"/>
        <v/>
      </c>
      <c r="I83" s="225"/>
      <c r="J83" s="85" t="str">
        <f t="shared" si="8"/>
        <v/>
      </c>
      <c r="K83" s="75"/>
    </row>
    <row r="84" spans="1:11" ht="18" customHeight="1">
      <c r="A84" s="68">
        <v>77</v>
      </c>
      <c r="B84" s="69"/>
      <c r="C84" s="232"/>
      <c r="D84" s="115" t="str">
        <f t="shared" si="6"/>
        <v/>
      </c>
      <c r="E84" s="232"/>
      <c r="F84" s="115" t="str">
        <f t="shared" si="7"/>
        <v/>
      </c>
      <c r="G84" s="118" t="str">
        <f t="shared" si="10"/>
        <v/>
      </c>
      <c r="H84" s="116" t="str">
        <f t="shared" si="9"/>
        <v/>
      </c>
      <c r="I84" s="226"/>
      <c r="J84" s="115" t="str">
        <f t="shared" si="8"/>
        <v/>
      </c>
      <c r="K84" s="69"/>
    </row>
    <row r="85" spans="1:11" ht="18" customHeight="1">
      <c r="A85" s="68">
        <v>78</v>
      </c>
      <c r="B85" s="69"/>
      <c r="C85" s="233"/>
      <c r="D85" s="115" t="str">
        <f t="shared" si="6"/>
        <v/>
      </c>
      <c r="E85" s="233"/>
      <c r="F85" s="115" t="str">
        <f t="shared" si="7"/>
        <v/>
      </c>
      <c r="G85" s="71" t="str">
        <f t="shared" si="10"/>
        <v/>
      </c>
      <c r="H85" s="115" t="str">
        <f t="shared" si="9"/>
        <v/>
      </c>
      <c r="I85" s="227"/>
      <c r="J85" s="115" t="str">
        <f t="shared" si="8"/>
        <v/>
      </c>
      <c r="K85" s="69"/>
    </row>
    <row r="86" spans="1:11" ht="18" customHeight="1">
      <c r="A86" s="68">
        <v>79</v>
      </c>
      <c r="B86" s="69"/>
      <c r="C86" s="233"/>
      <c r="D86" s="115" t="str">
        <f t="shared" si="6"/>
        <v/>
      </c>
      <c r="E86" s="233"/>
      <c r="F86" s="115" t="str">
        <f t="shared" si="7"/>
        <v/>
      </c>
      <c r="G86" s="71" t="str">
        <f t="shared" si="10"/>
        <v/>
      </c>
      <c r="H86" s="115" t="str">
        <f t="shared" si="9"/>
        <v/>
      </c>
      <c r="I86" s="227"/>
      <c r="J86" s="115" t="str">
        <f t="shared" si="8"/>
        <v/>
      </c>
      <c r="K86" s="69"/>
    </row>
    <row r="87" spans="1:11" ht="18" customHeight="1">
      <c r="A87" s="73">
        <v>80</v>
      </c>
      <c r="B87" s="25"/>
      <c r="C87" s="234"/>
      <c r="D87" s="124" t="str">
        <f t="shared" si="6"/>
        <v/>
      </c>
      <c r="E87" s="234"/>
      <c r="F87" s="124" t="str">
        <f t="shared" si="7"/>
        <v/>
      </c>
      <c r="G87" s="74" t="str">
        <f t="shared" si="10"/>
        <v/>
      </c>
      <c r="H87" s="124" t="str">
        <f t="shared" si="9"/>
        <v/>
      </c>
      <c r="I87" s="228"/>
      <c r="J87" s="124" t="str">
        <f t="shared" si="8"/>
        <v/>
      </c>
      <c r="K87" s="25"/>
    </row>
    <row r="88" spans="1:11" ht="18" customHeight="1">
      <c r="A88" s="65">
        <v>81</v>
      </c>
      <c r="B88" s="24"/>
      <c r="C88" s="229"/>
      <c r="D88" s="85" t="str">
        <f t="shared" si="6"/>
        <v/>
      </c>
      <c r="E88" s="229"/>
      <c r="F88" s="85" t="str">
        <f t="shared" si="7"/>
        <v/>
      </c>
      <c r="G88" s="85" t="str">
        <f t="shared" si="10"/>
        <v/>
      </c>
      <c r="H88" s="85" t="str">
        <f t="shared" si="9"/>
        <v/>
      </c>
      <c r="I88" s="225"/>
      <c r="J88" s="85" t="str">
        <f t="shared" si="8"/>
        <v/>
      </c>
      <c r="K88" s="24"/>
    </row>
    <row r="89" spans="1:11" ht="18" customHeight="1">
      <c r="A89" s="68">
        <v>82</v>
      </c>
      <c r="B89" s="69"/>
      <c r="C89" s="232"/>
      <c r="D89" s="115" t="str">
        <f t="shared" si="6"/>
        <v/>
      </c>
      <c r="E89" s="232"/>
      <c r="F89" s="115" t="str">
        <f t="shared" si="7"/>
        <v/>
      </c>
      <c r="G89" s="118" t="str">
        <f t="shared" si="10"/>
        <v/>
      </c>
      <c r="H89" s="116" t="str">
        <f t="shared" si="9"/>
        <v/>
      </c>
      <c r="I89" s="226"/>
      <c r="J89" s="115" t="str">
        <f t="shared" si="8"/>
        <v/>
      </c>
      <c r="K89" s="69"/>
    </row>
    <row r="90" spans="1:11" ht="18" customHeight="1">
      <c r="A90" s="68">
        <v>83</v>
      </c>
      <c r="B90" s="69"/>
      <c r="C90" s="233"/>
      <c r="D90" s="115" t="str">
        <f t="shared" si="6"/>
        <v/>
      </c>
      <c r="E90" s="233"/>
      <c r="F90" s="115" t="str">
        <f t="shared" si="7"/>
        <v/>
      </c>
      <c r="G90" s="71" t="str">
        <f t="shared" si="10"/>
        <v/>
      </c>
      <c r="H90" s="115" t="str">
        <f t="shared" si="9"/>
        <v/>
      </c>
      <c r="I90" s="227"/>
      <c r="J90" s="115" t="str">
        <f t="shared" si="8"/>
        <v/>
      </c>
      <c r="K90" s="69"/>
    </row>
    <row r="91" spans="1:11" ht="18" customHeight="1">
      <c r="A91" s="68">
        <v>84</v>
      </c>
      <c r="B91" s="69"/>
      <c r="C91" s="233"/>
      <c r="D91" s="115" t="str">
        <f t="shared" si="6"/>
        <v/>
      </c>
      <c r="E91" s="233"/>
      <c r="F91" s="115" t="str">
        <f t="shared" si="7"/>
        <v/>
      </c>
      <c r="G91" s="71" t="str">
        <f t="shared" si="10"/>
        <v/>
      </c>
      <c r="H91" s="115" t="str">
        <f t="shared" si="9"/>
        <v/>
      </c>
      <c r="I91" s="227"/>
      <c r="J91" s="115" t="str">
        <f t="shared" si="8"/>
        <v/>
      </c>
      <c r="K91" s="69"/>
    </row>
    <row r="92" spans="1:11" ht="18" customHeight="1">
      <c r="A92" s="73">
        <v>85</v>
      </c>
      <c r="B92" s="25"/>
      <c r="C92" s="234"/>
      <c r="D92" s="116" t="str">
        <f t="shared" si="6"/>
        <v/>
      </c>
      <c r="E92" s="234"/>
      <c r="F92" s="116" t="str">
        <f t="shared" si="7"/>
        <v/>
      </c>
      <c r="G92" s="74" t="str">
        <f t="shared" si="10"/>
        <v/>
      </c>
      <c r="H92" s="124" t="str">
        <f t="shared" si="9"/>
        <v/>
      </c>
      <c r="I92" s="228"/>
      <c r="J92" s="116" t="str">
        <f t="shared" si="8"/>
        <v/>
      </c>
      <c r="K92" s="25"/>
    </row>
    <row r="93" spans="1:11" ht="18" customHeight="1">
      <c r="A93" s="65">
        <v>86</v>
      </c>
      <c r="B93" s="24"/>
      <c r="C93" s="229"/>
      <c r="D93" s="85" t="str">
        <f t="shared" si="6"/>
        <v/>
      </c>
      <c r="E93" s="229"/>
      <c r="F93" s="85" t="str">
        <f t="shared" si="7"/>
        <v/>
      </c>
      <c r="G93" s="85" t="str">
        <f t="shared" si="10"/>
        <v/>
      </c>
      <c r="H93" s="85" t="str">
        <f t="shared" si="9"/>
        <v/>
      </c>
      <c r="I93" s="225"/>
      <c r="J93" s="85" t="str">
        <f t="shared" si="8"/>
        <v/>
      </c>
      <c r="K93" s="24"/>
    </row>
    <row r="94" spans="1:11" ht="18" customHeight="1">
      <c r="A94" s="68">
        <v>87</v>
      </c>
      <c r="B94" s="69"/>
      <c r="C94" s="232"/>
      <c r="D94" s="115" t="str">
        <f t="shared" si="6"/>
        <v/>
      </c>
      <c r="E94" s="232"/>
      <c r="F94" s="115" t="str">
        <f t="shared" si="7"/>
        <v/>
      </c>
      <c r="G94" s="118" t="str">
        <f t="shared" si="10"/>
        <v/>
      </c>
      <c r="H94" s="116" t="str">
        <f t="shared" si="9"/>
        <v/>
      </c>
      <c r="I94" s="226"/>
      <c r="J94" s="115" t="str">
        <f t="shared" si="8"/>
        <v/>
      </c>
      <c r="K94" s="69"/>
    </row>
    <row r="95" spans="1:11" ht="18" customHeight="1">
      <c r="A95" s="68">
        <v>88</v>
      </c>
      <c r="B95" s="69"/>
      <c r="C95" s="233"/>
      <c r="D95" s="115" t="str">
        <f t="shared" si="6"/>
        <v/>
      </c>
      <c r="E95" s="233"/>
      <c r="F95" s="115" t="str">
        <f t="shared" si="7"/>
        <v/>
      </c>
      <c r="G95" s="71" t="str">
        <f t="shared" si="10"/>
        <v/>
      </c>
      <c r="H95" s="115" t="str">
        <f t="shared" si="9"/>
        <v/>
      </c>
      <c r="I95" s="227"/>
      <c r="J95" s="115" t="str">
        <f t="shared" si="8"/>
        <v/>
      </c>
      <c r="K95" s="69"/>
    </row>
    <row r="96" spans="1:11" ht="18" customHeight="1">
      <c r="A96" s="68">
        <v>89</v>
      </c>
      <c r="B96" s="69"/>
      <c r="C96" s="233"/>
      <c r="D96" s="115" t="str">
        <f t="shared" si="6"/>
        <v/>
      </c>
      <c r="E96" s="233"/>
      <c r="F96" s="115" t="str">
        <f t="shared" si="7"/>
        <v/>
      </c>
      <c r="G96" s="71" t="str">
        <f t="shared" si="10"/>
        <v/>
      </c>
      <c r="H96" s="115" t="str">
        <f t="shared" si="9"/>
        <v/>
      </c>
      <c r="I96" s="227"/>
      <c r="J96" s="115" t="str">
        <f t="shared" si="8"/>
        <v/>
      </c>
      <c r="K96" s="69"/>
    </row>
    <row r="97" spans="1:11" ht="18" customHeight="1">
      <c r="A97" s="73">
        <v>90</v>
      </c>
      <c r="B97" s="25"/>
      <c r="C97" s="234"/>
      <c r="D97" s="116" t="str">
        <f t="shared" si="6"/>
        <v/>
      </c>
      <c r="E97" s="234"/>
      <c r="F97" s="116" t="str">
        <f t="shared" si="7"/>
        <v/>
      </c>
      <c r="G97" s="74" t="str">
        <f t="shared" si="10"/>
        <v/>
      </c>
      <c r="H97" s="124" t="str">
        <f t="shared" si="9"/>
        <v/>
      </c>
      <c r="I97" s="228"/>
      <c r="J97" s="116" t="str">
        <f t="shared" si="8"/>
        <v/>
      </c>
      <c r="K97" s="25"/>
    </row>
    <row r="98" spans="1:11" ht="18" customHeight="1">
      <c r="A98" s="65">
        <v>91</v>
      </c>
      <c r="B98" s="75"/>
      <c r="C98" s="229"/>
      <c r="D98" s="85" t="str">
        <f t="shared" si="6"/>
        <v/>
      </c>
      <c r="E98" s="229"/>
      <c r="F98" s="85" t="str">
        <f t="shared" si="7"/>
        <v/>
      </c>
      <c r="G98" s="85" t="str">
        <f t="shared" si="10"/>
        <v/>
      </c>
      <c r="H98" s="85" t="str">
        <f t="shared" si="9"/>
        <v/>
      </c>
      <c r="I98" s="225"/>
      <c r="J98" s="85" t="str">
        <f t="shared" si="8"/>
        <v/>
      </c>
      <c r="K98" s="75"/>
    </row>
    <row r="99" spans="1:11" ht="18" customHeight="1">
      <c r="A99" s="68">
        <v>92</v>
      </c>
      <c r="B99" s="69"/>
      <c r="C99" s="232"/>
      <c r="D99" s="115" t="str">
        <f t="shared" si="6"/>
        <v/>
      </c>
      <c r="E99" s="232"/>
      <c r="F99" s="115" t="str">
        <f t="shared" si="7"/>
        <v/>
      </c>
      <c r="G99" s="118" t="str">
        <f t="shared" si="10"/>
        <v/>
      </c>
      <c r="H99" s="116" t="str">
        <f t="shared" si="9"/>
        <v/>
      </c>
      <c r="I99" s="226"/>
      <c r="J99" s="115" t="str">
        <f t="shared" si="8"/>
        <v/>
      </c>
      <c r="K99" s="69"/>
    </row>
    <row r="100" spans="1:11" ht="18" customHeight="1">
      <c r="A100" s="68">
        <v>93</v>
      </c>
      <c r="B100" s="69"/>
      <c r="C100" s="233"/>
      <c r="D100" s="115" t="str">
        <f t="shared" si="6"/>
        <v/>
      </c>
      <c r="E100" s="233"/>
      <c r="F100" s="115" t="str">
        <f t="shared" si="7"/>
        <v/>
      </c>
      <c r="G100" s="71" t="str">
        <f t="shared" si="10"/>
        <v/>
      </c>
      <c r="H100" s="115" t="str">
        <f t="shared" si="9"/>
        <v/>
      </c>
      <c r="I100" s="227"/>
      <c r="J100" s="115" t="str">
        <f t="shared" si="8"/>
        <v/>
      </c>
      <c r="K100" s="69"/>
    </row>
    <row r="101" spans="1:11" ht="18" customHeight="1">
      <c r="A101" s="68">
        <v>94</v>
      </c>
      <c r="B101" s="69"/>
      <c r="C101" s="233"/>
      <c r="D101" s="115" t="str">
        <f t="shared" si="6"/>
        <v/>
      </c>
      <c r="E101" s="233"/>
      <c r="F101" s="115" t="str">
        <f t="shared" si="7"/>
        <v/>
      </c>
      <c r="G101" s="71" t="str">
        <f t="shared" si="10"/>
        <v/>
      </c>
      <c r="H101" s="115" t="str">
        <f t="shared" si="9"/>
        <v/>
      </c>
      <c r="I101" s="227"/>
      <c r="J101" s="115" t="str">
        <f t="shared" si="8"/>
        <v/>
      </c>
      <c r="K101" s="69"/>
    </row>
    <row r="102" spans="1:11" ht="18" customHeight="1">
      <c r="A102" s="73">
        <v>95</v>
      </c>
      <c r="B102" s="25"/>
      <c r="C102" s="234"/>
      <c r="D102" s="116" t="str">
        <f t="shared" si="6"/>
        <v/>
      </c>
      <c r="E102" s="234"/>
      <c r="F102" s="116" t="str">
        <f t="shared" si="7"/>
        <v/>
      </c>
      <c r="G102" s="74" t="str">
        <f t="shared" si="10"/>
        <v/>
      </c>
      <c r="H102" s="124" t="str">
        <f t="shared" si="9"/>
        <v/>
      </c>
      <c r="I102" s="228"/>
      <c r="J102" s="116" t="str">
        <f t="shared" si="8"/>
        <v/>
      </c>
      <c r="K102" s="25"/>
    </row>
    <row r="103" spans="1:11" ht="18" customHeight="1">
      <c r="A103" s="65">
        <v>96</v>
      </c>
      <c r="B103" s="75"/>
      <c r="C103" s="229"/>
      <c r="D103" s="85" t="str">
        <f t="shared" si="6"/>
        <v/>
      </c>
      <c r="E103" s="229"/>
      <c r="F103" s="85" t="str">
        <f t="shared" si="7"/>
        <v/>
      </c>
      <c r="G103" s="85" t="str">
        <f t="shared" si="10"/>
        <v/>
      </c>
      <c r="H103" s="85" t="str">
        <f t="shared" si="9"/>
        <v/>
      </c>
      <c r="I103" s="225"/>
      <c r="J103" s="85" t="str">
        <f t="shared" si="8"/>
        <v/>
      </c>
      <c r="K103" s="75"/>
    </row>
    <row r="104" spans="1:11" ht="18" customHeight="1">
      <c r="A104" s="68">
        <v>97</v>
      </c>
      <c r="B104" s="69"/>
      <c r="C104" s="232"/>
      <c r="D104" s="115" t="str">
        <f t="shared" si="6"/>
        <v/>
      </c>
      <c r="E104" s="232"/>
      <c r="F104" s="115" t="str">
        <f t="shared" si="7"/>
        <v/>
      </c>
      <c r="G104" s="118" t="str">
        <f t="shared" si="10"/>
        <v/>
      </c>
      <c r="H104" s="116" t="str">
        <f t="shared" si="9"/>
        <v/>
      </c>
      <c r="I104" s="226"/>
      <c r="J104" s="115" t="str">
        <f t="shared" si="8"/>
        <v/>
      </c>
      <c r="K104" s="69"/>
    </row>
    <row r="105" spans="1:11" ht="18" customHeight="1">
      <c r="A105" s="68">
        <v>98</v>
      </c>
      <c r="B105" s="69"/>
      <c r="C105" s="233"/>
      <c r="D105" s="115" t="str">
        <f t="shared" si="6"/>
        <v/>
      </c>
      <c r="E105" s="233"/>
      <c r="F105" s="115" t="str">
        <f t="shared" si="7"/>
        <v/>
      </c>
      <c r="G105" s="71" t="str">
        <f t="shared" si="10"/>
        <v/>
      </c>
      <c r="H105" s="115" t="str">
        <f t="shared" si="9"/>
        <v/>
      </c>
      <c r="I105" s="227"/>
      <c r="J105" s="115" t="str">
        <f t="shared" si="8"/>
        <v/>
      </c>
      <c r="K105" s="69"/>
    </row>
    <row r="106" spans="1:11" ht="18" customHeight="1">
      <c r="A106" s="68">
        <v>99</v>
      </c>
      <c r="B106" s="69"/>
      <c r="C106" s="233"/>
      <c r="D106" s="115" t="str">
        <f t="shared" si="6"/>
        <v/>
      </c>
      <c r="E106" s="233"/>
      <c r="F106" s="115" t="str">
        <f t="shared" si="7"/>
        <v/>
      </c>
      <c r="G106" s="71" t="str">
        <f t="shared" si="10"/>
        <v/>
      </c>
      <c r="H106" s="115" t="str">
        <f t="shared" si="9"/>
        <v/>
      </c>
      <c r="I106" s="227"/>
      <c r="J106" s="115" t="str">
        <f t="shared" si="8"/>
        <v/>
      </c>
      <c r="K106" s="69"/>
    </row>
    <row r="107" spans="1:11" ht="18" customHeight="1">
      <c r="A107" s="73">
        <v>100</v>
      </c>
      <c r="B107" s="25"/>
      <c r="C107" s="234"/>
      <c r="D107" s="124" t="str">
        <f t="shared" si="6"/>
        <v/>
      </c>
      <c r="E107" s="234"/>
      <c r="F107" s="124" t="str">
        <f t="shared" si="7"/>
        <v/>
      </c>
      <c r="G107" s="74" t="str">
        <f t="shared" si="10"/>
        <v/>
      </c>
      <c r="H107" s="124" t="str">
        <f t="shared" si="9"/>
        <v/>
      </c>
      <c r="I107" s="228"/>
      <c r="J107" s="124" t="str">
        <f t="shared" si="8"/>
        <v/>
      </c>
      <c r="K107" s="25"/>
    </row>
    <row r="108" spans="1:11" ht="18" customHeight="1">
      <c r="A108" s="65">
        <v>101</v>
      </c>
      <c r="B108" s="24"/>
      <c r="C108" s="229"/>
      <c r="D108" s="85" t="str">
        <f t="shared" si="6"/>
        <v/>
      </c>
      <c r="E108" s="229"/>
      <c r="F108" s="85" t="str">
        <f t="shared" si="7"/>
        <v/>
      </c>
      <c r="G108" s="85" t="str">
        <f t="shared" si="10"/>
        <v/>
      </c>
      <c r="H108" s="85" t="str">
        <f t="shared" si="9"/>
        <v/>
      </c>
      <c r="I108" s="225"/>
      <c r="J108" s="85" t="str">
        <f t="shared" si="8"/>
        <v/>
      </c>
      <c r="K108" s="24"/>
    </row>
    <row r="109" spans="1:11" ht="18" customHeight="1">
      <c r="A109" s="68">
        <v>102</v>
      </c>
      <c r="B109" s="69"/>
      <c r="C109" s="232"/>
      <c r="D109" s="115" t="str">
        <f t="shared" si="6"/>
        <v/>
      </c>
      <c r="E109" s="232"/>
      <c r="F109" s="115" t="str">
        <f t="shared" si="7"/>
        <v/>
      </c>
      <c r="G109" s="118" t="str">
        <f t="shared" si="10"/>
        <v/>
      </c>
      <c r="H109" s="116" t="str">
        <f t="shared" si="9"/>
        <v/>
      </c>
      <c r="I109" s="226"/>
      <c r="J109" s="115" t="str">
        <f t="shared" si="8"/>
        <v/>
      </c>
      <c r="K109" s="69"/>
    </row>
    <row r="110" spans="1:11" ht="18" customHeight="1">
      <c r="A110" s="68">
        <v>103</v>
      </c>
      <c r="B110" s="69"/>
      <c r="C110" s="233"/>
      <c r="D110" s="115" t="str">
        <f t="shared" si="6"/>
        <v/>
      </c>
      <c r="E110" s="233"/>
      <c r="F110" s="115" t="str">
        <f t="shared" si="7"/>
        <v/>
      </c>
      <c r="G110" s="71" t="str">
        <f t="shared" si="10"/>
        <v/>
      </c>
      <c r="H110" s="115" t="str">
        <f t="shared" si="9"/>
        <v/>
      </c>
      <c r="I110" s="227"/>
      <c r="J110" s="115" t="str">
        <f t="shared" si="8"/>
        <v/>
      </c>
      <c r="K110" s="69"/>
    </row>
    <row r="111" spans="1:11" ht="18" customHeight="1">
      <c r="A111" s="68">
        <v>104</v>
      </c>
      <c r="B111" s="69"/>
      <c r="C111" s="233"/>
      <c r="D111" s="115" t="str">
        <f t="shared" si="6"/>
        <v/>
      </c>
      <c r="E111" s="233"/>
      <c r="F111" s="115" t="str">
        <f t="shared" si="7"/>
        <v/>
      </c>
      <c r="G111" s="71" t="str">
        <f t="shared" si="10"/>
        <v/>
      </c>
      <c r="H111" s="115" t="str">
        <f t="shared" si="9"/>
        <v/>
      </c>
      <c r="I111" s="227"/>
      <c r="J111" s="115" t="str">
        <f t="shared" si="8"/>
        <v/>
      </c>
      <c r="K111" s="69"/>
    </row>
    <row r="112" spans="1:11" ht="18" customHeight="1">
      <c r="A112" s="73">
        <v>105</v>
      </c>
      <c r="B112" s="25"/>
      <c r="C112" s="234"/>
      <c r="D112" s="116" t="str">
        <f t="shared" si="6"/>
        <v/>
      </c>
      <c r="E112" s="234"/>
      <c r="F112" s="116" t="str">
        <f t="shared" si="7"/>
        <v/>
      </c>
      <c r="G112" s="74" t="str">
        <f t="shared" si="10"/>
        <v/>
      </c>
      <c r="H112" s="124" t="str">
        <f t="shared" si="9"/>
        <v/>
      </c>
      <c r="I112" s="228"/>
      <c r="J112" s="116" t="str">
        <f t="shared" si="8"/>
        <v/>
      </c>
      <c r="K112" s="25"/>
    </row>
    <row r="113" spans="1:11" ht="18" customHeight="1">
      <c r="A113" s="65">
        <v>106</v>
      </c>
      <c r="B113" s="75"/>
      <c r="C113" s="229"/>
      <c r="D113" s="85" t="str">
        <f t="shared" si="6"/>
        <v/>
      </c>
      <c r="E113" s="229"/>
      <c r="F113" s="85" t="str">
        <f t="shared" si="7"/>
        <v/>
      </c>
      <c r="G113" s="85" t="str">
        <f t="shared" si="10"/>
        <v/>
      </c>
      <c r="H113" s="85" t="str">
        <f t="shared" si="9"/>
        <v/>
      </c>
      <c r="I113" s="225"/>
      <c r="J113" s="85" t="str">
        <f t="shared" si="8"/>
        <v/>
      </c>
      <c r="K113" s="75"/>
    </row>
    <row r="114" spans="1:11" ht="18" customHeight="1">
      <c r="A114" s="68">
        <v>107</v>
      </c>
      <c r="B114" s="69"/>
      <c r="C114" s="232"/>
      <c r="D114" s="115" t="str">
        <f t="shared" si="6"/>
        <v/>
      </c>
      <c r="E114" s="232"/>
      <c r="F114" s="115" t="str">
        <f t="shared" si="7"/>
        <v/>
      </c>
      <c r="G114" s="118" t="str">
        <f t="shared" si="10"/>
        <v/>
      </c>
      <c r="H114" s="116" t="str">
        <f t="shared" si="9"/>
        <v/>
      </c>
      <c r="I114" s="226"/>
      <c r="J114" s="115" t="str">
        <f t="shared" si="8"/>
        <v/>
      </c>
      <c r="K114" s="69"/>
    </row>
    <row r="115" spans="1:11" ht="18" customHeight="1">
      <c r="A115" s="68">
        <v>108</v>
      </c>
      <c r="B115" s="69"/>
      <c r="C115" s="233"/>
      <c r="D115" s="115" t="str">
        <f t="shared" si="6"/>
        <v/>
      </c>
      <c r="E115" s="233"/>
      <c r="F115" s="115" t="str">
        <f t="shared" si="7"/>
        <v/>
      </c>
      <c r="G115" s="71" t="str">
        <f t="shared" si="10"/>
        <v/>
      </c>
      <c r="H115" s="115" t="str">
        <f t="shared" si="9"/>
        <v/>
      </c>
      <c r="I115" s="227"/>
      <c r="J115" s="115" t="str">
        <f t="shared" si="8"/>
        <v/>
      </c>
      <c r="K115" s="69"/>
    </row>
    <row r="116" spans="1:11" ht="18" customHeight="1">
      <c r="A116" s="68">
        <v>109</v>
      </c>
      <c r="B116" s="69"/>
      <c r="C116" s="233"/>
      <c r="D116" s="115" t="str">
        <f t="shared" si="6"/>
        <v/>
      </c>
      <c r="E116" s="233"/>
      <c r="F116" s="115" t="str">
        <f t="shared" si="7"/>
        <v/>
      </c>
      <c r="G116" s="71" t="str">
        <f t="shared" si="10"/>
        <v/>
      </c>
      <c r="H116" s="115" t="str">
        <f t="shared" si="9"/>
        <v/>
      </c>
      <c r="I116" s="227"/>
      <c r="J116" s="115" t="str">
        <f t="shared" si="8"/>
        <v/>
      </c>
      <c r="K116" s="69"/>
    </row>
    <row r="117" spans="1:11" ht="18" customHeight="1">
      <c r="A117" s="73">
        <v>110</v>
      </c>
      <c r="B117" s="25"/>
      <c r="C117" s="234"/>
      <c r="D117" s="116" t="str">
        <f t="shared" si="6"/>
        <v/>
      </c>
      <c r="E117" s="234"/>
      <c r="F117" s="116" t="str">
        <f t="shared" si="7"/>
        <v/>
      </c>
      <c r="G117" s="74" t="str">
        <f t="shared" si="10"/>
        <v/>
      </c>
      <c r="H117" s="124" t="str">
        <f t="shared" si="9"/>
        <v/>
      </c>
      <c r="I117" s="228"/>
      <c r="J117" s="116" t="str">
        <f t="shared" si="8"/>
        <v/>
      </c>
      <c r="K117" s="25"/>
    </row>
    <row r="118" spans="1:11" ht="18" customHeight="1">
      <c r="A118" s="65">
        <v>111</v>
      </c>
      <c r="B118" s="24"/>
      <c r="C118" s="229"/>
      <c r="D118" s="85" t="str">
        <f t="shared" si="6"/>
        <v/>
      </c>
      <c r="E118" s="229"/>
      <c r="F118" s="85" t="str">
        <f t="shared" si="7"/>
        <v/>
      </c>
      <c r="G118" s="85" t="str">
        <f t="shared" si="10"/>
        <v/>
      </c>
      <c r="H118" s="85" t="str">
        <f t="shared" si="9"/>
        <v/>
      </c>
      <c r="I118" s="225"/>
      <c r="J118" s="85" t="str">
        <f t="shared" si="8"/>
        <v/>
      </c>
      <c r="K118" s="24"/>
    </row>
    <row r="119" spans="1:11" ht="18" customHeight="1">
      <c r="A119" s="68">
        <v>112</v>
      </c>
      <c r="B119" s="69"/>
      <c r="C119" s="232"/>
      <c r="D119" s="115" t="str">
        <f t="shared" si="6"/>
        <v/>
      </c>
      <c r="E119" s="232"/>
      <c r="F119" s="115" t="str">
        <f t="shared" si="7"/>
        <v/>
      </c>
      <c r="G119" s="118" t="str">
        <f t="shared" si="10"/>
        <v/>
      </c>
      <c r="H119" s="116" t="str">
        <f t="shared" si="9"/>
        <v/>
      </c>
      <c r="I119" s="226"/>
      <c r="J119" s="115" t="str">
        <f t="shared" si="8"/>
        <v/>
      </c>
      <c r="K119" s="69"/>
    </row>
    <row r="120" spans="1:11" ht="18" customHeight="1">
      <c r="A120" s="68">
        <v>113</v>
      </c>
      <c r="B120" s="69"/>
      <c r="C120" s="233"/>
      <c r="D120" s="115" t="str">
        <f t="shared" si="6"/>
        <v/>
      </c>
      <c r="E120" s="233"/>
      <c r="F120" s="115" t="str">
        <f t="shared" si="7"/>
        <v/>
      </c>
      <c r="G120" s="71" t="str">
        <f t="shared" si="10"/>
        <v/>
      </c>
      <c r="H120" s="115" t="str">
        <f t="shared" si="9"/>
        <v/>
      </c>
      <c r="I120" s="227"/>
      <c r="J120" s="115" t="str">
        <f t="shared" si="8"/>
        <v/>
      </c>
      <c r="K120" s="69"/>
    </row>
    <row r="121" spans="1:11" ht="18" customHeight="1">
      <c r="A121" s="68">
        <v>114</v>
      </c>
      <c r="B121" s="69"/>
      <c r="C121" s="233"/>
      <c r="D121" s="115" t="str">
        <f t="shared" si="6"/>
        <v/>
      </c>
      <c r="E121" s="233"/>
      <c r="F121" s="115" t="str">
        <f t="shared" si="7"/>
        <v/>
      </c>
      <c r="G121" s="71" t="str">
        <f t="shared" si="10"/>
        <v/>
      </c>
      <c r="H121" s="115" t="str">
        <f t="shared" si="9"/>
        <v/>
      </c>
      <c r="I121" s="227"/>
      <c r="J121" s="115" t="str">
        <f t="shared" si="8"/>
        <v/>
      </c>
      <c r="K121" s="69"/>
    </row>
    <row r="122" spans="1:11" ht="18" customHeight="1">
      <c r="A122" s="73">
        <v>115</v>
      </c>
      <c r="B122" s="25"/>
      <c r="C122" s="234"/>
      <c r="D122" s="116" t="str">
        <f t="shared" si="6"/>
        <v/>
      </c>
      <c r="E122" s="234"/>
      <c r="F122" s="116" t="str">
        <f t="shared" si="7"/>
        <v/>
      </c>
      <c r="G122" s="74" t="str">
        <f t="shared" si="10"/>
        <v/>
      </c>
      <c r="H122" s="124" t="str">
        <f t="shared" si="9"/>
        <v/>
      </c>
      <c r="I122" s="228"/>
      <c r="J122" s="116" t="str">
        <f t="shared" si="8"/>
        <v/>
      </c>
      <c r="K122" s="25"/>
    </row>
    <row r="123" spans="1:11" ht="18" customHeight="1">
      <c r="A123" s="65">
        <v>116</v>
      </c>
      <c r="B123" s="75"/>
      <c r="C123" s="229"/>
      <c r="D123" s="85" t="str">
        <f t="shared" si="6"/>
        <v/>
      </c>
      <c r="E123" s="229"/>
      <c r="F123" s="85" t="str">
        <f t="shared" si="7"/>
        <v/>
      </c>
      <c r="G123" s="85" t="str">
        <f t="shared" si="10"/>
        <v/>
      </c>
      <c r="H123" s="85" t="str">
        <f t="shared" si="9"/>
        <v/>
      </c>
      <c r="I123" s="225"/>
      <c r="J123" s="85" t="str">
        <f t="shared" si="8"/>
        <v/>
      </c>
      <c r="K123" s="75"/>
    </row>
    <row r="124" spans="1:11" ht="18" customHeight="1">
      <c r="A124" s="68">
        <v>117</v>
      </c>
      <c r="B124" s="69"/>
      <c r="C124" s="232"/>
      <c r="D124" s="115" t="str">
        <f t="shared" si="6"/>
        <v/>
      </c>
      <c r="E124" s="232"/>
      <c r="F124" s="115" t="str">
        <f t="shared" si="7"/>
        <v/>
      </c>
      <c r="G124" s="118" t="str">
        <f t="shared" si="10"/>
        <v/>
      </c>
      <c r="H124" s="116" t="str">
        <f t="shared" si="9"/>
        <v/>
      </c>
      <c r="I124" s="226"/>
      <c r="J124" s="115" t="str">
        <f t="shared" si="8"/>
        <v/>
      </c>
      <c r="K124" s="69"/>
    </row>
    <row r="125" spans="1:11" ht="18" customHeight="1">
      <c r="A125" s="68">
        <v>118</v>
      </c>
      <c r="B125" s="69"/>
      <c r="C125" s="233"/>
      <c r="D125" s="115" t="str">
        <f t="shared" si="6"/>
        <v/>
      </c>
      <c r="E125" s="233"/>
      <c r="F125" s="115" t="str">
        <f t="shared" si="7"/>
        <v/>
      </c>
      <c r="G125" s="71" t="str">
        <f t="shared" si="10"/>
        <v/>
      </c>
      <c r="H125" s="115" t="str">
        <f t="shared" si="9"/>
        <v/>
      </c>
      <c r="I125" s="227"/>
      <c r="J125" s="115" t="str">
        <f t="shared" si="8"/>
        <v/>
      </c>
      <c r="K125" s="69"/>
    </row>
    <row r="126" spans="1:11" ht="18" customHeight="1">
      <c r="A126" s="68">
        <v>119</v>
      </c>
      <c r="B126" s="69"/>
      <c r="C126" s="233"/>
      <c r="D126" s="115" t="str">
        <f t="shared" si="6"/>
        <v/>
      </c>
      <c r="E126" s="233"/>
      <c r="F126" s="115" t="str">
        <f t="shared" si="7"/>
        <v/>
      </c>
      <c r="G126" s="71" t="str">
        <f t="shared" si="10"/>
        <v/>
      </c>
      <c r="H126" s="115" t="str">
        <f t="shared" si="9"/>
        <v/>
      </c>
      <c r="I126" s="227"/>
      <c r="J126" s="115" t="str">
        <f t="shared" si="8"/>
        <v/>
      </c>
      <c r="K126" s="69"/>
    </row>
    <row r="127" spans="1:11" ht="18" customHeight="1">
      <c r="A127" s="73">
        <v>120</v>
      </c>
      <c r="B127" s="25"/>
      <c r="C127" s="234"/>
      <c r="D127" s="124" t="str">
        <f t="shared" si="6"/>
        <v/>
      </c>
      <c r="E127" s="234"/>
      <c r="F127" s="124" t="str">
        <f t="shared" si="7"/>
        <v/>
      </c>
      <c r="G127" s="74" t="str">
        <f t="shared" si="10"/>
        <v/>
      </c>
      <c r="H127" s="124" t="str">
        <f t="shared" si="9"/>
        <v/>
      </c>
      <c r="I127" s="228"/>
      <c r="J127" s="124" t="str">
        <f t="shared" si="8"/>
        <v/>
      </c>
      <c r="K127" s="25"/>
    </row>
    <row r="128" spans="1:11" ht="18" customHeight="1">
      <c r="A128" s="65">
        <v>121</v>
      </c>
      <c r="B128" s="24"/>
      <c r="C128" s="229"/>
      <c r="D128" s="85" t="str">
        <f t="shared" si="6"/>
        <v/>
      </c>
      <c r="E128" s="229"/>
      <c r="F128" s="85" t="str">
        <f t="shared" si="7"/>
        <v/>
      </c>
      <c r="G128" s="85" t="str">
        <f t="shared" si="10"/>
        <v/>
      </c>
      <c r="H128" s="85" t="str">
        <f t="shared" si="9"/>
        <v/>
      </c>
      <c r="I128" s="225"/>
      <c r="J128" s="85" t="str">
        <f t="shared" si="8"/>
        <v/>
      </c>
      <c r="K128" s="24"/>
    </row>
    <row r="129" spans="1:11" ht="18" customHeight="1">
      <c r="A129" s="68">
        <v>122</v>
      </c>
      <c r="B129" s="69"/>
      <c r="C129" s="232"/>
      <c r="D129" s="115" t="str">
        <f t="shared" si="6"/>
        <v/>
      </c>
      <c r="E129" s="232"/>
      <c r="F129" s="115" t="str">
        <f t="shared" si="7"/>
        <v/>
      </c>
      <c r="G129" s="118" t="str">
        <f t="shared" si="10"/>
        <v/>
      </c>
      <c r="H129" s="116" t="str">
        <f t="shared" si="9"/>
        <v/>
      </c>
      <c r="I129" s="226"/>
      <c r="J129" s="115" t="str">
        <f t="shared" si="8"/>
        <v/>
      </c>
      <c r="K129" s="69"/>
    </row>
    <row r="130" spans="1:11" ht="18" customHeight="1">
      <c r="A130" s="68">
        <v>123</v>
      </c>
      <c r="B130" s="69"/>
      <c r="C130" s="233"/>
      <c r="D130" s="115" t="str">
        <f t="shared" si="6"/>
        <v/>
      </c>
      <c r="E130" s="233"/>
      <c r="F130" s="115" t="str">
        <f t="shared" si="7"/>
        <v/>
      </c>
      <c r="G130" s="71" t="str">
        <f t="shared" si="10"/>
        <v/>
      </c>
      <c r="H130" s="115" t="str">
        <f t="shared" si="9"/>
        <v/>
      </c>
      <c r="I130" s="227"/>
      <c r="J130" s="115" t="str">
        <f t="shared" si="8"/>
        <v/>
      </c>
      <c r="K130" s="69"/>
    </row>
    <row r="131" spans="1:11" ht="18" customHeight="1">
      <c r="A131" s="68">
        <v>124</v>
      </c>
      <c r="B131" s="69"/>
      <c r="C131" s="233"/>
      <c r="D131" s="115" t="str">
        <f t="shared" si="6"/>
        <v/>
      </c>
      <c r="E131" s="233"/>
      <c r="F131" s="115" t="str">
        <f t="shared" si="7"/>
        <v/>
      </c>
      <c r="G131" s="71" t="str">
        <f t="shared" si="10"/>
        <v/>
      </c>
      <c r="H131" s="115" t="str">
        <f t="shared" si="9"/>
        <v/>
      </c>
      <c r="I131" s="227"/>
      <c r="J131" s="115" t="str">
        <f t="shared" si="8"/>
        <v/>
      </c>
      <c r="K131" s="69"/>
    </row>
    <row r="132" spans="1:11" ht="18" customHeight="1">
      <c r="A132" s="73">
        <v>125</v>
      </c>
      <c r="B132" s="25"/>
      <c r="C132" s="234"/>
      <c r="D132" s="116" t="str">
        <f t="shared" si="6"/>
        <v/>
      </c>
      <c r="E132" s="234"/>
      <c r="F132" s="116" t="str">
        <f t="shared" si="7"/>
        <v/>
      </c>
      <c r="G132" s="74" t="str">
        <f t="shared" si="10"/>
        <v/>
      </c>
      <c r="H132" s="124" t="str">
        <f t="shared" si="9"/>
        <v/>
      </c>
      <c r="I132" s="228"/>
      <c r="J132" s="116" t="str">
        <f t="shared" si="8"/>
        <v/>
      </c>
      <c r="K132" s="25"/>
    </row>
    <row r="133" spans="1:11" ht="18" customHeight="1">
      <c r="A133" s="65">
        <v>126</v>
      </c>
      <c r="B133" s="75"/>
      <c r="C133" s="229"/>
      <c r="D133" s="85" t="str">
        <f t="shared" si="6"/>
        <v/>
      </c>
      <c r="E133" s="229"/>
      <c r="F133" s="85" t="str">
        <f t="shared" si="7"/>
        <v/>
      </c>
      <c r="G133" s="85" t="str">
        <f t="shared" si="10"/>
        <v/>
      </c>
      <c r="H133" s="85" t="str">
        <f t="shared" si="9"/>
        <v/>
      </c>
      <c r="I133" s="225"/>
      <c r="J133" s="85" t="str">
        <f t="shared" si="8"/>
        <v/>
      </c>
      <c r="K133" s="75"/>
    </row>
    <row r="134" spans="1:11" ht="18" customHeight="1">
      <c r="A134" s="68">
        <v>127</v>
      </c>
      <c r="B134" s="69"/>
      <c r="C134" s="232"/>
      <c r="D134" s="115" t="str">
        <f t="shared" si="6"/>
        <v/>
      </c>
      <c r="E134" s="232"/>
      <c r="F134" s="115" t="str">
        <f t="shared" si="7"/>
        <v/>
      </c>
      <c r="G134" s="118" t="str">
        <f t="shared" si="10"/>
        <v/>
      </c>
      <c r="H134" s="116" t="str">
        <f t="shared" si="9"/>
        <v/>
      </c>
      <c r="I134" s="226"/>
      <c r="J134" s="115" t="str">
        <f t="shared" si="8"/>
        <v/>
      </c>
      <c r="K134" s="69"/>
    </row>
    <row r="135" spans="1:11" ht="18" customHeight="1">
      <c r="A135" s="68">
        <v>128</v>
      </c>
      <c r="B135" s="69"/>
      <c r="C135" s="233"/>
      <c r="D135" s="115" t="str">
        <f t="shared" si="6"/>
        <v/>
      </c>
      <c r="E135" s="233"/>
      <c r="F135" s="115" t="str">
        <f t="shared" si="7"/>
        <v/>
      </c>
      <c r="G135" s="71" t="str">
        <f t="shared" si="10"/>
        <v/>
      </c>
      <c r="H135" s="115" t="str">
        <f t="shared" si="9"/>
        <v/>
      </c>
      <c r="I135" s="227"/>
      <c r="J135" s="115" t="str">
        <f t="shared" si="8"/>
        <v/>
      </c>
      <c r="K135" s="69"/>
    </row>
    <row r="136" spans="1:11" ht="18" customHeight="1">
      <c r="A136" s="68">
        <v>129</v>
      </c>
      <c r="B136" s="69"/>
      <c r="C136" s="233"/>
      <c r="D136" s="115" t="str">
        <f t="shared" si="6"/>
        <v/>
      </c>
      <c r="E136" s="233"/>
      <c r="F136" s="115" t="str">
        <f t="shared" si="7"/>
        <v/>
      </c>
      <c r="G136" s="71" t="str">
        <f t="shared" si="10"/>
        <v/>
      </c>
      <c r="H136" s="115" t="str">
        <f t="shared" si="9"/>
        <v/>
      </c>
      <c r="I136" s="227"/>
      <c r="J136" s="115" t="str">
        <f t="shared" si="8"/>
        <v/>
      </c>
      <c r="K136" s="69"/>
    </row>
    <row r="137" spans="1:11" ht="18" customHeight="1">
      <c r="A137" s="73">
        <v>130</v>
      </c>
      <c r="B137" s="25"/>
      <c r="C137" s="234"/>
      <c r="D137" s="116" t="str">
        <f t="shared" ref="D137:D200" si="11">IF(C137&lt;&gt;"",IF(C137&lt;5,"ปรับปรุง",IF(C137&lt;10,"พอใช้",IF(C137&lt;15,"ดี",IF(C137&lt;21,"ดีมาก")))),"")</f>
        <v/>
      </c>
      <c r="E137" s="234"/>
      <c r="F137" s="116" t="str">
        <f t="shared" ref="F137:F200" si="12">IF(E137&lt;&gt;"",IF(E137&lt;5,"ปรับปรุง",IF(E137&lt;10,"พอใช้",IF(E137&lt;15,"ดี",IF(E137&lt;21,"ดีมาก")))),"")</f>
        <v/>
      </c>
      <c r="G137" s="74" t="str">
        <f t="shared" si="10"/>
        <v/>
      </c>
      <c r="H137" s="124" t="str">
        <f t="shared" si="9"/>
        <v/>
      </c>
      <c r="I137" s="228"/>
      <c r="J137" s="116" t="str">
        <f t="shared" ref="J137:J200" si="13">IF(I137&lt;&gt;"",IF(I137&lt;5,"ปรับปรุง",IF(I137&lt;10,"พอใช้",IF(I137&lt;15,"ดี",IF(I137&lt;21,"ดีมาก")))),"")</f>
        <v/>
      </c>
      <c r="K137" s="25"/>
    </row>
    <row r="138" spans="1:11" ht="18" customHeight="1">
      <c r="A138" s="65">
        <v>131</v>
      </c>
      <c r="B138" s="75"/>
      <c r="C138" s="229"/>
      <c r="D138" s="85" t="str">
        <f t="shared" si="11"/>
        <v/>
      </c>
      <c r="E138" s="229"/>
      <c r="F138" s="85" t="str">
        <f t="shared" si="12"/>
        <v/>
      </c>
      <c r="G138" s="85" t="str">
        <f t="shared" si="10"/>
        <v/>
      </c>
      <c r="H138" s="85" t="str">
        <f t="shared" si="9"/>
        <v/>
      </c>
      <c r="I138" s="225"/>
      <c r="J138" s="85" t="str">
        <f t="shared" si="13"/>
        <v/>
      </c>
      <c r="K138" s="75"/>
    </row>
    <row r="139" spans="1:11" ht="18" customHeight="1">
      <c r="A139" s="68">
        <v>132</v>
      </c>
      <c r="B139" s="69"/>
      <c r="C139" s="232"/>
      <c r="D139" s="115" t="str">
        <f t="shared" si="11"/>
        <v/>
      </c>
      <c r="E139" s="232"/>
      <c r="F139" s="115" t="str">
        <f t="shared" si="12"/>
        <v/>
      </c>
      <c r="G139" s="118" t="str">
        <f t="shared" si="10"/>
        <v/>
      </c>
      <c r="H139" s="116" t="str">
        <f t="shared" si="9"/>
        <v/>
      </c>
      <c r="I139" s="226"/>
      <c r="J139" s="115" t="str">
        <f t="shared" si="13"/>
        <v/>
      </c>
      <c r="K139" s="69"/>
    </row>
    <row r="140" spans="1:11" ht="18" customHeight="1">
      <c r="A140" s="68">
        <v>133</v>
      </c>
      <c r="B140" s="69"/>
      <c r="C140" s="233"/>
      <c r="D140" s="115" t="str">
        <f t="shared" si="11"/>
        <v/>
      </c>
      <c r="E140" s="233"/>
      <c r="F140" s="115" t="str">
        <f t="shared" si="12"/>
        <v/>
      </c>
      <c r="G140" s="71" t="str">
        <f t="shared" si="10"/>
        <v/>
      </c>
      <c r="H140" s="115" t="str">
        <f t="shared" si="9"/>
        <v/>
      </c>
      <c r="I140" s="227"/>
      <c r="J140" s="115" t="str">
        <f t="shared" si="13"/>
        <v/>
      </c>
      <c r="K140" s="69"/>
    </row>
    <row r="141" spans="1:11" ht="18" customHeight="1">
      <c r="A141" s="68">
        <v>134</v>
      </c>
      <c r="B141" s="69"/>
      <c r="C141" s="233"/>
      <c r="D141" s="115" t="str">
        <f t="shared" si="11"/>
        <v/>
      </c>
      <c r="E141" s="233"/>
      <c r="F141" s="115" t="str">
        <f t="shared" si="12"/>
        <v/>
      </c>
      <c r="G141" s="71" t="str">
        <f t="shared" si="10"/>
        <v/>
      </c>
      <c r="H141" s="115" t="str">
        <f t="shared" ref="H141:H404" si="14">IF(G141&lt;&gt;"",IF(G141&lt;25,"ปรับปรุง",IF(G141&lt;50,"พอใช้",IF(G141&lt;75,"ดี",IF(G141&lt;101,"ดีมาก")))),"")</f>
        <v/>
      </c>
      <c r="I141" s="227"/>
      <c r="J141" s="115" t="str">
        <f t="shared" si="13"/>
        <v/>
      </c>
      <c r="K141" s="69"/>
    </row>
    <row r="142" spans="1:11" ht="18" customHeight="1">
      <c r="A142" s="73">
        <v>135</v>
      </c>
      <c r="B142" s="25"/>
      <c r="C142" s="234"/>
      <c r="D142" s="116" t="str">
        <f t="shared" si="11"/>
        <v/>
      </c>
      <c r="E142" s="234"/>
      <c r="F142" s="116" t="str">
        <f t="shared" si="12"/>
        <v/>
      </c>
      <c r="G142" s="74" t="str">
        <f t="shared" ref="G142:G405" si="15">IF(AND(ISBLANK(C142),ISBLANK(E142)),"",(C142+E142)*100/40)</f>
        <v/>
      </c>
      <c r="H142" s="124" t="str">
        <f t="shared" si="14"/>
        <v/>
      </c>
      <c r="I142" s="228"/>
      <c r="J142" s="116" t="str">
        <f t="shared" si="13"/>
        <v/>
      </c>
      <c r="K142" s="25"/>
    </row>
    <row r="143" spans="1:11" ht="18" customHeight="1">
      <c r="A143" s="65">
        <v>136</v>
      </c>
      <c r="B143" s="75"/>
      <c r="C143" s="229"/>
      <c r="D143" s="85" t="str">
        <f t="shared" si="11"/>
        <v/>
      </c>
      <c r="E143" s="229"/>
      <c r="F143" s="85" t="str">
        <f t="shared" si="12"/>
        <v/>
      </c>
      <c r="G143" s="85" t="str">
        <f t="shared" si="15"/>
        <v/>
      </c>
      <c r="H143" s="85" t="str">
        <f t="shared" si="14"/>
        <v/>
      </c>
      <c r="I143" s="225"/>
      <c r="J143" s="85" t="str">
        <f t="shared" si="13"/>
        <v/>
      </c>
      <c r="K143" s="75"/>
    </row>
    <row r="144" spans="1:11" ht="18" customHeight="1">
      <c r="A144" s="68">
        <v>137</v>
      </c>
      <c r="B144" s="69"/>
      <c r="C144" s="232"/>
      <c r="D144" s="115" t="str">
        <f t="shared" si="11"/>
        <v/>
      </c>
      <c r="E144" s="232"/>
      <c r="F144" s="115" t="str">
        <f t="shared" si="12"/>
        <v/>
      </c>
      <c r="G144" s="118" t="str">
        <f t="shared" si="15"/>
        <v/>
      </c>
      <c r="H144" s="116" t="str">
        <f t="shared" si="14"/>
        <v/>
      </c>
      <c r="I144" s="226"/>
      <c r="J144" s="115" t="str">
        <f t="shared" si="13"/>
        <v/>
      </c>
      <c r="K144" s="69"/>
    </row>
    <row r="145" spans="1:11" ht="18" customHeight="1">
      <c r="A145" s="68">
        <v>138</v>
      </c>
      <c r="B145" s="69"/>
      <c r="C145" s="233"/>
      <c r="D145" s="115" t="str">
        <f t="shared" si="11"/>
        <v/>
      </c>
      <c r="E145" s="233"/>
      <c r="F145" s="115" t="str">
        <f t="shared" si="12"/>
        <v/>
      </c>
      <c r="G145" s="71" t="str">
        <f t="shared" si="15"/>
        <v/>
      </c>
      <c r="H145" s="115" t="str">
        <f t="shared" si="14"/>
        <v/>
      </c>
      <c r="I145" s="227"/>
      <c r="J145" s="115" t="str">
        <f t="shared" si="13"/>
        <v/>
      </c>
      <c r="K145" s="69"/>
    </row>
    <row r="146" spans="1:11" ht="18" customHeight="1">
      <c r="A146" s="68">
        <v>139</v>
      </c>
      <c r="B146" s="69"/>
      <c r="C146" s="233"/>
      <c r="D146" s="115" t="str">
        <f t="shared" si="11"/>
        <v/>
      </c>
      <c r="E146" s="233"/>
      <c r="F146" s="115" t="str">
        <f t="shared" si="12"/>
        <v/>
      </c>
      <c r="G146" s="71" t="str">
        <f t="shared" si="15"/>
        <v/>
      </c>
      <c r="H146" s="115" t="str">
        <f t="shared" si="14"/>
        <v/>
      </c>
      <c r="I146" s="227"/>
      <c r="J146" s="115" t="str">
        <f t="shared" si="13"/>
        <v/>
      </c>
      <c r="K146" s="69"/>
    </row>
    <row r="147" spans="1:11" ht="18" customHeight="1">
      <c r="A147" s="73">
        <v>140</v>
      </c>
      <c r="B147" s="25"/>
      <c r="C147" s="234"/>
      <c r="D147" s="124" t="str">
        <f t="shared" si="11"/>
        <v/>
      </c>
      <c r="E147" s="234"/>
      <c r="F147" s="124" t="str">
        <f t="shared" si="12"/>
        <v/>
      </c>
      <c r="G147" s="74" t="str">
        <f t="shared" si="15"/>
        <v/>
      </c>
      <c r="H147" s="124" t="str">
        <f t="shared" si="14"/>
        <v/>
      </c>
      <c r="I147" s="228"/>
      <c r="J147" s="124" t="str">
        <f t="shared" si="13"/>
        <v/>
      </c>
      <c r="K147" s="25"/>
    </row>
    <row r="148" spans="1:11" ht="18" customHeight="1">
      <c r="A148" s="65">
        <v>141</v>
      </c>
      <c r="B148" s="24"/>
      <c r="C148" s="229"/>
      <c r="D148" s="85" t="str">
        <f t="shared" si="11"/>
        <v/>
      </c>
      <c r="E148" s="229"/>
      <c r="F148" s="85" t="str">
        <f t="shared" si="12"/>
        <v/>
      </c>
      <c r="G148" s="85" t="str">
        <f t="shared" si="15"/>
        <v/>
      </c>
      <c r="H148" s="85" t="str">
        <f t="shared" si="14"/>
        <v/>
      </c>
      <c r="I148" s="225"/>
      <c r="J148" s="85" t="str">
        <f t="shared" si="13"/>
        <v/>
      </c>
      <c r="K148" s="24"/>
    </row>
    <row r="149" spans="1:11" ht="18" customHeight="1">
      <c r="A149" s="68">
        <v>142</v>
      </c>
      <c r="B149" s="69"/>
      <c r="C149" s="232"/>
      <c r="D149" s="115" t="str">
        <f t="shared" si="11"/>
        <v/>
      </c>
      <c r="E149" s="232"/>
      <c r="F149" s="115" t="str">
        <f t="shared" si="12"/>
        <v/>
      </c>
      <c r="G149" s="118" t="str">
        <f t="shared" si="15"/>
        <v/>
      </c>
      <c r="H149" s="116" t="str">
        <f t="shared" si="14"/>
        <v/>
      </c>
      <c r="I149" s="226"/>
      <c r="J149" s="115" t="str">
        <f t="shared" si="13"/>
        <v/>
      </c>
      <c r="K149" s="69"/>
    </row>
    <row r="150" spans="1:11" ht="18" customHeight="1">
      <c r="A150" s="68">
        <v>143</v>
      </c>
      <c r="B150" s="69"/>
      <c r="C150" s="233"/>
      <c r="D150" s="115" t="str">
        <f t="shared" si="11"/>
        <v/>
      </c>
      <c r="E150" s="233"/>
      <c r="F150" s="115" t="str">
        <f t="shared" si="12"/>
        <v/>
      </c>
      <c r="G150" s="71" t="str">
        <f t="shared" si="15"/>
        <v/>
      </c>
      <c r="H150" s="115" t="str">
        <f t="shared" si="14"/>
        <v/>
      </c>
      <c r="I150" s="227"/>
      <c r="J150" s="115" t="str">
        <f t="shared" si="13"/>
        <v/>
      </c>
      <c r="K150" s="69"/>
    </row>
    <row r="151" spans="1:11" ht="18" customHeight="1">
      <c r="A151" s="68">
        <v>144</v>
      </c>
      <c r="B151" s="69"/>
      <c r="C151" s="233"/>
      <c r="D151" s="115" t="str">
        <f t="shared" si="11"/>
        <v/>
      </c>
      <c r="E151" s="233"/>
      <c r="F151" s="115" t="str">
        <f t="shared" si="12"/>
        <v/>
      </c>
      <c r="G151" s="71" t="str">
        <f t="shared" si="15"/>
        <v/>
      </c>
      <c r="H151" s="115" t="str">
        <f t="shared" si="14"/>
        <v/>
      </c>
      <c r="I151" s="227"/>
      <c r="J151" s="115" t="str">
        <f t="shared" si="13"/>
        <v/>
      </c>
      <c r="K151" s="69"/>
    </row>
    <row r="152" spans="1:11" ht="18" customHeight="1">
      <c r="A152" s="73">
        <v>145</v>
      </c>
      <c r="B152" s="25"/>
      <c r="C152" s="234"/>
      <c r="D152" s="116" t="str">
        <f t="shared" si="11"/>
        <v/>
      </c>
      <c r="E152" s="234"/>
      <c r="F152" s="116" t="str">
        <f t="shared" si="12"/>
        <v/>
      </c>
      <c r="G152" s="74" t="str">
        <f t="shared" si="15"/>
        <v/>
      </c>
      <c r="H152" s="124" t="str">
        <f t="shared" si="14"/>
        <v/>
      </c>
      <c r="I152" s="228"/>
      <c r="J152" s="116" t="str">
        <f t="shared" si="13"/>
        <v/>
      </c>
      <c r="K152" s="25"/>
    </row>
    <row r="153" spans="1:11" ht="18" customHeight="1">
      <c r="A153" s="65">
        <v>146</v>
      </c>
      <c r="B153" s="75"/>
      <c r="C153" s="229"/>
      <c r="D153" s="85" t="str">
        <f t="shared" si="11"/>
        <v/>
      </c>
      <c r="E153" s="229"/>
      <c r="F153" s="85" t="str">
        <f t="shared" si="12"/>
        <v/>
      </c>
      <c r="G153" s="85" t="str">
        <f t="shared" si="15"/>
        <v/>
      </c>
      <c r="H153" s="85" t="str">
        <f t="shared" si="14"/>
        <v/>
      </c>
      <c r="I153" s="225"/>
      <c r="J153" s="85" t="str">
        <f t="shared" si="13"/>
        <v/>
      </c>
      <c r="K153" s="75"/>
    </row>
    <row r="154" spans="1:11" ht="18" customHeight="1">
      <c r="A154" s="68">
        <v>147</v>
      </c>
      <c r="B154" s="69"/>
      <c r="C154" s="232"/>
      <c r="D154" s="115" t="str">
        <f t="shared" si="11"/>
        <v/>
      </c>
      <c r="E154" s="232"/>
      <c r="F154" s="115" t="str">
        <f t="shared" si="12"/>
        <v/>
      </c>
      <c r="G154" s="118" t="str">
        <f t="shared" si="15"/>
        <v/>
      </c>
      <c r="H154" s="116" t="str">
        <f t="shared" si="14"/>
        <v/>
      </c>
      <c r="I154" s="226"/>
      <c r="J154" s="115" t="str">
        <f t="shared" si="13"/>
        <v/>
      </c>
      <c r="K154" s="69"/>
    </row>
    <row r="155" spans="1:11" ht="18" customHeight="1">
      <c r="A155" s="68">
        <v>148</v>
      </c>
      <c r="B155" s="69"/>
      <c r="C155" s="233"/>
      <c r="D155" s="115" t="str">
        <f t="shared" si="11"/>
        <v/>
      </c>
      <c r="E155" s="233"/>
      <c r="F155" s="115" t="str">
        <f t="shared" si="12"/>
        <v/>
      </c>
      <c r="G155" s="71" t="str">
        <f t="shared" si="15"/>
        <v/>
      </c>
      <c r="H155" s="115" t="str">
        <f t="shared" si="14"/>
        <v/>
      </c>
      <c r="I155" s="227"/>
      <c r="J155" s="115" t="str">
        <f t="shared" si="13"/>
        <v/>
      </c>
      <c r="K155" s="69"/>
    </row>
    <row r="156" spans="1:11" ht="18" customHeight="1">
      <c r="A156" s="68">
        <v>149</v>
      </c>
      <c r="B156" s="69"/>
      <c r="C156" s="233"/>
      <c r="D156" s="115" t="str">
        <f t="shared" si="11"/>
        <v/>
      </c>
      <c r="E156" s="233"/>
      <c r="F156" s="115" t="str">
        <f t="shared" si="12"/>
        <v/>
      </c>
      <c r="G156" s="71" t="str">
        <f t="shared" si="15"/>
        <v/>
      </c>
      <c r="H156" s="115" t="str">
        <f t="shared" si="14"/>
        <v/>
      </c>
      <c r="I156" s="227"/>
      <c r="J156" s="115" t="str">
        <f t="shared" si="13"/>
        <v/>
      </c>
      <c r="K156" s="69"/>
    </row>
    <row r="157" spans="1:11" ht="18" customHeight="1">
      <c r="A157" s="73">
        <v>150</v>
      </c>
      <c r="B157" s="25"/>
      <c r="C157" s="234"/>
      <c r="D157" s="116" t="str">
        <f t="shared" si="11"/>
        <v/>
      </c>
      <c r="E157" s="234"/>
      <c r="F157" s="116" t="str">
        <f t="shared" si="12"/>
        <v/>
      </c>
      <c r="G157" s="74" t="str">
        <f t="shared" si="15"/>
        <v/>
      </c>
      <c r="H157" s="124" t="str">
        <f t="shared" si="14"/>
        <v/>
      </c>
      <c r="I157" s="228"/>
      <c r="J157" s="116" t="str">
        <f t="shared" si="13"/>
        <v/>
      </c>
      <c r="K157" s="25"/>
    </row>
    <row r="158" spans="1:11" ht="18" customHeight="1">
      <c r="A158" s="65">
        <v>151</v>
      </c>
      <c r="B158" s="75"/>
      <c r="C158" s="229"/>
      <c r="D158" s="85" t="str">
        <f t="shared" si="11"/>
        <v/>
      </c>
      <c r="E158" s="229"/>
      <c r="F158" s="85" t="str">
        <f t="shared" si="12"/>
        <v/>
      </c>
      <c r="G158" s="85" t="str">
        <f t="shared" si="15"/>
        <v/>
      </c>
      <c r="H158" s="85" t="str">
        <f t="shared" si="14"/>
        <v/>
      </c>
      <c r="I158" s="225"/>
      <c r="J158" s="85" t="str">
        <f t="shared" si="13"/>
        <v/>
      </c>
      <c r="K158" s="75"/>
    </row>
    <row r="159" spans="1:11" ht="18" customHeight="1">
      <c r="A159" s="68">
        <v>152</v>
      </c>
      <c r="B159" s="69"/>
      <c r="C159" s="232"/>
      <c r="D159" s="115" t="str">
        <f t="shared" si="11"/>
        <v/>
      </c>
      <c r="E159" s="232"/>
      <c r="F159" s="115" t="str">
        <f t="shared" si="12"/>
        <v/>
      </c>
      <c r="G159" s="118" t="str">
        <f t="shared" si="15"/>
        <v/>
      </c>
      <c r="H159" s="116" t="str">
        <f t="shared" si="14"/>
        <v/>
      </c>
      <c r="I159" s="226"/>
      <c r="J159" s="115" t="str">
        <f t="shared" si="13"/>
        <v/>
      </c>
      <c r="K159" s="69"/>
    </row>
    <row r="160" spans="1:11" ht="18" customHeight="1">
      <c r="A160" s="68">
        <v>153</v>
      </c>
      <c r="B160" s="69"/>
      <c r="C160" s="233"/>
      <c r="D160" s="115" t="str">
        <f t="shared" si="11"/>
        <v/>
      </c>
      <c r="E160" s="233"/>
      <c r="F160" s="115" t="str">
        <f t="shared" si="12"/>
        <v/>
      </c>
      <c r="G160" s="71" t="str">
        <f t="shared" si="15"/>
        <v/>
      </c>
      <c r="H160" s="115" t="str">
        <f t="shared" si="14"/>
        <v/>
      </c>
      <c r="I160" s="227"/>
      <c r="J160" s="115" t="str">
        <f t="shared" si="13"/>
        <v/>
      </c>
      <c r="K160" s="69"/>
    </row>
    <row r="161" spans="1:11" ht="18" customHeight="1">
      <c r="A161" s="68">
        <v>154</v>
      </c>
      <c r="B161" s="69"/>
      <c r="C161" s="233"/>
      <c r="D161" s="115" t="str">
        <f t="shared" si="11"/>
        <v/>
      </c>
      <c r="E161" s="233"/>
      <c r="F161" s="115" t="str">
        <f t="shared" si="12"/>
        <v/>
      </c>
      <c r="G161" s="71" t="str">
        <f t="shared" si="15"/>
        <v/>
      </c>
      <c r="H161" s="115" t="str">
        <f t="shared" si="14"/>
        <v/>
      </c>
      <c r="I161" s="227"/>
      <c r="J161" s="115" t="str">
        <f t="shared" si="13"/>
        <v/>
      </c>
      <c r="K161" s="69"/>
    </row>
    <row r="162" spans="1:11" ht="18" customHeight="1">
      <c r="A162" s="73">
        <v>155</v>
      </c>
      <c r="B162" s="25"/>
      <c r="C162" s="234"/>
      <c r="D162" s="116" t="str">
        <f t="shared" si="11"/>
        <v/>
      </c>
      <c r="E162" s="234"/>
      <c r="F162" s="116" t="str">
        <f t="shared" si="12"/>
        <v/>
      </c>
      <c r="G162" s="74" t="str">
        <f t="shared" si="15"/>
        <v/>
      </c>
      <c r="H162" s="124" t="str">
        <f t="shared" si="14"/>
        <v/>
      </c>
      <c r="I162" s="228"/>
      <c r="J162" s="116" t="str">
        <f t="shared" si="13"/>
        <v/>
      </c>
      <c r="K162" s="25"/>
    </row>
    <row r="163" spans="1:11" ht="18" customHeight="1">
      <c r="A163" s="65">
        <v>156</v>
      </c>
      <c r="B163" s="75"/>
      <c r="C163" s="229"/>
      <c r="D163" s="85" t="str">
        <f t="shared" si="11"/>
        <v/>
      </c>
      <c r="E163" s="229"/>
      <c r="F163" s="85" t="str">
        <f t="shared" si="12"/>
        <v/>
      </c>
      <c r="G163" s="85" t="str">
        <f t="shared" si="15"/>
        <v/>
      </c>
      <c r="H163" s="85" t="str">
        <f t="shared" si="14"/>
        <v/>
      </c>
      <c r="I163" s="225"/>
      <c r="J163" s="85" t="str">
        <f t="shared" si="13"/>
        <v/>
      </c>
      <c r="K163" s="75"/>
    </row>
    <row r="164" spans="1:11" ht="18" customHeight="1">
      <c r="A164" s="68">
        <v>157</v>
      </c>
      <c r="B164" s="69"/>
      <c r="C164" s="232"/>
      <c r="D164" s="115" t="str">
        <f t="shared" si="11"/>
        <v/>
      </c>
      <c r="E164" s="232"/>
      <c r="F164" s="115" t="str">
        <f t="shared" si="12"/>
        <v/>
      </c>
      <c r="G164" s="118" t="str">
        <f t="shared" si="15"/>
        <v/>
      </c>
      <c r="H164" s="116" t="str">
        <f t="shared" si="14"/>
        <v/>
      </c>
      <c r="I164" s="226"/>
      <c r="J164" s="115" t="str">
        <f t="shared" si="13"/>
        <v/>
      </c>
      <c r="K164" s="69"/>
    </row>
    <row r="165" spans="1:11" ht="18" customHeight="1">
      <c r="A165" s="68">
        <v>158</v>
      </c>
      <c r="B165" s="69"/>
      <c r="C165" s="233"/>
      <c r="D165" s="115" t="str">
        <f t="shared" si="11"/>
        <v/>
      </c>
      <c r="E165" s="233"/>
      <c r="F165" s="115" t="str">
        <f t="shared" si="12"/>
        <v/>
      </c>
      <c r="G165" s="71" t="str">
        <f t="shared" si="15"/>
        <v/>
      </c>
      <c r="H165" s="115" t="str">
        <f t="shared" si="14"/>
        <v/>
      </c>
      <c r="I165" s="227"/>
      <c r="J165" s="115" t="str">
        <f t="shared" si="13"/>
        <v/>
      </c>
      <c r="K165" s="69"/>
    </row>
    <row r="166" spans="1:11" ht="18" customHeight="1">
      <c r="A166" s="68">
        <v>159</v>
      </c>
      <c r="B166" s="69"/>
      <c r="C166" s="233"/>
      <c r="D166" s="115" t="str">
        <f t="shared" si="11"/>
        <v/>
      </c>
      <c r="E166" s="233"/>
      <c r="F166" s="115" t="str">
        <f t="shared" si="12"/>
        <v/>
      </c>
      <c r="G166" s="71" t="str">
        <f t="shared" si="15"/>
        <v/>
      </c>
      <c r="H166" s="115" t="str">
        <f t="shared" si="14"/>
        <v/>
      </c>
      <c r="I166" s="227"/>
      <c r="J166" s="115" t="str">
        <f t="shared" si="13"/>
        <v/>
      </c>
      <c r="K166" s="69"/>
    </row>
    <row r="167" spans="1:11" ht="18" customHeight="1">
      <c r="A167" s="73">
        <v>160</v>
      </c>
      <c r="B167" s="25"/>
      <c r="C167" s="234"/>
      <c r="D167" s="124" t="str">
        <f t="shared" si="11"/>
        <v/>
      </c>
      <c r="E167" s="234"/>
      <c r="F167" s="124" t="str">
        <f t="shared" si="12"/>
        <v/>
      </c>
      <c r="G167" s="74" t="str">
        <f t="shared" si="15"/>
        <v/>
      </c>
      <c r="H167" s="124" t="str">
        <f t="shared" si="14"/>
        <v/>
      </c>
      <c r="I167" s="228"/>
      <c r="J167" s="124" t="str">
        <f t="shared" si="13"/>
        <v/>
      </c>
      <c r="K167" s="25"/>
    </row>
    <row r="168" spans="1:11" ht="18" customHeight="1">
      <c r="A168" s="65">
        <v>161</v>
      </c>
      <c r="B168" s="24"/>
      <c r="C168" s="229"/>
      <c r="D168" s="85" t="str">
        <f t="shared" si="11"/>
        <v/>
      </c>
      <c r="E168" s="229"/>
      <c r="F168" s="85" t="str">
        <f t="shared" si="12"/>
        <v/>
      </c>
      <c r="G168" s="85" t="str">
        <f t="shared" si="15"/>
        <v/>
      </c>
      <c r="H168" s="85" t="str">
        <f t="shared" si="14"/>
        <v/>
      </c>
      <c r="I168" s="225"/>
      <c r="J168" s="85" t="str">
        <f t="shared" si="13"/>
        <v/>
      </c>
      <c r="K168" s="24"/>
    </row>
    <row r="169" spans="1:11" ht="18" customHeight="1">
      <c r="A169" s="68">
        <v>162</v>
      </c>
      <c r="B169" s="69"/>
      <c r="C169" s="232"/>
      <c r="D169" s="115" t="str">
        <f t="shared" si="11"/>
        <v/>
      </c>
      <c r="E169" s="232"/>
      <c r="F169" s="115" t="str">
        <f t="shared" si="12"/>
        <v/>
      </c>
      <c r="G169" s="118" t="str">
        <f t="shared" si="15"/>
        <v/>
      </c>
      <c r="H169" s="116" t="str">
        <f t="shared" si="14"/>
        <v/>
      </c>
      <c r="I169" s="226"/>
      <c r="J169" s="115" t="str">
        <f t="shared" si="13"/>
        <v/>
      </c>
      <c r="K169" s="69"/>
    </row>
    <row r="170" spans="1:11" ht="18" customHeight="1">
      <c r="A170" s="68">
        <v>163</v>
      </c>
      <c r="B170" s="69"/>
      <c r="C170" s="233"/>
      <c r="D170" s="115" t="str">
        <f t="shared" si="11"/>
        <v/>
      </c>
      <c r="E170" s="233"/>
      <c r="F170" s="115" t="str">
        <f t="shared" si="12"/>
        <v/>
      </c>
      <c r="G170" s="71" t="str">
        <f t="shared" si="15"/>
        <v/>
      </c>
      <c r="H170" s="115" t="str">
        <f t="shared" si="14"/>
        <v/>
      </c>
      <c r="I170" s="227"/>
      <c r="J170" s="115" t="str">
        <f t="shared" si="13"/>
        <v/>
      </c>
      <c r="K170" s="69"/>
    </row>
    <row r="171" spans="1:11" ht="18" customHeight="1">
      <c r="A171" s="68">
        <v>164</v>
      </c>
      <c r="B171" s="69"/>
      <c r="C171" s="233"/>
      <c r="D171" s="115" t="str">
        <f t="shared" si="11"/>
        <v/>
      </c>
      <c r="E171" s="233"/>
      <c r="F171" s="115" t="str">
        <f t="shared" si="12"/>
        <v/>
      </c>
      <c r="G171" s="71" t="str">
        <f t="shared" si="15"/>
        <v/>
      </c>
      <c r="H171" s="115" t="str">
        <f t="shared" si="14"/>
        <v/>
      </c>
      <c r="I171" s="227"/>
      <c r="J171" s="115" t="str">
        <f t="shared" si="13"/>
        <v/>
      </c>
      <c r="K171" s="69"/>
    </row>
    <row r="172" spans="1:11" ht="18" customHeight="1">
      <c r="A172" s="73">
        <v>165</v>
      </c>
      <c r="B172" s="25"/>
      <c r="C172" s="234"/>
      <c r="D172" s="116" t="str">
        <f t="shared" si="11"/>
        <v/>
      </c>
      <c r="E172" s="234"/>
      <c r="F172" s="116" t="str">
        <f t="shared" si="12"/>
        <v/>
      </c>
      <c r="G172" s="74" t="str">
        <f t="shared" si="15"/>
        <v/>
      </c>
      <c r="H172" s="124" t="str">
        <f t="shared" si="14"/>
        <v/>
      </c>
      <c r="I172" s="228"/>
      <c r="J172" s="116" t="str">
        <f t="shared" si="13"/>
        <v/>
      </c>
      <c r="K172" s="25"/>
    </row>
    <row r="173" spans="1:11" ht="18" customHeight="1">
      <c r="A173" s="65">
        <v>166</v>
      </c>
      <c r="B173" s="75"/>
      <c r="C173" s="229"/>
      <c r="D173" s="85" t="str">
        <f t="shared" si="11"/>
        <v/>
      </c>
      <c r="E173" s="229"/>
      <c r="F173" s="85" t="str">
        <f t="shared" si="12"/>
        <v/>
      </c>
      <c r="G173" s="85" t="str">
        <f t="shared" si="15"/>
        <v/>
      </c>
      <c r="H173" s="85" t="str">
        <f t="shared" si="14"/>
        <v/>
      </c>
      <c r="I173" s="225"/>
      <c r="J173" s="85" t="str">
        <f t="shared" si="13"/>
        <v/>
      </c>
      <c r="K173" s="75"/>
    </row>
    <row r="174" spans="1:11" ht="18" customHeight="1">
      <c r="A174" s="68">
        <v>167</v>
      </c>
      <c r="B174" s="69"/>
      <c r="C174" s="232"/>
      <c r="D174" s="115" t="str">
        <f t="shared" si="11"/>
        <v/>
      </c>
      <c r="E174" s="232"/>
      <c r="F174" s="115" t="str">
        <f t="shared" si="12"/>
        <v/>
      </c>
      <c r="G174" s="118" t="str">
        <f t="shared" si="15"/>
        <v/>
      </c>
      <c r="H174" s="116" t="str">
        <f t="shared" si="14"/>
        <v/>
      </c>
      <c r="I174" s="226"/>
      <c r="J174" s="115" t="str">
        <f t="shared" si="13"/>
        <v/>
      </c>
      <c r="K174" s="69"/>
    </row>
    <row r="175" spans="1:11" ht="18" customHeight="1">
      <c r="A175" s="68">
        <v>168</v>
      </c>
      <c r="B175" s="69"/>
      <c r="C175" s="233"/>
      <c r="D175" s="115" t="str">
        <f t="shared" si="11"/>
        <v/>
      </c>
      <c r="E175" s="233"/>
      <c r="F175" s="115" t="str">
        <f t="shared" si="12"/>
        <v/>
      </c>
      <c r="G175" s="71" t="str">
        <f t="shared" si="15"/>
        <v/>
      </c>
      <c r="H175" s="115" t="str">
        <f t="shared" si="14"/>
        <v/>
      </c>
      <c r="I175" s="227"/>
      <c r="J175" s="115" t="str">
        <f t="shared" si="13"/>
        <v/>
      </c>
      <c r="K175" s="69"/>
    </row>
    <row r="176" spans="1:11" ht="18" customHeight="1">
      <c r="A176" s="68">
        <v>169</v>
      </c>
      <c r="B176" s="69"/>
      <c r="C176" s="233"/>
      <c r="D176" s="115" t="str">
        <f t="shared" si="11"/>
        <v/>
      </c>
      <c r="E176" s="233"/>
      <c r="F176" s="115" t="str">
        <f t="shared" si="12"/>
        <v/>
      </c>
      <c r="G176" s="71" t="str">
        <f t="shared" si="15"/>
        <v/>
      </c>
      <c r="H176" s="115" t="str">
        <f t="shared" si="14"/>
        <v/>
      </c>
      <c r="I176" s="227"/>
      <c r="J176" s="115" t="str">
        <f t="shared" si="13"/>
        <v/>
      </c>
      <c r="K176" s="69"/>
    </row>
    <row r="177" spans="1:11" ht="18" customHeight="1">
      <c r="A177" s="73">
        <v>170</v>
      </c>
      <c r="B177" s="25"/>
      <c r="C177" s="234"/>
      <c r="D177" s="116" t="str">
        <f t="shared" si="11"/>
        <v/>
      </c>
      <c r="E177" s="234"/>
      <c r="F177" s="116" t="str">
        <f t="shared" si="12"/>
        <v/>
      </c>
      <c r="G177" s="74" t="str">
        <f t="shared" si="15"/>
        <v/>
      </c>
      <c r="H177" s="124" t="str">
        <f t="shared" si="14"/>
        <v/>
      </c>
      <c r="I177" s="228"/>
      <c r="J177" s="116" t="str">
        <f t="shared" si="13"/>
        <v/>
      </c>
      <c r="K177" s="25"/>
    </row>
    <row r="178" spans="1:11" ht="18" customHeight="1">
      <c r="A178" s="65">
        <v>171</v>
      </c>
      <c r="B178" s="75"/>
      <c r="C178" s="229"/>
      <c r="D178" s="85" t="str">
        <f t="shared" si="11"/>
        <v/>
      </c>
      <c r="E178" s="229"/>
      <c r="F178" s="85" t="str">
        <f t="shared" si="12"/>
        <v/>
      </c>
      <c r="G178" s="85" t="str">
        <f t="shared" si="15"/>
        <v/>
      </c>
      <c r="H178" s="85" t="str">
        <f t="shared" si="14"/>
        <v/>
      </c>
      <c r="I178" s="225"/>
      <c r="J178" s="85" t="str">
        <f t="shared" si="13"/>
        <v/>
      </c>
      <c r="K178" s="75"/>
    </row>
    <row r="179" spans="1:11" ht="18" customHeight="1">
      <c r="A179" s="68">
        <v>172</v>
      </c>
      <c r="B179" s="69"/>
      <c r="C179" s="232"/>
      <c r="D179" s="115" t="str">
        <f t="shared" si="11"/>
        <v/>
      </c>
      <c r="E179" s="232"/>
      <c r="F179" s="115" t="str">
        <f t="shared" si="12"/>
        <v/>
      </c>
      <c r="G179" s="118" t="str">
        <f t="shared" si="15"/>
        <v/>
      </c>
      <c r="H179" s="116" t="str">
        <f t="shared" si="14"/>
        <v/>
      </c>
      <c r="I179" s="226"/>
      <c r="J179" s="115" t="str">
        <f t="shared" si="13"/>
        <v/>
      </c>
      <c r="K179" s="69"/>
    </row>
    <row r="180" spans="1:11" ht="18" customHeight="1">
      <c r="A180" s="68">
        <v>173</v>
      </c>
      <c r="B180" s="69"/>
      <c r="C180" s="233"/>
      <c r="D180" s="115" t="str">
        <f t="shared" si="11"/>
        <v/>
      </c>
      <c r="E180" s="233"/>
      <c r="F180" s="115" t="str">
        <f t="shared" si="12"/>
        <v/>
      </c>
      <c r="G180" s="71" t="str">
        <f t="shared" si="15"/>
        <v/>
      </c>
      <c r="H180" s="115" t="str">
        <f t="shared" si="14"/>
        <v/>
      </c>
      <c r="I180" s="227"/>
      <c r="J180" s="115" t="str">
        <f t="shared" si="13"/>
        <v/>
      </c>
      <c r="K180" s="69"/>
    </row>
    <row r="181" spans="1:11" ht="18" customHeight="1">
      <c r="A181" s="68">
        <v>174</v>
      </c>
      <c r="B181" s="69"/>
      <c r="C181" s="233"/>
      <c r="D181" s="115" t="str">
        <f t="shared" si="11"/>
        <v/>
      </c>
      <c r="E181" s="233"/>
      <c r="F181" s="115" t="str">
        <f t="shared" si="12"/>
        <v/>
      </c>
      <c r="G181" s="71" t="str">
        <f t="shared" si="15"/>
        <v/>
      </c>
      <c r="H181" s="115" t="str">
        <f t="shared" si="14"/>
        <v/>
      </c>
      <c r="I181" s="227"/>
      <c r="J181" s="115" t="str">
        <f t="shared" si="13"/>
        <v/>
      </c>
      <c r="K181" s="69"/>
    </row>
    <row r="182" spans="1:11" ht="18" customHeight="1">
      <c r="A182" s="73">
        <v>175</v>
      </c>
      <c r="B182" s="25"/>
      <c r="C182" s="234"/>
      <c r="D182" s="116" t="str">
        <f t="shared" si="11"/>
        <v/>
      </c>
      <c r="E182" s="234"/>
      <c r="F182" s="116" t="str">
        <f t="shared" si="12"/>
        <v/>
      </c>
      <c r="G182" s="74" t="str">
        <f t="shared" si="15"/>
        <v/>
      </c>
      <c r="H182" s="124" t="str">
        <f t="shared" si="14"/>
        <v/>
      </c>
      <c r="I182" s="228"/>
      <c r="J182" s="116" t="str">
        <f t="shared" si="13"/>
        <v/>
      </c>
      <c r="K182" s="25"/>
    </row>
    <row r="183" spans="1:11" ht="18" customHeight="1">
      <c r="A183" s="65">
        <v>176</v>
      </c>
      <c r="B183" s="75"/>
      <c r="C183" s="229"/>
      <c r="D183" s="85" t="str">
        <f t="shared" si="11"/>
        <v/>
      </c>
      <c r="E183" s="229"/>
      <c r="F183" s="85" t="str">
        <f t="shared" si="12"/>
        <v/>
      </c>
      <c r="G183" s="85" t="str">
        <f t="shared" si="15"/>
        <v/>
      </c>
      <c r="H183" s="85" t="str">
        <f t="shared" si="14"/>
        <v/>
      </c>
      <c r="I183" s="225"/>
      <c r="J183" s="85" t="str">
        <f t="shared" si="13"/>
        <v/>
      </c>
      <c r="K183" s="75"/>
    </row>
    <row r="184" spans="1:11" ht="18" customHeight="1">
      <c r="A184" s="68">
        <v>177</v>
      </c>
      <c r="B184" s="69"/>
      <c r="C184" s="232"/>
      <c r="D184" s="115" t="str">
        <f t="shared" si="11"/>
        <v/>
      </c>
      <c r="E184" s="232"/>
      <c r="F184" s="115" t="str">
        <f t="shared" si="12"/>
        <v/>
      </c>
      <c r="G184" s="118" t="str">
        <f t="shared" si="15"/>
        <v/>
      </c>
      <c r="H184" s="116" t="str">
        <f t="shared" si="14"/>
        <v/>
      </c>
      <c r="I184" s="226"/>
      <c r="J184" s="115" t="str">
        <f t="shared" si="13"/>
        <v/>
      </c>
      <c r="K184" s="69"/>
    </row>
    <row r="185" spans="1:11" ht="18" customHeight="1">
      <c r="A185" s="68">
        <v>178</v>
      </c>
      <c r="B185" s="69"/>
      <c r="C185" s="233"/>
      <c r="D185" s="115" t="str">
        <f t="shared" si="11"/>
        <v/>
      </c>
      <c r="E185" s="233"/>
      <c r="F185" s="115" t="str">
        <f t="shared" si="12"/>
        <v/>
      </c>
      <c r="G185" s="71" t="str">
        <f t="shared" si="15"/>
        <v/>
      </c>
      <c r="H185" s="115" t="str">
        <f t="shared" si="14"/>
        <v/>
      </c>
      <c r="I185" s="227"/>
      <c r="J185" s="115" t="str">
        <f t="shared" si="13"/>
        <v/>
      </c>
      <c r="K185" s="69"/>
    </row>
    <row r="186" spans="1:11" ht="18" customHeight="1">
      <c r="A186" s="68">
        <v>179</v>
      </c>
      <c r="B186" s="69"/>
      <c r="C186" s="233"/>
      <c r="D186" s="115" t="str">
        <f t="shared" si="11"/>
        <v/>
      </c>
      <c r="E186" s="233"/>
      <c r="F186" s="115" t="str">
        <f t="shared" si="12"/>
        <v/>
      </c>
      <c r="G186" s="71" t="str">
        <f t="shared" si="15"/>
        <v/>
      </c>
      <c r="H186" s="115" t="str">
        <f t="shared" si="14"/>
        <v/>
      </c>
      <c r="I186" s="227"/>
      <c r="J186" s="115" t="str">
        <f t="shared" si="13"/>
        <v/>
      </c>
      <c r="K186" s="69"/>
    </row>
    <row r="187" spans="1:11" ht="18" customHeight="1">
      <c r="A187" s="73">
        <v>180</v>
      </c>
      <c r="B187" s="25"/>
      <c r="C187" s="234"/>
      <c r="D187" s="124" t="str">
        <f t="shared" si="11"/>
        <v/>
      </c>
      <c r="E187" s="234"/>
      <c r="F187" s="124" t="str">
        <f t="shared" si="12"/>
        <v/>
      </c>
      <c r="G187" s="74" t="str">
        <f t="shared" si="15"/>
        <v/>
      </c>
      <c r="H187" s="124" t="str">
        <f t="shared" si="14"/>
        <v/>
      </c>
      <c r="I187" s="228"/>
      <c r="J187" s="124" t="str">
        <f t="shared" si="13"/>
        <v/>
      </c>
      <c r="K187" s="25"/>
    </row>
    <row r="188" spans="1:11" ht="18" customHeight="1">
      <c r="A188" s="65">
        <v>181</v>
      </c>
      <c r="B188" s="24"/>
      <c r="C188" s="229"/>
      <c r="D188" s="85" t="str">
        <f t="shared" si="11"/>
        <v/>
      </c>
      <c r="E188" s="229"/>
      <c r="F188" s="85" t="str">
        <f t="shared" si="12"/>
        <v/>
      </c>
      <c r="G188" s="85" t="str">
        <f t="shared" si="15"/>
        <v/>
      </c>
      <c r="H188" s="85" t="str">
        <f t="shared" si="14"/>
        <v/>
      </c>
      <c r="I188" s="225"/>
      <c r="J188" s="85" t="str">
        <f t="shared" si="13"/>
        <v/>
      </c>
      <c r="K188" s="24"/>
    </row>
    <row r="189" spans="1:11" ht="18" customHeight="1">
      <c r="A189" s="68">
        <v>182</v>
      </c>
      <c r="B189" s="69"/>
      <c r="C189" s="232"/>
      <c r="D189" s="115" t="str">
        <f t="shared" si="11"/>
        <v/>
      </c>
      <c r="E189" s="232"/>
      <c r="F189" s="115" t="str">
        <f t="shared" si="12"/>
        <v/>
      </c>
      <c r="G189" s="118" t="str">
        <f t="shared" si="15"/>
        <v/>
      </c>
      <c r="H189" s="116" t="str">
        <f t="shared" si="14"/>
        <v/>
      </c>
      <c r="I189" s="226"/>
      <c r="J189" s="115" t="str">
        <f t="shared" si="13"/>
        <v/>
      </c>
      <c r="K189" s="69"/>
    </row>
    <row r="190" spans="1:11" ht="18" customHeight="1">
      <c r="A190" s="68">
        <v>183</v>
      </c>
      <c r="B190" s="69"/>
      <c r="C190" s="233"/>
      <c r="D190" s="115" t="str">
        <f t="shared" si="11"/>
        <v/>
      </c>
      <c r="E190" s="233"/>
      <c r="F190" s="115" t="str">
        <f t="shared" si="12"/>
        <v/>
      </c>
      <c r="G190" s="71" t="str">
        <f t="shared" si="15"/>
        <v/>
      </c>
      <c r="H190" s="115" t="str">
        <f t="shared" si="14"/>
        <v/>
      </c>
      <c r="I190" s="227"/>
      <c r="J190" s="115" t="str">
        <f t="shared" si="13"/>
        <v/>
      </c>
      <c r="K190" s="69"/>
    </row>
    <row r="191" spans="1:11" ht="18" customHeight="1">
      <c r="A191" s="68">
        <v>184</v>
      </c>
      <c r="B191" s="69"/>
      <c r="C191" s="233"/>
      <c r="D191" s="115" t="str">
        <f t="shared" si="11"/>
        <v/>
      </c>
      <c r="E191" s="233"/>
      <c r="F191" s="115" t="str">
        <f t="shared" si="12"/>
        <v/>
      </c>
      <c r="G191" s="71" t="str">
        <f t="shared" si="15"/>
        <v/>
      </c>
      <c r="H191" s="115" t="str">
        <f t="shared" si="14"/>
        <v/>
      </c>
      <c r="I191" s="227"/>
      <c r="J191" s="115" t="str">
        <f t="shared" si="13"/>
        <v/>
      </c>
      <c r="K191" s="69"/>
    </row>
    <row r="192" spans="1:11" ht="18" customHeight="1">
      <c r="A192" s="73">
        <v>185</v>
      </c>
      <c r="B192" s="25"/>
      <c r="C192" s="234"/>
      <c r="D192" s="116" t="str">
        <f t="shared" si="11"/>
        <v/>
      </c>
      <c r="E192" s="234"/>
      <c r="F192" s="116" t="str">
        <f t="shared" si="12"/>
        <v/>
      </c>
      <c r="G192" s="74" t="str">
        <f t="shared" si="15"/>
        <v/>
      </c>
      <c r="H192" s="124" t="str">
        <f t="shared" si="14"/>
        <v/>
      </c>
      <c r="I192" s="228"/>
      <c r="J192" s="116" t="str">
        <f t="shared" si="13"/>
        <v/>
      </c>
      <c r="K192" s="25"/>
    </row>
    <row r="193" spans="1:11" ht="18" customHeight="1">
      <c r="A193" s="65">
        <v>186</v>
      </c>
      <c r="B193" s="75"/>
      <c r="C193" s="229"/>
      <c r="D193" s="85" t="str">
        <f t="shared" si="11"/>
        <v/>
      </c>
      <c r="E193" s="229"/>
      <c r="F193" s="85" t="str">
        <f t="shared" si="12"/>
        <v/>
      </c>
      <c r="G193" s="85" t="str">
        <f t="shared" si="15"/>
        <v/>
      </c>
      <c r="H193" s="85" t="str">
        <f t="shared" si="14"/>
        <v/>
      </c>
      <c r="I193" s="225"/>
      <c r="J193" s="85" t="str">
        <f t="shared" si="13"/>
        <v/>
      </c>
      <c r="K193" s="75"/>
    </row>
    <row r="194" spans="1:11" ht="18" customHeight="1">
      <c r="A194" s="68">
        <v>187</v>
      </c>
      <c r="B194" s="69"/>
      <c r="C194" s="232"/>
      <c r="D194" s="115" t="str">
        <f t="shared" si="11"/>
        <v/>
      </c>
      <c r="E194" s="232"/>
      <c r="F194" s="115" t="str">
        <f t="shared" si="12"/>
        <v/>
      </c>
      <c r="G194" s="118" t="str">
        <f t="shared" si="15"/>
        <v/>
      </c>
      <c r="H194" s="116" t="str">
        <f t="shared" si="14"/>
        <v/>
      </c>
      <c r="I194" s="226"/>
      <c r="J194" s="115" t="str">
        <f t="shared" si="13"/>
        <v/>
      </c>
      <c r="K194" s="69"/>
    </row>
    <row r="195" spans="1:11" ht="18" customHeight="1">
      <c r="A195" s="68">
        <v>188</v>
      </c>
      <c r="B195" s="69"/>
      <c r="C195" s="233"/>
      <c r="D195" s="115" t="str">
        <f t="shared" si="11"/>
        <v/>
      </c>
      <c r="E195" s="233"/>
      <c r="F195" s="115" t="str">
        <f t="shared" si="12"/>
        <v/>
      </c>
      <c r="G195" s="71" t="str">
        <f t="shared" si="15"/>
        <v/>
      </c>
      <c r="H195" s="115" t="str">
        <f t="shared" si="14"/>
        <v/>
      </c>
      <c r="I195" s="227"/>
      <c r="J195" s="115" t="str">
        <f t="shared" si="13"/>
        <v/>
      </c>
      <c r="K195" s="69"/>
    </row>
    <row r="196" spans="1:11" ht="18" customHeight="1">
      <c r="A196" s="68">
        <v>189</v>
      </c>
      <c r="B196" s="69"/>
      <c r="C196" s="233"/>
      <c r="D196" s="115" t="str">
        <f t="shared" si="11"/>
        <v/>
      </c>
      <c r="E196" s="233"/>
      <c r="F196" s="115" t="str">
        <f t="shared" si="12"/>
        <v/>
      </c>
      <c r="G196" s="71" t="str">
        <f t="shared" si="15"/>
        <v/>
      </c>
      <c r="H196" s="115" t="str">
        <f t="shared" si="14"/>
        <v/>
      </c>
      <c r="I196" s="227"/>
      <c r="J196" s="115" t="str">
        <f t="shared" si="13"/>
        <v/>
      </c>
      <c r="K196" s="69"/>
    </row>
    <row r="197" spans="1:11" ht="18" customHeight="1">
      <c r="A197" s="73">
        <v>190</v>
      </c>
      <c r="B197" s="25"/>
      <c r="C197" s="234"/>
      <c r="D197" s="116" t="str">
        <f t="shared" si="11"/>
        <v/>
      </c>
      <c r="E197" s="234"/>
      <c r="F197" s="116" t="str">
        <f t="shared" si="12"/>
        <v/>
      </c>
      <c r="G197" s="74" t="str">
        <f t="shared" si="15"/>
        <v/>
      </c>
      <c r="H197" s="124" t="str">
        <f t="shared" si="14"/>
        <v/>
      </c>
      <c r="I197" s="228"/>
      <c r="J197" s="116" t="str">
        <f t="shared" si="13"/>
        <v/>
      </c>
      <c r="K197" s="25"/>
    </row>
    <row r="198" spans="1:11" ht="18" customHeight="1">
      <c r="A198" s="65">
        <v>191</v>
      </c>
      <c r="B198" s="75"/>
      <c r="C198" s="229"/>
      <c r="D198" s="85" t="str">
        <f t="shared" si="11"/>
        <v/>
      </c>
      <c r="E198" s="229"/>
      <c r="F198" s="85" t="str">
        <f t="shared" si="12"/>
        <v/>
      </c>
      <c r="G198" s="85" t="str">
        <f t="shared" si="15"/>
        <v/>
      </c>
      <c r="H198" s="85" t="str">
        <f t="shared" si="14"/>
        <v/>
      </c>
      <c r="I198" s="225"/>
      <c r="J198" s="85" t="str">
        <f t="shared" si="13"/>
        <v/>
      </c>
      <c r="K198" s="75"/>
    </row>
    <row r="199" spans="1:11" ht="18" customHeight="1">
      <c r="A199" s="68">
        <v>192</v>
      </c>
      <c r="B199" s="69"/>
      <c r="C199" s="232"/>
      <c r="D199" s="115" t="str">
        <f t="shared" si="11"/>
        <v/>
      </c>
      <c r="E199" s="232"/>
      <c r="F199" s="115" t="str">
        <f t="shared" si="12"/>
        <v/>
      </c>
      <c r="G199" s="118" t="str">
        <f t="shared" si="15"/>
        <v/>
      </c>
      <c r="H199" s="116" t="str">
        <f t="shared" si="14"/>
        <v/>
      </c>
      <c r="I199" s="226"/>
      <c r="J199" s="115" t="str">
        <f t="shared" si="13"/>
        <v/>
      </c>
      <c r="K199" s="69"/>
    </row>
    <row r="200" spans="1:11" ht="18" customHeight="1">
      <c r="A200" s="68">
        <v>193</v>
      </c>
      <c r="B200" s="69"/>
      <c r="C200" s="233"/>
      <c r="D200" s="115" t="str">
        <f t="shared" si="11"/>
        <v/>
      </c>
      <c r="E200" s="233"/>
      <c r="F200" s="115" t="str">
        <f t="shared" si="12"/>
        <v/>
      </c>
      <c r="G200" s="71" t="str">
        <f t="shared" si="15"/>
        <v/>
      </c>
      <c r="H200" s="115" t="str">
        <f t="shared" si="14"/>
        <v/>
      </c>
      <c r="I200" s="227"/>
      <c r="J200" s="115" t="str">
        <f t="shared" si="13"/>
        <v/>
      </c>
      <c r="K200" s="69"/>
    </row>
    <row r="201" spans="1:11" ht="18" customHeight="1">
      <c r="A201" s="68">
        <v>194</v>
      </c>
      <c r="B201" s="69"/>
      <c r="C201" s="233"/>
      <c r="D201" s="115" t="str">
        <f t="shared" ref="D201:D407" si="16">IF(C201&lt;&gt;"",IF(C201&lt;5,"ปรับปรุง",IF(C201&lt;10,"พอใช้",IF(C201&lt;15,"ดี",IF(C201&lt;21,"ดีมาก")))),"")</f>
        <v/>
      </c>
      <c r="E201" s="233"/>
      <c r="F201" s="115" t="str">
        <f t="shared" ref="F201:F407" si="17">IF(E201&lt;&gt;"",IF(E201&lt;5,"ปรับปรุง",IF(E201&lt;10,"พอใช้",IF(E201&lt;15,"ดี",IF(E201&lt;21,"ดีมาก")))),"")</f>
        <v/>
      </c>
      <c r="G201" s="71" t="str">
        <f t="shared" si="15"/>
        <v/>
      </c>
      <c r="H201" s="115" t="str">
        <f t="shared" si="14"/>
        <v/>
      </c>
      <c r="I201" s="227"/>
      <c r="J201" s="115" t="str">
        <f t="shared" ref="J201:J407" si="18">IF(I201&lt;&gt;"",IF(I201&lt;5,"ปรับปรุง",IF(I201&lt;10,"พอใช้",IF(I201&lt;15,"ดี",IF(I201&lt;21,"ดีมาก")))),"")</f>
        <v/>
      </c>
      <c r="K201" s="69"/>
    </row>
    <row r="202" spans="1:11" ht="18" customHeight="1">
      <c r="A202" s="73">
        <v>195</v>
      </c>
      <c r="B202" s="25"/>
      <c r="C202" s="234"/>
      <c r="D202" s="116" t="str">
        <f t="shared" si="16"/>
        <v/>
      </c>
      <c r="E202" s="234"/>
      <c r="F202" s="116" t="str">
        <f t="shared" si="17"/>
        <v/>
      </c>
      <c r="G202" s="74" t="str">
        <f t="shared" si="15"/>
        <v/>
      </c>
      <c r="H202" s="124" t="str">
        <f t="shared" si="14"/>
        <v/>
      </c>
      <c r="I202" s="228"/>
      <c r="J202" s="116" t="str">
        <f t="shared" si="18"/>
        <v/>
      </c>
      <c r="K202" s="25"/>
    </row>
    <row r="203" spans="1:11" s="352" customFormat="1" ht="18" customHeight="1">
      <c r="A203" s="65">
        <v>196</v>
      </c>
      <c r="B203" s="24"/>
      <c r="C203" s="229"/>
      <c r="D203" s="85" t="str">
        <f t="shared" si="16"/>
        <v/>
      </c>
      <c r="E203" s="229"/>
      <c r="F203" s="85" t="str">
        <f t="shared" si="17"/>
        <v/>
      </c>
      <c r="G203" s="85" t="str">
        <f t="shared" si="15"/>
        <v/>
      </c>
      <c r="H203" s="85" t="str">
        <f t="shared" si="14"/>
        <v/>
      </c>
      <c r="I203" s="225"/>
      <c r="J203" s="85" t="str">
        <f t="shared" si="18"/>
        <v/>
      </c>
      <c r="K203" s="24"/>
    </row>
    <row r="204" spans="1:11" s="352" customFormat="1" ht="18" customHeight="1">
      <c r="A204" s="68">
        <v>197</v>
      </c>
      <c r="B204" s="69"/>
      <c r="C204" s="232"/>
      <c r="D204" s="115" t="str">
        <f t="shared" si="16"/>
        <v/>
      </c>
      <c r="E204" s="232"/>
      <c r="F204" s="115" t="str">
        <f t="shared" si="17"/>
        <v/>
      </c>
      <c r="G204" s="118" t="str">
        <f t="shared" si="15"/>
        <v/>
      </c>
      <c r="H204" s="116" t="str">
        <f t="shared" si="14"/>
        <v/>
      </c>
      <c r="I204" s="226"/>
      <c r="J204" s="115" t="str">
        <f t="shared" si="18"/>
        <v/>
      </c>
      <c r="K204" s="69"/>
    </row>
    <row r="205" spans="1:11" s="352" customFormat="1" ht="18" customHeight="1">
      <c r="A205" s="68">
        <v>198</v>
      </c>
      <c r="B205" s="69"/>
      <c r="C205" s="233"/>
      <c r="D205" s="115" t="str">
        <f t="shared" si="16"/>
        <v/>
      </c>
      <c r="E205" s="233"/>
      <c r="F205" s="115" t="str">
        <f t="shared" si="17"/>
        <v/>
      </c>
      <c r="G205" s="71" t="str">
        <f t="shared" si="15"/>
        <v/>
      </c>
      <c r="H205" s="115" t="str">
        <f t="shared" si="14"/>
        <v/>
      </c>
      <c r="I205" s="227"/>
      <c r="J205" s="115" t="str">
        <f t="shared" si="18"/>
        <v/>
      </c>
      <c r="K205" s="69"/>
    </row>
    <row r="206" spans="1:11" s="352" customFormat="1" ht="18" customHeight="1">
      <c r="A206" s="68">
        <v>199</v>
      </c>
      <c r="B206" s="69"/>
      <c r="C206" s="233"/>
      <c r="D206" s="115" t="str">
        <f t="shared" si="16"/>
        <v/>
      </c>
      <c r="E206" s="233"/>
      <c r="F206" s="115" t="str">
        <f t="shared" si="17"/>
        <v/>
      </c>
      <c r="G206" s="71" t="str">
        <f t="shared" si="15"/>
        <v/>
      </c>
      <c r="H206" s="115" t="str">
        <f t="shared" si="14"/>
        <v/>
      </c>
      <c r="I206" s="227"/>
      <c r="J206" s="115" t="str">
        <f t="shared" si="18"/>
        <v/>
      </c>
      <c r="K206" s="69"/>
    </row>
    <row r="207" spans="1:11" s="352" customFormat="1" ht="18" customHeight="1">
      <c r="A207" s="73">
        <v>200</v>
      </c>
      <c r="B207" s="25"/>
      <c r="C207" s="234"/>
      <c r="D207" s="124" t="str">
        <f t="shared" si="16"/>
        <v/>
      </c>
      <c r="E207" s="234"/>
      <c r="F207" s="124" t="str">
        <f t="shared" si="17"/>
        <v/>
      </c>
      <c r="G207" s="74" t="str">
        <f t="shared" si="15"/>
        <v/>
      </c>
      <c r="H207" s="124" t="str">
        <f t="shared" si="14"/>
        <v/>
      </c>
      <c r="I207" s="228"/>
      <c r="J207" s="124" t="str">
        <f t="shared" si="18"/>
        <v/>
      </c>
      <c r="K207" s="25"/>
    </row>
    <row r="208" spans="1:11" s="352" customFormat="1" ht="18" customHeight="1">
      <c r="A208" s="65">
        <v>201</v>
      </c>
      <c r="B208" s="24"/>
      <c r="C208" s="229"/>
      <c r="D208" s="85" t="str">
        <f t="shared" si="16"/>
        <v/>
      </c>
      <c r="E208" s="229"/>
      <c r="F208" s="85" t="str">
        <f t="shared" si="17"/>
        <v/>
      </c>
      <c r="G208" s="85" t="str">
        <f t="shared" si="15"/>
        <v/>
      </c>
      <c r="H208" s="85" t="str">
        <f t="shared" si="14"/>
        <v/>
      </c>
      <c r="I208" s="225"/>
      <c r="J208" s="85" t="str">
        <f t="shared" si="18"/>
        <v/>
      </c>
      <c r="K208" s="24"/>
    </row>
    <row r="209" spans="1:11" s="352" customFormat="1" ht="18" customHeight="1">
      <c r="A209" s="68">
        <v>202</v>
      </c>
      <c r="B209" s="69"/>
      <c r="C209" s="232"/>
      <c r="D209" s="115" t="str">
        <f t="shared" si="16"/>
        <v/>
      </c>
      <c r="E209" s="232"/>
      <c r="F209" s="115" t="str">
        <f t="shared" si="17"/>
        <v/>
      </c>
      <c r="G209" s="118" t="str">
        <f t="shared" si="15"/>
        <v/>
      </c>
      <c r="H209" s="116" t="str">
        <f t="shared" si="14"/>
        <v/>
      </c>
      <c r="I209" s="226"/>
      <c r="J209" s="115" t="str">
        <f t="shared" si="18"/>
        <v/>
      </c>
      <c r="K209" s="69"/>
    </row>
    <row r="210" spans="1:11" s="352" customFormat="1" ht="18" customHeight="1">
      <c r="A210" s="68">
        <v>203</v>
      </c>
      <c r="B210" s="69"/>
      <c r="C210" s="233"/>
      <c r="D210" s="115" t="str">
        <f t="shared" si="16"/>
        <v/>
      </c>
      <c r="E210" s="233"/>
      <c r="F210" s="115" t="str">
        <f t="shared" si="17"/>
        <v/>
      </c>
      <c r="G210" s="71" t="str">
        <f t="shared" si="15"/>
        <v/>
      </c>
      <c r="H210" s="115" t="str">
        <f t="shared" si="14"/>
        <v/>
      </c>
      <c r="I210" s="227"/>
      <c r="J210" s="115" t="str">
        <f t="shared" si="18"/>
        <v/>
      </c>
      <c r="K210" s="69"/>
    </row>
    <row r="211" spans="1:11" s="352" customFormat="1" ht="18" customHeight="1">
      <c r="A211" s="68">
        <v>204</v>
      </c>
      <c r="B211" s="69"/>
      <c r="C211" s="233"/>
      <c r="D211" s="115" t="str">
        <f t="shared" si="16"/>
        <v/>
      </c>
      <c r="E211" s="233"/>
      <c r="F211" s="115" t="str">
        <f t="shared" si="17"/>
        <v/>
      </c>
      <c r="G211" s="71" t="str">
        <f t="shared" si="15"/>
        <v/>
      </c>
      <c r="H211" s="115" t="str">
        <f t="shared" si="14"/>
        <v/>
      </c>
      <c r="I211" s="227"/>
      <c r="J211" s="115" t="str">
        <f t="shared" si="18"/>
        <v/>
      </c>
      <c r="K211" s="69"/>
    </row>
    <row r="212" spans="1:11" s="352" customFormat="1" ht="18" customHeight="1">
      <c r="A212" s="73">
        <v>205</v>
      </c>
      <c r="B212" s="25"/>
      <c r="C212" s="234"/>
      <c r="D212" s="116" t="str">
        <f t="shared" si="16"/>
        <v/>
      </c>
      <c r="E212" s="234"/>
      <c r="F212" s="116" t="str">
        <f t="shared" si="17"/>
        <v/>
      </c>
      <c r="G212" s="74" t="str">
        <f t="shared" si="15"/>
        <v/>
      </c>
      <c r="H212" s="124" t="str">
        <f t="shared" si="14"/>
        <v/>
      </c>
      <c r="I212" s="228"/>
      <c r="J212" s="116" t="str">
        <f t="shared" si="18"/>
        <v/>
      </c>
      <c r="K212" s="25"/>
    </row>
    <row r="213" spans="1:11" s="352" customFormat="1" ht="18" customHeight="1">
      <c r="A213" s="65">
        <v>206</v>
      </c>
      <c r="B213" s="24"/>
      <c r="C213" s="229"/>
      <c r="D213" s="85" t="str">
        <f t="shared" ref="D213:D222" si="19">IF(C213&lt;&gt;"",IF(C213&lt;5,"ปรับปรุง",IF(C213&lt;10,"พอใช้",IF(C213&lt;15,"ดี",IF(C213&lt;21,"ดีมาก")))),"")</f>
        <v/>
      </c>
      <c r="E213" s="229"/>
      <c r="F213" s="85" t="str">
        <f t="shared" ref="F213:F222" si="20">IF(E213&lt;&gt;"",IF(E213&lt;5,"ปรับปรุง",IF(E213&lt;10,"พอใช้",IF(E213&lt;15,"ดี",IF(E213&lt;21,"ดีมาก")))),"")</f>
        <v/>
      </c>
      <c r="G213" s="85" t="str">
        <f t="shared" ref="G213:G222" si="21">IF(AND(ISBLANK(C213),ISBLANK(E213)),"",(C213+E213)*100/40)</f>
        <v/>
      </c>
      <c r="H213" s="85" t="str">
        <f t="shared" ref="H213:H222" si="22">IF(G213&lt;&gt;"",IF(G213&lt;25,"ปรับปรุง",IF(G213&lt;50,"พอใช้",IF(G213&lt;75,"ดี",IF(G213&lt;101,"ดีมาก")))),"")</f>
        <v/>
      </c>
      <c r="I213" s="225"/>
      <c r="J213" s="85" t="str">
        <f t="shared" ref="J213:J222" si="23">IF(I213&lt;&gt;"",IF(I213&lt;5,"ปรับปรุง",IF(I213&lt;10,"พอใช้",IF(I213&lt;15,"ดี",IF(I213&lt;21,"ดีมาก")))),"")</f>
        <v/>
      </c>
      <c r="K213" s="24"/>
    </row>
    <row r="214" spans="1:11" s="352" customFormat="1" ht="18" customHeight="1">
      <c r="A214" s="68">
        <v>207</v>
      </c>
      <c r="B214" s="69"/>
      <c r="C214" s="232"/>
      <c r="D214" s="115" t="str">
        <f t="shared" si="19"/>
        <v/>
      </c>
      <c r="E214" s="232"/>
      <c r="F214" s="115" t="str">
        <f t="shared" si="20"/>
        <v/>
      </c>
      <c r="G214" s="118" t="str">
        <f t="shared" si="21"/>
        <v/>
      </c>
      <c r="H214" s="116" t="str">
        <f t="shared" si="22"/>
        <v/>
      </c>
      <c r="I214" s="226"/>
      <c r="J214" s="115" t="str">
        <f t="shared" si="23"/>
        <v/>
      </c>
      <c r="K214" s="69"/>
    </row>
    <row r="215" spans="1:11" s="352" customFormat="1" ht="18" customHeight="1">
      <c r="A215" s="68">
        <v>208</v>
      </c>
      <c r="B215" s="69"/>
      <c r="C215" s="233"/>
      <c r="D215" s="115" t="str">
        <f t="shared" si="19"/>
        <v/>
      </c>
      <c r="E215" s="233"/>
      <c r="F215" s="115" t="str">
        <f t="shared" si="20"/>
        <v/>
      </c>
      <c r="G215" s="71" t="str">
        <f t="shared" si="21"/>
        <v/>
      </c>
      <c r="H215" s="115" t="str">
        <f t="shared" si="22"/>
        <v/>
      </c>
      <c r="I215" s="227"/>
      <c r="J215" s="115" t="str">
        <f t="shared" si="23"/>
        <v/>
      </c>
      <c r="K215" s="69"/>
    </row>
    <row r="216" spans="1:11" s="352" customFormat="1" ht="18" customHeight="1">
      <c r="A216" s="68">
        <v>209</v>
      </c>
      <c r="B216" s="69"/>
      <c r="C216" s="233"/>
      <c r="D216" s="115" t="str">
        <f t="shared" si="19"/>
        <v/>
      </c>
      <c r="E216" s="233"/>
      <c r="F216" s="115" t="str">
        <f t="shared" si="20"/>
        <v/>
      </c>
      <c r="G216" s="71" t="str">
        <f t="shared" si="21"/>
        <v/>
      </c>
      <c r="H216" s="115" t="str">
        <f t="shared" si="22"/>
        <v/>
      </c>
      <c r="I216" s="227"/>
      <c r="J216" s="115" t="str">
        <f t="shared" si="23"/>
        <v/>
      </c>
      <c r="K216" s="69"/>
    </row>
    <row r="217" spans="1:11" s="352" customFormat="1" ht="18" customHeight="1">
      <c r="A217" s="73">
        <v>210</v>
      </c>
      <c r="B217" s="25"/>
      <c r="C217" s="234"/>
      <c r="D217" s="116" t="str">
        <f t="shared" si="19"/>
        <v/>
      </c>
      <c r="E217" s="234"/>
      <c r="F217" s="116" t="str">
        <f t="shared" si="20"/>
        <v/>
      </c>
      <c r="G217" s="74" t="str">
        <f t="shared" si="21"/>
        <v/>
      </c>
      <c r="H217" s="124" t="str">
        <f t="shared" si="22"/>
        <v/>
      </c>
      <c r="I217" s="228"/>
      <c r="J217" s="116" t="str">
        <f t="shared" si="23"/>
        <v/>
      </c>
      <c r="K217" s="25"/>
    </row>
    <row r="218" spans="1:11" s="352" customFormat="1" ht="18" customHeight="1">
      <c r="A218" s="65">
        <v>211</v>
      </c>
      <c r="B218" s="24"/>
      <c r="C218" s="229"/>
      <c r="D218" s="85" t="str">
        <f t="shared" si="19"/>
        <v/>
      </c>
      <c r="E218" s="229"/>
      <c r="F218" s="85" t="str">
        <f t="shared" si="20"/>
        <v/>
      </c>
      <c r="G218" s="85" t="str">
        <f t="shared" si="21"/>
        <v/>
      </c>
      <c r="H218" s="85" t="str">
        <f t="shared" si="22"/>
        <v/>
      </c>
      <c r="I218" s="225"/>
      <c r="J218" s="85" t="str">
        <f t="shared" si="23"/>
        <v/>
      </c>
      <c r="K218" s="24"/>
    </row>
    <row r="219" spans="1:11" s="352" customFormat="1" ht="18" customHeight="1">
      <c r="A219" s="68">
        <v>212</v>
      </c>
      <c r="B219" s="69"/>
      <c r="C219" s="232"/>
      <c r="D219" s="115" t="str">
        <f t="shared" si="19"/>
        <v/>
      </c>
      <c r="E219" s="232"/>
      <c r="F219" s="115" t="str">
        <f t="shared" si="20"/>
        <v/>
      </c>
      <c r="G219" s="118" t="str">
        <f t="shared" si="21"/>
        <v/>
      </c>
      <c r="H219" s="116" t="str">
        <f t="shared" si="22"/>
        <v/>
      </c>
      <c r="I219" s="226"/>
      <c r="J219" s="115" t="str">
        <f t="shared" si="23"/>
        <v/>
      </c>
      <c r="K219" s="69"/>
    </row>
    <row r="220" spans="1:11" s="352" customFormat="1" ht="18" customHeight="1">
      <c r="A220" s="68">
        <v>213</v>
      </c>
      <c r="B220" s="69"/>
      <c r="C220" s="233"/>
      <c r="D220" s="115" t="str">
        <f t="shared" si="19"/>
        <v/>
      </c>
      <c r="E220" s="233"/>
      <c r="F220" s="115" t="str">
        <f t="shared" si="20"/>
        <v/>
      </c>
      <c r="G220" s="71" t="str">
        <f t="shared" si="21"/>
        <v/>
      </c>
      <c r="H220" s="115" t="str">
        <f t="shared" si="22"/>
        <v/>
      </c>
      <c r="I220" s="227"/>
      <c r="J220" s="115" t="str">
        <f t="shared" si="23"/>
        <v/>
      </c>
      <c r="K220" s="69"/>
    </row>
    <row r="221" spans="1:11" s="352" customFormat="1" ht="18" customHeight="1">
      <c r="A221" s="68">
        <v>214</v>
      </c>
      <c r="B221" s="69"/>
      <c r="C221" s="233"/>
      <c r="D221" s="115" t="str">
        <f t="shared" si="19"/>
        <v/>
      </c>
      <c r="E221" s="233"/>
      <c r="F221" s="115" t="str">
        <f t="shared" si="20"/>
        <v/>
      </c>
      <c r="G221" s="71" t="str">
        <f t="shared" si="21"/>
        <v/>
      </c>
      <c r="H221" s="115" t="str">
        <f t="shared" si="22"/>
        <v/>
      </c>
      <c r="I221" s="227"/>
      <c r="J221" s="115" t="str">
        <f t="shared" si="23"/>
        <v/>
      </c>
      <c r="K221" s="69"/>
    </row>
    <row r="222" spans="1:11" s="352" customFormat="1" ht="18" customHeight="1">
      <c r="A222" s="73">
        <v>215</v>
      </c>
      <c r="B222" s="25"/>
      <c r="C222" s="234"/>
      <c r="D222" s="116" t="str">
        <f t="shared" si="19"/>
        <v/>
      </c>
      <c r="E222" s="234"/>
      <c r="F222" s="116" t="str">
        <f t="shared" si="20"/>
        <v/>
      </c>
      <c r="G222" s="74" t="str">
        <f t="shared" si="21"/>
        <v/>
      </c>
      <c r="H222" s="124" t="str">
        <f t="shared" si="22"/>
        <v/>
      </c>
      <c r="I222" s="228"/>
      <c r="J222" s="116" t="str">
        <f t="shared" si="23"/>
        <v/>
      </c>
      <c r="K222" s="25"/>
    </row>
    <row r="223" spans="1:11" s="352" customFormat="1" ht="18" customHeight="1">
      <c r="A223" s="65">
        <v>216</v>
      </c>
      <c r="B223" s="24"/>
      <c r="C223" s="229"/>
      <c r="D223" s="85" t="str">
        <f t="shared" si="16"/>
        <v/>
      </c>
      <c r="E223" s="229"/>
      <c r="F223" s="85" t="str">
        <f t="shared" si="17"/>
        <v/>
      </c>
      <c r="G223" s="85" t="str">
        <f t="shared" si="15"/>
        <v/>
      </c>
      <c r="H223" s="85" t="str">
        <f t="shared" si="14"/>
        <v/>
      </c>
      <c r="I223" s="225"/>
      <c r="J223" s="85" t="str">
        <f t="shared" si="18"/>
        <v/>
      </c>
      <c r="K223" s="24"/>
    </row>
    <row r="224" spans="1:11" s="352" customFormat="1" ht="18" customHeight="1">
      <c r="A224" s="68">
        <v>217</v>
      </c>
      <c r="B224" s="69"/>
      <c r="C224" s="232"/>
      <c r="D224" s="115" t="str">
        <f t="shared" si="16"/>
        <v/>
      </c>
      <c r="E224" s="232"/>
      <c r="F224" s="115" t="str">
        <f t="shared" si="17"/>
        <v/>
      </c>
      <c r="G224" s="118" t="str">
        <f t="shared" si="15"/>
        <v/>
      </c>
      <c r="H224" s="116" t="str">
        <f t="shared" si="14"/>
        <v/>
      </c>
      <c r="I224" s="226"/>
      <c r="J224" s="115" t="str">
        <f t="shared" si="18"/>
        <v/>
      </c>
      <c r="K224" s="69"/>
    </row>
    <row r="225" spans="1:11" s="352" customFormat="1" ht="18" customHeight="1">
      <c r="A225" s="68">
        <v>218</v>
      </c>
      <c r="B225" s="69"/>
      <c r="C225" s="233"/>
      <c r="D225" s="115" t="str">
        <f t="shared" si="16"/>
        <v/>
      </c>
      <c r="E225" s="233"/>
      <c r="F225" s="115" t="str">
        <f t="shared" si="17"/>
        <v/>
      </c>
      <c r="G225" s="71" t="str">
        <f t="shared" si="15"/>
        <v/>
      </c>
      <c r="H225" s="115" t="str">
        <f t="shared" si="14"/>
        <v/>
      </c>
      <c r="I225" s="227"/>
      <c r="J225" s="115" t="str">
        <f t="shared" si="18"/>
        <v/>
      </c>
      <c r="K225" s="69"/>
    </row>
    <row r="226" spans="1:11" s="352" customFormat="1" ht="18" customHeight="1">
      <c r="A226" s="68">
        <v>219</v>
      </c>
      <c r="B226" s="69"/>
      <c r="C226" s="233"/>
      <c r="D226" s="115" t="str">
        <f t="shared" si="16"/>
        <v/>
      </c>
      <c r="E226" s="233"/>
      <c r="F226" s="115" t="str">
        <f t="shared" si="17"/>
        <v/>
      </c>
      <c r="G226" s="71" t="str">
        <f t="shared" si="15"/>
        <v/>
      </c>
      <c r="H226" s="115" t="str">
        <f t="shared" si="14"/>
        <v/>
      </c>
      <c r="I226" s="227"/>
      <c r="J226" s="115" t="str">
        <f t="shared" si="18"/>
        <v/>
      </c>
      <c r="K226" s="69"/>
    </row>
    <row r="227" spans="1:11" s="352" customFormat="1" ht="18" customHeight="1">
      <c r="A227" s="73">
        <v>220</v>
      </c>
      <c r="B227" s="25"/>
      <c r="C227" s="234"/>
      <c r="D227" s="124" t="str">
        <f t="shared" si="16"/>
        <v/>
      </c>
      <c r="E227" s="234"/>
      <c r="F227" s="124" t="str">
        <f t="shared" si="17"/>
        <v/>
      </c>
      <c r="G227" s="74" t="str">
        <f t="shared" si="15"/>
        <v/>
      </c>
      <c r="H227" s="124" t="str">
        <f t="shared" si="14"/>
        <v/>
      </c>
      <c r="I227" s="228"/>
      <c r="J227" s="124" t="str">
        <f t="shared" si="18"/>
        <v/>
      </c>
      <c r="K227" s="25"/>
    </row>
    <row r="228" spans="1:11" s="352" customFormat="1" ht="18" customHeight="1">
      <c r="A228" s="65">
        <v>221</v>
      </c>
      <c r="B228" s="24"/>
      <c r="C228" s="229"/>
      <c r="D228" s="85" t="str">
        <f t="shared" si="16"/>
        <v/>
      </c>
      <c r="E228" s="229"/>
      <c r="F228" s="85" t="str">
        <f t="shared" si="17"/>
        <v/>
      </c>
      <c r="G228" s="85" t="str">
        <f t="shared" si="15"/>
        <v/>
      </c>
      <c r="H228" s="85" t="str">
        <f t="shared" si="14"/>
        <v/>
      </c>
      <c r="I228" s="225"/>
      <c r="J228" s="85" t="str">
        <f t="shared" si="18"/>
        <v/>
      </c>
      <c r="K228" s="24"/>
    </row>
    <row r="229" spans="1:11" s="352" customFormat="1" ht="18" customHeight="1">
      <c r="A229" s="68">
        <v>222</v>
      </c>
      <c r="B229" s="69"/>
      <c r="C229" s="232"/>
      <c r="D229" s="115" t="str">
        <f t="shared" si="16"/>
        <v/>
      </c>
      <c r="E229" s="232"/>
      <c r="F229" s="115" t="str">
        <f t="shared" si="17"/>
        <v/>
      </c>
      <c r="G229" s="118" t="str">
        <f t="shared" si="15"/>
        <v/>
      </c>
      <c r="H229" s="116" t="str">
        <f t="shared" si="14"/>
        <v/>
      </c>
      <c r="I229" s="226"/>
      <c r="J229" s="115" t="str">
        <f t="shared" si="18"/>
        <v/>
      </c>
      <c r="K229" s="69"/>
    </row>
    <row r="230" spans="1:11" s="352" customFormat="1" ht="18" customHeight="1">
      <c r="A230" s="68">
        <v>223</v>
      </c>
      <c r="B230" s="69"/>
      <c r="C230" s="233"/>
      <c r="D230" s="115" t="str">
        <f t="shared" si="16"/>
        <v/>
      </c>
      <c r="E230" s="233"/>
      <c r="F230" s="115" t="str">
        <f t="shared" si="17"/>
        <v/>
      </c>
      <c r="G230" s="71" t="str">
        <f t="shared" si="15"/>
        <v/>
      </c>
      <c r="H230" s="115" t="str">
        <f t="shared" si="14"/>
        <v/>
      </c>
      <c r="I230" s="227"/>
      <c r="J230" s="115" t="str">
        <f t="shared" si="18"/>
        <v/>
      </c>
      <c r="K230" s="69"/>
    </row>
    <row r="231" spans="1:11" s="352" customFormat="1" ht="18" customHeight="1">
      <c r="A231" s="68">
        <v>224</v>
      </c>
      <c r="B231" s="69"/>
      <c r="C231" s="233"/>
      <c r="D231" s="115" t="str">
        <f t="shared" si="16"/>
        <v/>
      </c>
      <c r="E231" s="233"/>
      <c r="F231" s="115" t="str">
        <f t="shared" si="17"/>
        <v/>
      </c>
      <c r="G231" s="71" t="str">
        <f t="shared" si="15"/>
        <v/>
      </c>
      <c r="H231" s="115" t="str">
        <f t="shared" si="14"/>
        <v/>
      </c>
      <c r="I231" s="227"/>
      <c r="J231" s="115" t="str">
        <f t="shared" si="18"/>
        <v/>
      </c>
      <c r="K231" s="69"/>
    </row>
    <row r="232" spans="1:11" s="352" customFormat="1" ht="18" customHeight="1">
      <c r="A232" s="73">
        <v>225</v>
      </c>
      <c r="B232" s="25"/>
      <c r="C232" s="234"/>
      <c r="D232" s="116" t="str">
        <f t="shared" si="16"/>
        <v/>
      </c>
      <c r="E232" s="234"/>
      <c r="F232" s="116" t="str">
        <f t="shared" si="17"/>
        <v/>
      </c>
      <c r="G232" s="74" t="str">
        <f t="shared" si="15"/>
        <v/>
      </c>
      <c r="H232" s="124" t="str">
        <f t="shared" si="14"/>
        <v/>
      </c>
      <c r="I232" s="228"/>
      <c r="J232" s="116" t="str">
        <f t="shared" si="18"/>
        <v/>
      </c>
      <c r="K232" s="25"/>
    </row>
    <row r="233" spans="1:11" s="352" customFormat="1" ht="18" customHeight="1">
      <c r="A233" s="65">
        <v>226</v>
      </c>
      <c r="B233" s="24"/>
      <c r="C233" s="229"/>
      <c r="D233" s="85" t="str">
        <f t="shared" si="16"/>
        <v/>
      </c>
      <c r="E233" s="229"/>
      <c r="F233" s="85" t="str">
        <f t="shared" si="17"/>
        <v/>
      </c>
      <c r="G233" s="85" t="str">
        <f t="shared" si="15"/>
        <v/>
      </c>
      <c r="H233" s="85" t="str">
        <f t="shared" si="14"/>
        <v/>
      </c>
      <c r="I233" s="225"/>
      <c r="J233" s="85" t="str">
        <f t="shared" si="18"/>
        <v/>
      </c>
      <c r="K233" s="24"/>
    </row>
    <row r="234" spans="1:11" s="352" customFormat="1" ht="18" customHeight="1">
      <c r="A234" s="68">
        <v>227</v>
      </c>
      <c r="B234" s="69"/>
      <c r="C234" s="232"/>
      <c r="D234" s="115" t="str">
        <f t="shared" si="16"/>
        <v/>
      </c>
      <c r="E234" s="232"/>
      <c r="F234" s="115" t="str">
        <f t="shared" si="17"/>
        <v/>
      </c>
      <c r="G234" s="118" t="str">
        <f t="shared" si="15"/>
        <v/>
      </c>
      <c r="H234" s="116" t="str">
        <f t="shared" si="14"/>
        <v/>
      </c>
      <c r="I234" s="226"/>
      <c r="J234" s="115" t="str">
        <f t="shared" si="18"/>
        <v/>
      </c>
      <c r="K234" s="69"/>
    </row>
    <row r="235" spans="1:11" s="352" customFormat="1" ht="18" customHeight="1">
      <c r="A235" s="68">
        <v>228</v>
      </c>
      <c r="B235" s="69"/>
      <c r="C235" s="233"/>
      <c r="D235" s="115" t="str">
        <f t="shared" si="16"/>
        <v/>
      </c>
      <c r="E235" s="233"/>
      <c r="F235" s="115" t="str">
        <f t="shared" si="17"/>
        <v/>
      </c>
      <c r="G235" s="71" t="str">
        <f t="shared" si="15"/>
        <v/>
      </c>
      <c r="H235" s="115" t="str">
        <f t="shared" si="14"/>
        <v/>
      </c>
      <c r="I235" s="227"/>
      <c r="J235" s="115" t="str">
        <f t="shared" si="18"/>
        <v/>
      </c>
      <c r="K235" s="69"/>
    </row>
    <row r="236" spans="1:11" s="352" customFormat="1" ht="18" customHeight="1">
      <c r="A236" s="68">
        <v>229</v>
      </c>
      <c r="B236" s="69"/>
      <c r="C236" s="233"/>
      <c r="D236" s="115" t="str">
        <f t="shared" si="16"/>
        <v/>
      </c>
      <c r="E236" s="233"/>
      <c r="F236" s="115" t="str">
        <f t="shared" si="17"/>
        <v/>
      </c>
      <c r="G236" s="71" t="str">
        <f t="shared" si="15"/>
        <v/>
      </c>
      <c r="H236" s="115" t="str">
        <f t="shared" si="14"/>
        <v/>
      </c>
      <c r="I236" s="227"/>
      <c r="J236" s="115" t="str">
        <f t="shared" si="18"/>
        <v/>
      </c>
      <c r="K236" s="69"/>
    </row>
    <row r="237" spans="1:11" s="352" customFormat="1" ht="18" customHeight="1">
      <c r="A237" s="73">
        <v>230</v>
      </c>
      <c r="B237" s="25"/>
      <c r="C237" s="234"/>
      <c r="D237" s="116" t="str">
        <f t="shared" si="16"/>
        <v/>
      </c>
      <c r="E237" s="234"/>
      <c r="F237" s="116" t="str">
        <f t="shared" si="17"/>
        <v/>
      </c>
      <c r="G237" s="74" t="str">
        <f t="shared" si="15"/>
        <v/>
      </c>
      <c r="H237" s="124" t="str">
        <f t="shared" si="14"/>
        <v/>
      </c>
      <c r="I237" s="228"/>
      <c r="J237" s="116" t="str">
        <f t="shared" si="18"/>
        <v/>
      </c>
      <c r="K237" s="25"/>
    </row>
    <row r="238" spans="1:11" s="352" customFormat="1" ht="18" customHeight="1">
      <c r="A238" s="65">
        <v>231</v>
      </c>
      <c r="B238" s="24"/>
      <c r="C238" s="229"/>
      <c r="D238" s="85" t="str">
        <f t="shared" si="16"/>
        <v/>
      </c>
      <c r="E238" s="229"/>
      <c r="F238" s="85" t="str">
        <f t="shared" si="17"/>
        <v/>
      </c>
      <c r="G238" s="85" t="str">
        <f t="shared" si="15"/>
        <v/>
      </c>
      <c r="H238" s="85" t="str">
        <f t="shared" si="14"/>
        <v/>
      </c>
      <c r="I238" s="225"/>
      <c r="J238" s="85" t="str">
        <f t="shared" si="18"/>
        <v/>
      </c>
      <c r="K238" s="24"/>
    </row>
    <row r="239" spans="1:11" s="352" customFormat="1" ht="18" customHeight="1">
      <c r="A239" s="68">
        <v>232</v>
      </c>
      <c r="B239" s="69"/>
      <c r="C239" s="232"/>
      <c r="D239" s="115" t="str">
        <f t="shared" si="16"/>
        <v/>
      </c>
      <c r="E239" s="232"/>
      <c r="F239" s="115" t="str">
        <f t="shared" si="17"/>
        <v/>
      </c>
      <c r="G239" s="118" t="str">
        <f t="shared" si="15"/>
        <v/>
      </c>
      <c r="H239" s="116" t="str">
        <f t="shared" si="14"/>
        <v/>
      </c>
      <c r="I239" s="226"/>
      <c r="J239" s="115" t="str">
        <f t="shared" si="18"/>
        <v/>
      </c>
      <c r="K239" s="69"/>
    </row>
    <row r="240" spans="1:11" s="352" customFormat="1" ht="18" customHeight="1">
      <c r="A240" s="68">
        <v>233</v>
      </c>
      <c r="B240" s="69"/>
      <c r="C240" s="233"/>
      <c r="D240" s="115" t="str">
        <f t="shared" si="16"/>
        <v/>
      </c>
      <c r="E240" s="233"/>
      <c r="F240" s="115" t="str">
        <f t="shared" si="17"/>
        <v/>
      </c>
      <c r="G240" s="71" t="str">
        <f t="shared" si="15"/>
        <v/>
      </c>
      <c r="H240" s="115" t="str">
        <f t="shared" si="14"/>
        <v/>
      </c>
      <c r="I240" s="227"/>
      <c r="J240" s="115" t="str">
        <f t="shared" si="18"/>
        <v/>
      </c>
      <c r="K240" s="69"/>
    </row>
    <row r="241" spans="1:11" s="352" customFormat="1" ht="18" customHeight="1">
      <c r="A241" s="68">
        <v>234</v>
      </c>
      <c r="B241" s="69"/>
      <c r="C241" s="233"/>
      <c r="D241" s="115" t="str">
        <f t="shared" si="16"/>
        <v/>
      </c>
      <c r="E241" s="233"/>
      <c r="F241" s="115" t="str">
        <f t="shared" si="17"/>
        <v/>
      </c>
      <c r="G241" s="71" t="str">
        <f t="shared" si="15"/>
        <v/>
      </c>
      <c r="H241" s="115" t="str">
        <f t="shared" si="14"/>
        <v/>
      </c>
      <c r="I241" s="227"/>
      <c r="J241" s="115" t="str">
        <f t="shared" si="18"/>
        <v/>
      </c>
      <c r="K241" s="69"/>
    </row>
    <row r="242" spans="1:11" s="352" customFormat="1" ht="18" customHeight="1">
      <c r="A242" s="73">
        <v>235</v>
      </c>
      <c r="B242" s="25"/>
      <c r="C242" s="234"/>
      <c r="D242" s="116" t="str">
        <f t="shared" si="16"/>
        <v/>
      </c>
      <c r="E242" s="234"/>
      <c r="F242" s="116" t="str">
        <f t="shared" si="17"/>
        <v/>
      </c>
      <c r="G242" s="74" t="str">
        <f t="shared" si="15"/>
        <v/>
      </c>
      <c r="H242" s="124" t="str">
        <f t="shared" si="14"/>
        <v/>
      </c>
      <c r="I242" s="228"/>
      <c r="J242" s="116" t="str">
        <f t="shared" si="18"/>
        <v/>
      </c>
      <c r="K242" s="25"/>
    </row>
    <row r="243" spans="1:11" s="352" customFormat="1" ht="18" customHeight="1">
      <c r="A243" s="65">
        <v>236</v>
      </c>
      <c r="B243" s="75"/>
      <c r="C243" s="229"/>
      <c r="D243" s="85" t="str">
        <f t="shared" si="16"/>
        <v/>
      </c>
      <c r="E243" s="229"/>
      <c r="F243" s="85" t="str">
        <f t="shared" si="17"/>
        <v/>
      </c>
      <c r="G243" s="85" t="str">
        <f t="shared" si="15"/>
        <v/>
      </c>
      <c r="H243" s="85" t="str">
        <f t="shared" si="14"/>
        <v/>
      </c>
      <c r="I243" s="225"/>
      <c r="J243" s="85" t="str">
        <f t="shared" si="18"/>
        <v/>
      </c>
      <c r="K243" s="75"/>
    </row>
    <row r="244" spans="1:11" s="352" customFormat="1" ht="18" customHeight="1">
      <c r="A244" s="68">
        <v>237</v>
      </c>
      <c r="B244" s="69"/>
      <c r="C244" s="232"/>
      <c r="D244" s="115" t="str">
        <f t="shared" si="16"/>
        <v/>
      </c>
      <c r="E244" s="232"/>
      <c r="F244" s="115" t="str">
        <f t="shared" si="17"/>
        <v/>
      </c>
      <c r="G244" s="118" t="str">
        <f t="shared" si="15"/>
        <v/>
      </c>
      <c r="H244" s="116" t="str">
        <f t="shared" si="14"/>
        <v/>
      </c>
      <c r="I244" s="226"/>
      <c r="J244" s="115" t="str">
        <f t="shared" si="18"/>
        <v/>
      </c>
      <c r="K244" s="69"/>
    </row>
    <row r="245" spans="1:11" s="352" customFormat="1" ht="18" customHeight="1">
      <c r="A245" s="68">
        <v>238</v>
      </c>
      <c r="B245" s="69"/>
      <c r="C245" s="233"/>
      <c r="D245" s="115" t="str">
        <f t="shared" si="16"/>
        <v/>
      </c>
      <c r="E245" s="233"/>
      <c r="F245" s="115" t="str">
        <f t="shared" si="17"/>
        <v/>
      </c>
      <c r="G245" s="71" t="str">
        <f t="shared" si="15"/>
        <v/>
      </c>
      <c r="H245" s="115" t="str">
        <f t="shared" si="14"/>
        <v/>
      </c>
      <c r="I245" s="227"/>
      <c r="J245" s="115" t="str">
        <f t="shared" si="18"/>
        <v/>
      </c>
      <c r="K245" s="69"/>
    </row>
    <row r="246" spans="1:11" s="352" customFormat="1" ht="18" customHeight="1">
      <c r="A246" s="68">
        <v>239</v>
      </c>
      <c r="B246" s="69"/>
      <c r="C246" s="233"/>
      <c r="D246" s="115" t="str">
        <f t="shared" si="16"/>
        <v/>
      </c>
      <c r="E246" s="233"/>
      <c r="F246" s="115" t="str">
        <f t="shared" si="17"/>
        <v/>
      </c>
      <c r="G246" s="71" t="str">
        <f t="shared" si="15"/>
        <v/>
      </c>
      <c r="H246" s="115" t="str">
        <f t="shared" si="14"/>
        <v/>
      </c>
      <c r="I246" s="227"/>
      <c r="J246" s="115" t="str">
        <f t="shared" si="18"/>
        <v/>
      </c>
      <c r="K246" s="69"/>
    </row>
    <row r="247" spans="1:11" s="352" customFormat="1" ht="18" customHeight="1">
      <c r="A247" s="73">
        <v>240</v>
      </c>
      <c r="B247" s="25"/>
      <c r="C247" s="234"/>
      <c r="D247" s="124" t="str">
        <f t="shared" si="16"/>
        <v/>
      </c>
      <c r="E247" s="234"/>
      <c r="F247" s="124" t="str">
        <f t="shared" si="17"/>
        <v/>
      </c>
      <c r="G247" s="74" t="str">
        <f t="shared" si="15"/>
        <v/>
      </c>
      <c r="H247" s="124" t="str">
        <f t="shared" si="14"/>
        <v/>
      </c>
      <c r="I247" s="228"/>
      <c r="J247" s="124" t="str">
        <f t="shared" si="18"/>
        <v/>
      </c>
      <c r="K247" s="25"/>
    </row>
    <row r="248" spans="1:11" s="352" customFormat="1" ht="18" customHeight="1">
      <c r="A248" s="65">
        <v>241</v>
      </c>
      <c r="B248" s="24"/>
      <c r="C248" s="229"/>
      <c r="D248" s="85" t="str">
        <f t="shared" si="16"/>
        <v/>
      </c>
      <c r="E248" s="229"/>
      <c r="F248" s="85" t="str">
        <f t="shared" si="17"/>
        <v/>
      </c>
      <c r="G248" s="85" t="str">
        <f t="shared" si="15"/>
        <v/>
      </c>
      <c r="H248" s="85" t="str">
        <f t="shared" si="14"/>
        <v/>
      </c>
      <c r="I248" s="225"/>
      <c r="J248" s="85" t="str">
        <f t="shared" si="18"/>
        <v/>
      </c>
      <c r="K248" s="24"/>
    </row>
    <row r="249" spans="1:11" s="352" customFormat="1" ht="18" customHeight="1">
      <c r="A249" s="68">
        <v>242</v>
      </c>
      <c r="B249" s="69"/>
      <c r="C249" s="232"/>
      <c r="D249" s="115" t="str">
        <f t="shared" si="16"/>
        <v/>
      </c>
      <c r="E249" s="232"/>
      <c r="F249" s="115" t="str">
        <f t="shared" si="17"/>
        <v/>
      </c>
      <c r="G249" s="118" t="str">
        <f t="shared" si="15"/>
        <v/>
      </c>
      <c r="H249" s="116" t="str">
        <f t="shared" si="14"/>
        <v/>
      </c>
      <c r="I249" s="226"/>
      <c r="J249" s="115" t="str">
        <f t="shared" si="18"/>
        <v/>
      </c>
      <c r="K249" s="69"/>
    </row>
    <row r="250" spans="1:11" s="352" customFormat="1" ht="18" customHeight="1">
      <c r="A250" s="68">
        <v>243</v>
      </c>
      <c r="B250" s="69"/>
      <c r="C250" s="233"/>
      <c r="D250" s="115" t="str">
        <f t="shared" si="16"/>
        <v/>
      </c>
      <c r="E250" s="233"/>
      <c r="F250" s="115" t="str">
        <f t="shared" si="17"/>
        <v/>
      </c>
      <c r="G250" s="71" t="str">
        <f t="shared" si="15"/>
        <v/>
      </c>
      <c r="H250" s="115" t="str">
        <f t="shared" si="14"/>
        <v/>
      </c>
      <c r="I250" s="227"/>
      <c r="J250" s="115" t="str">
        <f t="shared" si="18"/>
        <v/>
      </c>
      <c r="K250" s="69"/>
    </row>
    <row r="251" spans="1:11" s="352" customFormat="1" ht="18" customHeight="1">
      <c r="A251" s="68">
        <v>244</v>
      </c>
      <c r="B251" s="69"/>
      <c r="C251" s="233"/>
      <c r="D251" s="115" t="str">
        <f t="shared" si="16"/>
        <v/>
      </c>
      <c r="E251" s="233"/>
      <c r="F251" s="115" t="str">
        <f t="shared" si="17"/>
        <v/>
      </c>
      <c r="G251" s="71" t="str">
        <f t="shared" si="15"/>
        <v/>
      </c>
      <c r="H251" s="115" t="str">
        <f t="shared" si="14"/>
        <v/>
      </c>
      <c r="I251" s="227"/>
      <c r="J251" s="115" t="str">
        <f t="shared" si="18"/>
        <v/>
      </c>
      <c r="K251" s="69"/>
    </row>
    <row r="252" spans="1:11" s="352" customFormat="1" ht="18" customHeight="1">
      <c r="A252" s="73">
        <v>245</v>
      </c>
      <c r="B252" s="25"/>
      <c r="C252" s="234"/>
      <c r="D252" s="116" t="str">
        <f t="shared" si="16"/>
        <v/>
      </c>
      <c r="E252" s="234"/>
      <c r="F252" s="116" t="str">
        <f t="shared" si="17"/>
        <v/>
      </c>
      <c r="G252" s="74" t="str">
        <f t="shared" si="15"/>
        <v/>
      </c>
      <c r="H252" s="124" t="str">
        <f t="shared" si="14"/>
        <v/>
      </c>
      <c r="I252" s="228"/>
      <c r="J252" s="116" t="str">
        <f t="shared" si="18"/>
        <v/>
      </c>
      <c r="K252" s="25"/>
    </row>
    <row r="253" spans="1:11" s="352" customFormat="1" ht="18" customHeight="1">
      <c r="A253" s="65">
        <v>246</v>
      </c>
      <c r="B253" s="75"/>
      <c r="C253" s="229"/>
      <c r="D253" s="85" t="str">
        <f t="shared" si="16"/>
        <v/>
      </c>
      <c r="E253" s="229"/>
      <c r="F253" s="85" t="str">
        <f t="shared" si="17"/>
        <v/>
      </c>
      <c r="G253" s="85" t="str">
        <f t="shared" si="15"/>
        <v/>
      </c>
      <c r="H253" s="85" t="str">
        <f t="shared" si="14"/>
        <v/>
      </c>
      <c r="I253" s="225"/>
      <c r="J253" s="85" t="str">
        <f t="shared" si="18"/>
        <v/>
      </c>
      <c r="K253" s="75"/>
    </row>
    <row r="254" spans="1:11" s="352" customFormat="1" ht="18" customHeight="1">
      <c r="A254" s="68">
        <v>247</v>
      </c>
      <c r="B254" s="69"/>
      <c r="C254" s="232"/>
      <c r="D254" s="115" t="str">
        <f t="shared" si="16"/>
        <v/>
      </c>
      <c r="E254" s="232"/>
      <c r="F254" s="115" t="str">
        <f t="shared" si="17"/>
        <v/>
      </c>
      <c r="G254" s="118" t="str">
        <f t="shared" si="15"/>
        <v/>
      </c>
      <c r="H254" s="116" t="str">
        <f t="shared" si="14"/>
        <v/>
      </c>
      <c r="I254" s="226"/>
      <c r="J254" s="115" t="str">
        <f t="shared" si="18"/>
        <v/>
      </c>
      <c r="K254" s="69"/>
    </row>
    <row r="255" spans="1:11" s="352" customFormat="1" ht="18" customHeight="1">
      <c r="A255" s="68">
        <v>248</v>
      </c>
      <c r="B255" s="69"/>
      <c r="C255" s="233"/>
      <c r="D255" s="115" t="str">
        <f t="shared" si="16"/>
        <v/>
      </c>
      <c r="E255" s="233"/>
      <c r="F255" s="115" t="str">
        <f t="shared" si="17"/>
        <v/>
      </c>
      <c r="G255" s="71" t="str">
        <f t="shared" si="15"/>
        <v/>
      </c>
      <c r="H255" s="115" t="str">
        <f t="shared" si="14"/>
        <v/>
      </c>
      <c r="I255" s="227"/>
      <c r="J255" s="115" t="str">
        <f t="shared" si="18"/>
        <v/>
      </c>
      <c r="K255" s="69"/>
    </row>
    <row r="256" spans="1:11" s="352" customFormat="1" ht="18" customHeight="1">
      <c r="A256" s="68">
        <v>249</v>
      </c>
      <c r="B256" s="69"/>
      <c r="C256" s="233"/>
      <c r="D256" s="115" t="str">
        <f t="shared" si="16"/>
        <v/>
      </c>
      <c r="E256" s="233"/>
      <c r="F256" s="115" t="str">
        <f t="shared" si="17"/>
        <v/>
      </c>
      <c r="G256" s="71" t="str">
        <f t="shared" si="15"/>
        <v/>
      </c>
      <c r="H256" s="115" t="str">
        <f t="shared" si="14"/>
        <v/>
      </c>
      <c r="I256" s="227"/>
      <c r="J256" s="115" t="str">
        <f t="shared" si="18"/>
        <v/>
      </c>
      <c r="K256" s="69"/>
    </row>
    <row r="257" spans="1:11" s="352" customFormat="1" ht="18" customHeight="1">
      <c r="A257" s="73">
        <v>250</v>
      </c>
      <c r="B257" s="25"/>
      <c r="C257" s="234"/>
      <c r="D257" s="116" t="str">
        <f t="shared" si="16"/>
        <v/>
      </c>
      <c r="E257" s="234"/>
      <c r="F257" s="116" t="str">
        <f t="shared" si="17"/>
        <v/>
      </c>
      <c r="G257" s="74" t="str">
        <f t="shared" si="15"/>
        <v/>
      </c>
      <c r="H257" s="124" t="str">
        <f t="shared" si="14"/>
        <v/>
      </c>
      <c r="I257" s="228"/>
      <c r="J257" s="116" t="str">
        <f t="shared" si="18"/>
        <v/>
      </c>
      <c r="K257" s="25"/>
    </row>
    <row r="258" spans="1:11" s="352" customFormat="1" ht="18" customHeight="1">
      <c r="A258" s="65">
        <v>251</v>
      </c>
      <c r="B258" s="75"/>
      <c r="C258" s="229"/>
      <c r="D258" s="85" t="str">
        <f t="shared" si="16"/>
        <v/>
      </c>
      <c r="E258" s="229"/>
      <c r="F258" s="85" t="str">
        <f t="shared" si="17"/>
        <v/>
      </c>
      <c r="G258" s="85" t="str">
        <f t="shared" si="15"/>
        <v/>
      </c>
      <c r="H258" s="85" t="str">
        <f t="shared" si="14"/>
        <v/>
      </c>
      <c r="I258" s="225"/>
      <c r="J258" s="85" t="str">
        <f t="shared" si="18"/>
        <v/>
      </c>
      <c r="K258" s="75"/>
    </row>
    <row r="259" spans="1:11" s="352" customFormat="1" ht="18" customHeight="1">
      <c r="A259" s="68">
        <v>252</v>
      </c>
      <c r="B259" s="69"/>
      <c r="C259" s="232"/>
      <c r="D259" s="115" t="str">
        <f t="shared" si="16"/>
        <v/>
      </c>
      <c r="E259" s="232"/>
      <c r="F259" s="115" t="str">
        <f t="shared" si="17"/>
        <v/>
      </c>
      <c r="G259" s="118" t="str">
        <f t="shared" si="15"/>
        <v/>
      </c>
      <c r="H259" s="116" t="str">
        <f t="shared" si="14"/>
        <v/>
      </c>
      <c r="I259" s="226"/>
      <c r="J259" s="115" t="str">
        <f t="shared" si="18"/>
        <v/>
      </c>
      <c r="K259" s="69"/>
    </row>
    <row r="260" spans="1:11" s="352" customFormat="1" ht="18" customHeight="1">
      <c r="A260" s="68">
        <v>253</v>
      </c>
      <c r="B260" s="69"/>
      <c r="C260" s="233"/>
      <c r="D260" s="115" t="str">
        <f t="shared" si="16"/>
        <v/>
      </c>
      <c r="E260" s="233"/>
      <c r="F260" s="115" t="str">
        <f t="shared" si="17"/>
        <v/>
      </c>
      <c r="G260" s="71" t="str">
        <f t="shared" si="15"/>
        <v/>
      </c>
      <c r="H260" s="115" t="str">
        <f t="shared" si="14"/>
        <v/>
      </c>
      <c r="I260" s="227"/>
      <c r="J260" s="115" t="str">
        <f t="shared" si="18"/>
        <v/>
      </c>
      <c r="K260" s="69"/>
    </row>
    <row r="261" spans="1:11" s="352" customFormat="1" ht="18" customHeight="1">
      <c r="A261" s="68">
        <v>254</v>
      </c>
      <c r="B261" s="69"/>
      <c r="C261" s="233"/>
      <c r="D261" s="115" t="str">
        <f t="shared" si="16"/>
        <v/>
      </c>
      <c r="E261" s="233"/>
      <c r="F261" s="115" t="str">
        <f t="shared" si="17"/>
        <v/>
      </c>
      <c r="G261" s="71" t="str">
        <f t="shared" si="15"/>
        <v/>
      </c>
      <c r="H261" s="115" t="str">
        <f t="shared" si="14"/>
        <v/>
      </c>
      <c r="I261" s="227"/>
      <c r="J261" s="115" t="str">
        <f t="shared" si="18"/>
        <v/>
      </c>
      <c r="K261" s="69"/>
    </row>
    <row r="262" spans="1:11" s="352" customFormat="1" ht="18" customHeight="1">
      <c r="A262" s="73">
        <v>255</v>
      </c>
      <c r="B262" s="25"/>
      <c r="C262" s="234"/>
      <c r="D262" s="116" t="str">
        <f t="shared" si="16"/>
        <v/>
      </c>
      <c r="E262" s="234"/>
      <c r="F262" s="116" t="str">
        <f t="shared" si="17"/>
        <v/>
      </c>
      <c r="G262" s="74" t="str">
        <f t="shared" si="15"/>
        <v/>
      </c>
      <c r="H262" s="124" t="str">
        <f t="shared" si="14"/>
        <v/>
      </c>
      <c r="I262" s="228"/>
      <c r="J262" s="116" t="str">
        <f t="shared" si="18"/>
        <v/>
      </c>
      <c r="K262" s="25"/>
    </row>
    <row r="263" spans="1:11" s="352" customFormat="1" ht="18" customHeight="1">
      <c r="A263" s="65">
        <v>256</v>
      </c>
      <c r="B263" s="75"/>
      <c r="C263" s="229"/>
      <c r="D263" s="85" t="str">
        <f t="shared" si="16"/>
        <v/>
      </c>
      <c r="E263" s="229"/>
      <c r="F263" s="85" t="str">
        <f t="shared" si="17"/>
        <v/>
      </c>
      <c r="G263" s="85" t="str">
        <f t="shared" si="15"/>
        <v/>
      </c>
      <c r="H263" s="85" t="str">
        <f t="shared" si="14"/>
        <v/>
      </c>
      <c r="I263" s="225"/>
      <c r="J263" s="85" t="str">
        <f t="shared" si="18"/>
        <v/>
      </c>
      <c r="K263" s="75"/>
    </row>
    <row r="264" spans="1:11" s="352" customFormat="1" ht="18" customHeight="1">
      <c r="A264" s="68">
        <v>257</v>
      </c>
      <c r="B264" s="69"/>
      <c r="C264" s="232"/>
      <c r="D264" s="115" t="str">
        <f t="shared" si="16"/>
        <v/>
      </c>
      <c r="E264" s="232"/>
      <c r="F264" s="115" t="str">
        <f t="shared" si="17"/>
        <v/>
      </c>
      <c r="G264" s="118" t="str">
        <f t="shared" si="15"/>
        <v/>
      </c>
      <c r="H264" s="116" t="str">
        <f t="shared" si="14"/>
        <v/>
      </c>
      <c r="I264" s="226"/>
      <c r="J264" s="115" t="str">
        <f t="shared" si="18"/>
        <v/>
      </c>
      <c r="K264" s="69"/>
    </row>
    <row r="265" spans="1:11" s="352" customFormat="1" ht="18" customHeight="1">
      <c r="A265" s="68">
        <v>258</v>
      </c>
      <c r="B265" s="69"/>
      <c r="C265" s="233"/>
      <c r="D265" s="115" t="str">
        <f t="shared" si="16"/>
        <v/>
      </c>
      <c r="E265" s="233"/>
      <c r="F265" s="115" t="str">
        <f t="shared" si="17"/>
        <v/>
      </c>
      <c r="G265" s="71" t="str">
        <f t="shared" si="15"/>
        <v/>
      </c>
      <c r="H265" s="115" t="str">
        <f t="shared" si="14"/>
        <v/>
      </c>
      <c r="I265" s="227"/>
      <c r="J265" s="115" t="str">
        <f t="shared" si="18"/>
        <v/>
      </c>
      <c r="K265" s="69"/>
    </row>
    <row r="266" spans="1:11" s="352" customFormat="1" ht="18" customHeight="1">
      <c r="A266" s="68">
        <v>259</v>
      </c>
      <c r="B266" s="69"/>
      <c r="C266" s="233"/>
      <c r="D266" s="115" t="str">
        <f t="shared" si="16"/>
        <v/>
      </c>
      <c r="E266" s="233"/>
      <c r="F266" s="115" t="str">
        <f t="shared" si="17"/>
        <v/>
      </c>
      <c r="G266" s="71" t="str">
        <f t="shared" si="15"/>
        <v/>
      </c>
      <c r="H266" s="115" t="str">
        <f t="shared" si="14"/>
        <v/>
      </c>
      <c r="I266" s="227"/>
      <c r="J266" s="115" t="str">
        <f t="shared" si="18"/>
        <v/>
      </c>
      <c r="K266" s="69"/>
    </row>
    <row r="267" spans="1:11" s="352" customFormat="1" ht="18" customHeight="1">
      <c r="A267" s="73">
        <v>260</v>
      </c>
      <c r="B267" s="25"/>
      <c r="C267" s="234"/>
      <c r="D267" s="124" t="str">
        <f t="shared" si="16"/>
        <v/>
      </c>
      <c r="E267" s="234"/>
      <c r="F267" s="124" t="str">
        <f t="shared" si="17"/>
        <v/>
      </c>
      <c r="G267" s="74" t="str">
        <f t="shared" si="15"/>
        <v/>
      </c>
      <c r="H267" s="124" t="str">
        <f t="shared" si="14"/>
        <v/>
      </c>
      <c r="I267" s="228"/>
      <c r="J267" s="124" t="str">
        <f t="shared" si="18"/>
        <v/>
      </c>
      <c r="K267" s="25"/>
    </row>
    <row r="268" spans="1:11" s="352" customFormat="1" ht="18" customHeight="1">
      <c r="A268" s="65">
        <v>261</v>
      </c>
      <c r="B268" s="24"/>
      <c r="C268" s="229"/>
      <c r="D268" s="85" t="str">
        <f t="shared" si="16"/>
        <v/>
      </c>
      <c r="E268" s="229"/>
      <c r="F268" s="85" t="str">
        <f t="shared" si="17"/>
        <v/>
      </c>
      <c r="G268" s="85" t="str">
        <f t="shared" si="15"/>
        <v/>
      </c>
      <c r="H268" s="85" t="str">
        <f t="shared" si="14"/>
        <v/>
      </c>
      <c r="I268" s="225"/>
      <c r="J268" s="85" t="str">
        <f t="shared" si="18"/>
        <v/>
      </c>
      <c r="K268" s="24"/>
    </row>
    <row r="269" spans="1:11" s="352" customFormat="1" ht="18" customHeight="1">
      <c r="A269" s="68">
        <v>262</v>
      </c>
      <c r="B269" s="69"/>
      <c r="C269" s="232"/>
      <c r="D269" s="115" t="str">
        <f t="shared" si="16"/>
        <v/>
      </c>
      <c r="E269" s="232"/>
      <c r="F269" s="115" t="str">
        <f t="shared" si="17"/>
        <v/>
      </c>
      <c r="G269" s="118" t="str">
        <f t="shared" si="15"/>
        <v/>
      </c>
      <c r="H269" s="116" t="str">
        <f t="shared" si="14"/>
        <v/>
      </c>
      <c r="I269" s="226"/>
      <c r="J269" s="115" t="str">
        <f t="shared" si="18"/>
        <v/>
      </c>
      <c r="K269" s="69"/>
    </row>
    <row r="270" spans="1:11" s="352" customFormat="1" ht="18" customHeight="1">
      <c r="A270" s="68">
        <v>263</v>
      </c>
      <c r="B270" s="69"/>
      <c r="C270" s="233"/>
      <c r="D270" s="115" t="str">
        <f t="shared" si="16"/>
        <v/>
      </c>
      <c r="E270" s="233"/>
      <c r="F270" s="115" t="str">
        <f t="shared" si="17"/>
        <v/>
      </c>
      <c r="G270" s="71" t="str">
        <f t="shared" si="15"/>
        <v/>
      </c>
      <c r="H270" s="115" t="str">
        <f t="shared" si="14"/>
        <v/>
      </c>
      <c r="I270" s="227"/>
      <c r="J270" s="115" t="str">
        <f t="shared" si="18"/>
        <v/>
      </c>
      <c r="K270" s="69"/>
    </row>
    <row r="271" spans="1:11" s="352" customFormat="1" ht="18" customHeight="1">
      <c r="A271" s="68">
        <v>264</v>
      </c>
      <c r="B271" s="69"/>
      <c r="C271" s="233"/>
      <c r="D271" s="115" t="str">
        <f t="shared" si="16"/>
        <v/>
      </c>
      <c r="E271" s="233"/>
      <c r="F271" s="115" t="str">
        <f t="shared" si="17"/>
        <v/>
      </c>
      <c r="G271" s="71" t="str">
        <f t="shared" si="15"/>
        <v/>
      </c>
      <c r="H271" s="115" t="str">
        <f t="shared" si="14"/>
        <v/>
      </c>
      <c r="I271" s="227"/>
      <c r="J271" s="115" t="str">
        <f t="shared" si="18"/>
        <v/>
      </c>
      <c r="K271" s="69"/>
    </row>
    <row r="272" spans="1:11" s="352" customFormat="1" ht="18" customHeight="1">
      <c r="A272" s="73">
        <v>265</v>
      </c>
      <c r="B272" s="25"/>
      <c r="C272" s="234"/>
      <c r="D272" s="116" t="str">
        <f t="shared" si="16"/>
        <v/>
      </c>
      <c r="E272" s="234"/>
      <c r="F272" s="116" t="str">
        <f t="shared" si="17"/>
        <v/>
      </c>
      <c r="G272" s="74" t="str">
        <f t="shared" si="15"/>
        <v/>
      </c>
      <c r="H272" s="124" t="str">
        <f t="shared" si="14"/>
        <v/>
      </c>
      <c r="I272" s="228"/>
      <c r="J272" s="116" t="str">
        <f t="shared" si="18"/>
        <v/>
      </c>
      <c r="K272" s="25"/>
    </row>
    <row r="273" spans="1:11" s="352" customFormat="1" ht="18" customHeight="1">
      <c r="A273" s="65">
        <v>266</v>
      </c>
      <c r="B273" s="75"/>
      <c r="C273" s="229"/>
      <c r="D273" s="85" t="str">
        <f t="shared" si="16"/>
        <v/>
      </c>
      <c r="E273" s="229"/>
      <c r="F273" s="85" t="str">
        <f t="shared" si="17"/>
        <v/>
      </c>
      <c r="G273" s="85" t="str">
        <f t="shared" si="15"/>
        <v/>
      </c>
      <c r="H273" s="85" t="str">
        <f t="shared" si="14"/>
        <v/>
      </c>
      <c r="I273" s="225"/>
      <c r="J273" s="85" t="str">
        <f t="shared" si="18"/>
        <v/>
      </c>
      <c r="K273" s="75"/>
    </row>
    <row r="274" spans="1:11" s="352" customFormat="1" ht="18" customHeight="1">
      <c r="A274" s="68">
        <v>267</v>
      </c>
      <c r="B274" s="69"/>
      <c r="C274" s="232"/>
      <c r="D274" s="115" t="str">
        <f t="shared" si="16"/>
        <v/>
      </c>
      <c r="E274" s="232"/>
      <c r="F274" s="115" t="str">
        <f t="shared" si="17"/>
        <v/>
      </c>
      <c r="G274" s="118" t="str">
        <f t="shared" si="15"/>
        <v/>
      </c>
      <c r="H274" s="116" t="str">
        <f t="shared" si="14"/>
        <v/>
      </c>
      <c r="I274" s="226"/>
      <c r="J274" s="115" t="str">
        <f t="shared" si="18"/>
        <v/>
      </c>
      <c r="K274" s="69"/>
    </row>
    <row r="275" spans="1:11" s="352" customFormat="1" ht="18" customHeight="1">
      <c r="A275" s="68">
        <v>268</v>
      </c>
      <c r="B275" s="69"/>
      <c r="C275" s="233"/>
      <c r="D275" s="115" t="str">
        <f t="shared" si="16"/>
        <v/>
      </c>
      <c r="E275" s="233"/>
      <c r="F275" s="115" t="str">
        <f t="shared" si="17"/>
        <v/>
      </c>
      <c r="G275" s="71" t="str">
        <f t="shared" si="15"/>
        <v/>
      </c>
      <c r="H275" s="115" t="str">
        <f t="shared" si="14"/>
        <v/>
      </c>
      <c r="I275" s="227"/>
      <c r="J275" s="115" t="str">
        <f t="shared" si="18"/>
        <v/>
      </c>
      <c r="K275" s="69"/>
    </row>
    <row r="276" spans="1:11" s="352" customFormat="1" ht="18" customHeight="1">
      <c r="A276" s="68">
        <v>269</v>
      </c>
      <c r="B276" s="69"/>
      <c r="C276" s="233"/>
      <c r="D276" s="115" t="str">
        <f t="shared" si="16"/>
        <v/>
      </c>
      <c r="E276" s="233"/>
      <c r="F276" s="115" t="str">
        <f t="shared" si="17"/>
        <v/>
      </c>
      <c r="G276" s="71" t="str">
        <f t="shared" si="15"/>
        <v/>
      </c>
      <c r="H276" s="115" t="str">
        <f t="shared" si="14"/>
        <v/>
      </c>
      <c r="I276" s="227"/>
      <c r="J276" s="115" t="str">
        <f t="shared" si="18"/>
        <v/>
      </c>
      <c r="K276" s="69"/>
    </row>
    <row r="277" spans="1:11" s="352" customFormat="1" ht="18" customHeight="1">
      <c r="A277" s="73">
        <v>270</v>
      </c>
      <c r="B277" s="25"/>
      <c r="C277" s="234"/>
      <c r="D277" s="116" t="str">
        <f t="shared" si="16"/>
        <v/>
      </c>
      <c r="E277" s="234"/>
      <c r="F277" s="116" t="str">
        <f t="shared" si="17"/>
        <v/>
      </c>
      <c r="G277" s="74" t="str">
        <f t="shared" si="15"/>
        <v/>
      </c>
      <c r="H277" s="124" t="str">
        <f t="shared" si="14"/>
        <v/>
      </c>
      <c r="I277" s="228"/>
      <c r="J277" s="116" t="str">
        <f t="shared" si="18"/>
        <v/>
      </c>
      <c r="K277" s="25"/>
    </row>
    <row r="278" spans="1:11" s="352" customFormat="1" ht="18" customHeight="1">
      <c r="A278" s="65">
        <v>271</v>
      </c>
      <c r="B278" s="75"/>
      <c r="C278" s="229"/>
      <c r="D278" s="85" t="str">
        <f t="shared" si="16"/>
        <v/>
      </c>
      <c r="E278" s="229"/>
      <c r="F278" s="85" t="str">
        <f t="shared" si="17"/>
        <v/>
      </c>
      <c r="G278" s="85" t="str">
        <f t="shared" si="15"/>
        <v/>
      </c>
      <c r="H278" s="85" t="str">
        <f t="shared" si="14"/>
        <v/>
      </c>
      <c r="I278" s="225"/>
      <c r="J278" s="85" t="str">
        <f t="shared" si="18"/>
        <v/>
      </c>
      <c r="K278" s="75"/>
    </row>
    <row r="279" spans="1:11" s="352" customFormat="1" ht="18" customHeight="1">
      <c r="A279" s="68">
        <v>272</v>
      </c>
      <c r="B279" s="69"/>
      <c r="C279" s="232"/>
      <c r="D279" s="115" t="str">
        <f t="shared" si="16"/>
        <v/>
      </c>
      <c r="E279" s="232"/>
      <c r="F279" s="115" t="str">
        <f t="shared" si="17"/>
        <v/>
      </c>
      <c r="G279" s="118" t="str">
        <f t="shared" si="15"/>
        <v/>
      </c>
      <c r="H279" s="116" t="str">
        <f t="shared" si="14"/>
        <v/>
      </c>
      <c r="I279" s="226"/>
      <c r="J279" s="115" t="str">
        <f t="shared" si="18"/>
        <v/>
      </c>
      <c r="K279" s="69"/>
    </row>
    <row r="280" spans="1:11" s="352" customFormat="1" ht="18" customHeight="1">
      <c r="A280" s="68">
        <v>273</v>
      </c>
      <c r="B280" s="69"/>
      <c r="C280" s="233"/>
      <c r="D280" s="115" t="str">
        <f t="shared" si="16"/>
        <v/>
      </c>
      <c r="E280" s="233"/>
      <c r="F280" s="115" t="str">
        <f t="shared" si="17"/>
        <v/>
      </c>
      <c r="G280" s="71" t="str">
        <f t="shared" si="15"/>
        <v/>
      </c>
      <c r="H280" s="115" t="str">
        <f t="shared" si="14"/>
        <v/>
      </c>
      <c r="I280" s="227"/>
      <c r="J280" s="115" t="str">
        <f t="shared" si="18"/>
        <v/>
      </c>
      <c r="K280" s="69"/>
    </row>
    <row r="281" spans="1:11" s="352" customFormat="1" ht="18" customHeight="1">
      <c r="A281" s="68">
        <v>274</v>
      </c>
      <c r="B281" s="69"/>
      <c r="C281" s="233"/>
      <c r="D281" s="115" t="str">
        <f t="shared" si="16"/>
        <v/>
      </c>
      <c r="E281" s="233"/>
      <c r="F281" s="115" t="str">
        <f t="shared" si="17"/>
        <v/>
      </c>
      <c r="G281" s="71" t="str">
        <f t="shared" si="15"/>
        <v/>
      </c>
      <c r="H281" s="115" t="str">
        <f t="shared" si="14"/>
        <v/>
      </c>
      <c r="I281" s="227"/>
      <c r="J281" s="115" t="str">
        <f t="shared" si="18"/>
        <v/>
      </c>
      <c r="K281" s="69"/>
    </row>
    <row r="282" spans="1:11" s="352" customFormat="1" ht="18" customHeight="1">
      <c r="A282" s="73">
        <v>275</v>
      </c>
      <c r="B282" s="25"/>
      <c r="C282" s="234"/>
      <c r="D282" s="116" t="str">
        <f t="shared" si="16"/>
        <v/>
      </c>
      <c r="E282" s="234"/>
      <c r="F282" s="116" t="str">
        <f t="shared" si="17"/>
        <v/>
      </c>
      <c r="G282" s="74" t="str">
        <f t="shared" si="15"/>
        <v/>
      </c>
      <c r="H282" s="124" t="str">
        <f t="shared" si="14"/>
        <v/>
      </c>
      <c r="I282" s="228"/>
      <c r="J282" s="116" t="str">
        <f t="shared" si="18"/>
        <v/>
      </c>
      <c r="K282" s="25"/>
    </row>
    <row r="283" spans="1:11" s="352" customFormat="1" ht="18" customHeight="1">
      <c r="A283" s="65">
        <v>276</v>
      </c>
      <c r="B283" s="75"/>
      <c r="C283" s="229"/>
      <c r="D283" s="85" t="str">
        <f t="shared" si="16"/>
        <v/>
      </c>
      <c r="E283" s="229"/>
      <c r="F283" s="85" t="str">
        <f t="shared" si="17"/>
        <v/>
      </c>
      <c r="G283" s="85" t="str">
        <f t="shared" si="15"/>
        <v/>
      </c>
      <c r="H283" s="85" t="str">
        <f t="shared" si="14"/>
        <v/>
      </c>
      <c r="I283" s="225"/>
      <c r="J283" s="85" t="str">
        <f t="shared" si="18"/>
        <v/>
      </c>
      <c r="K283" s="75"/>
    </row>
    <row r="284" spans="1:11" s="352" customFormat="1" ht="18" customHeight="1">
      <c r="A284" s="68">
        <v>277</v>
      </c>
      <c r="B284" s="69"/>
      <c r="C284" s="232"/>
      <c r="D284" s="115" t="str">
        <f t="shared" si="16"/>
        <v/>
      </c>
      <c r="E284" s="232"/>
      <c r="F284" s="115" t="str">
        <f t="shared" si="17"/>
        <v/>
      </c>
      <c r="G284" s="118" t="str">
        <f t="shared" si="15"/>
        <v/>
      </c>
      <c r="H284" s="116" t="str">
        <f t="shared" si="14"/>
        <v/>
      </c>
      <c r="I284" s="226"/>
      <c r="J284" s="115" t="str">
        <f t="shared" si="18"/>
        <v/>
      </c>
      <c r="K284" s="69"/>
    </row>
    <row r="285" spans="1:11" s="352" customFormat="1" ht="18" customHeight="1">
      <c r="A285" s="68">
        <v>278</v>
      </c>
      <c r="B285" s="69"/>
      <c r="C285" s="233"/>
      <c r="D285" s="115" t="str">
        <f t="shared" si="16"/>
        <v/>
      </c>
      <c r="E285" s="233"/>
      <c r="F285" s="115" t="str">
        <f t="shared" si="17"/>
        <v/>
      </c>
      <c r="G285" s="71" t="str">
        <f t="shared" si="15"/>
        <v/>
      </c>
      <c r="H285" s="115" t="str">
        <f t="shared" si="14"/>
        <v/>
      </c>
      <c r="I285" s="227"/>
      <c r="J285" s="115" t="str">
        <f t="shared" si="18"/>
        <v/>
      </c>
      <c r="K285" s="69"/>
    </row>
    <row r="286" spans="1:11" s="352" customFormat="1" ht="18" customHeight="1">
      <c r="A286" s="68">
        <v>279</v>
      </c>
      <c r="B286" s="69"/>
      <c r="C286" s="233"/>
      <c r="D286" s="115" t="str">
        <f t="shared" si="16"/>
        <v/>
      </c>
      <c r="E286" s="233"/>
      <c r="F286" s="115" t="str">
        <f t="shared" si="17"/>
        <v/>
      </c>
      <c r="G286" s="71" t="str">
        <f t="shared" si="15"/>
        <v/>
      </c>
      <c r="H286" s="115" t="str">
        <f t="shared" si="14"/>
        <v/>
      </c>
      <c r="I286" s="227"/>
      <c r="J286" s="115" t="str">
        <f t="shared" si="18"/>
        <v/>
      </c>
      <c r="K286" s="69"/>
    </row>
    <row r="287" spans="1:11" s="352" customFormat="1" ht="18" customHeight="1">
      <c r="A287" s="73">
        <v>280</v>
      </c>
      <c r="B287" s="25"/>
      <c r="C287" s="234"/>
      <c r="D287" s="124" t="str">
        <f t="shared" si="16"/>
        <v/>
      </c>
      <c r="E287" s="234"/>
      <c r="F287" s="124" t="str">
        <f t="shared" si="17"/>
        <v/>
      </c>
      <c r="G287" s="74" t="str">
        <f t="shared" si="15"/>
        <v/>
      </c>
      <c r="H287" s="124" t="str">
        <f t="shared" si="14"/>
        <v/>
      </c>
      <c r="I287" s="228"/>
      <c r="J287" s="124" t="str">
        <f t="shared" si="18"/>
        <v/>
      </c>
      <c r="K287" s="25"/>
    </row>
    <row r="288" spans="1:11" s="352" customFormat="1" ht="18" customHeight="1">
      <c r="A288" s="65">
        <v>281</v>
      </c>
      <c r="B288" s="24"/>
      <c r="C288" s="229"/>
      <c r="D288" s="85" t="str">
        <f t="shared" si="16"/>
        <v/>
      </c>
      <c r="E288" s="229"/>
      <c r="F288" s="85" t="str">
        <f t="shared" si="17"/>
        <v/>
      </c>
      <c r="G288" s="85" t="str">
        <f t="shared" si="15"/>
        <v/>
      </c>
      <c r="H288" s="85" t="str">
        <f t="shared" si="14"/>
        <v/>
      </c>
      <c r="I288" s="225"/>
      <c r="J288" s="85" t="str">
        <f t="shared" si="18"/>
        <v/>
      </c>
      <c r="K288" s="24"/>
    </row>
    <row r="289" spans="1:11" s="352" customFormat="1" ht="18" customHeight="1">
      <c r="A289" s="68">
        <v>282</v>
      </c>
      <c r="B289" s="69"/>
      <c r="C289" s="232"/>
      <c r="D289" s="115" t="str">
        <f t="shared" si="16"/>
        <v/>
      </c>
      <c r="E289" s="232"/>
      <c r="F289" s="115" t="str">
        <f t="shared" si="17"/>
        <v/>
      </c>
      <c r="G289" s="118" t="str">
        <f t="shared" si="15"/>
        <v/>
      </c>
      <c r="H289" s="116" t="str">
        <f t="shared" si="14"/>
        <v/>
      </c>
      <c r="I289" s="226"/>
      <c r="J289" s="115" t="str">
        <f t="shared" si="18"/>
        <v/>
      </c>
      <c r="K289" s="69"/>
    </row>
    <row r="290" spans="1:11" s="352" customFormat="1" ht="18" customHeight="1">
      <c r="A290" s="68">
        <v>283</v>
      </c>
      <c r="B290" s="69"/>
      <c r="C290" s="233"/>
      <c r="D290" s="115" t="str">
        <f t="shared" si="16"/>
        <v/>
      </c>
      <c r="E290" s="233"/>
      <c r="F290" s="115" t="str">
        <f t="shared" si="17"/>
        <v/>
      </c>
      <c r="G290" s="71" t="str">
        <f t="shared" si="15"/>
        <v/>
      </c>
      <c r="H290" s="115" t="str">
        <f t="shared" si="14"/>
        <v/>
      </c>
      <c r="I290" s="227"/>
      <c r="J290" s="115" t="str">
        <f t="shared" si="18"/>
        <v/>
      </c>
      <c r="K290" s="69"/>
    </row>
    <row r="291" spans="1:11" s="352" customFormat="1" ht="18" customHeight="1">
      <c r="A291" s="68">
        <v>284</v>
      </c>
      <c r="B291" s="69"/>
      <c r="C291" s="233"/>
      <c r="D291" s="115" t="str">
        <f t="shared" si="16"/>
        <v/>
      </c>
      <c r="E291" s="233"/>
      <c r="F291" s="115" t="str">
        <f t="shared" si="17"/>
        <v/>
      </c>
      <c r="G291" s="71" t="str">
        <f t="shared" si="15"/>
        <v/>
      </c>
      <c r="H291" s="115" t="str">
        <f t="shared" si="14"/>
        <v/>
      </c>
      <c r="I291" s="227"/>
      <c r="J291" s="115" t="str">
        <f t="shared" si="18"/>
        <v/>
      </c>
      <c r="K291" s="69"/>
    </row>
    <row r="292" spans="1:11" s="352" customFormat="1" ht="18" customHeight="1">
      <c r="A292" s="73">
        <v>285</v>
      </c>
      <c r="B292" s="25"/>
      <c r="C292" s="234"/>
      <c r="D292" s="116" t="str">
        <f t="shared" si="16"/>
        <v/>
      </c>
      <c r="E292" s="234"/>
      <c r="F292" s="116" t="str">
        <f t="shared" si="17"/>
        <v/>
      </c>
      <c r="G292" s="74" t="str">
        <f t="shared" si="15"/>
        <v/>
      </c>
      <c r="H292" s="124" t="str">
        <f t="shared" si="14"/>
        <v/>
      </c>
      <c r="I292" s="228"/>
      <c r="J292" s="116" t="str">
        <f t="shared" si="18"/>
        <v/>
      </c>
      <c r="K292" s="25"/>
    </row>
    <row r="293" spans="1:11" s="352" customFormat="1" ht="18" customHeight="1">
      <c r="A293" s="65">
        <v>286</v>
      </c>
      <c r="B293" s="24"/>
      <c r="C293" s="229"/>
      <c r="D293" s="85" t="str">
        <f t="shared" si="16"/>
        <v/>
      </c>
      <c r="E293" s="229"/>
      <c r="F293" s="85" t="str">
        <f t="shared" si="17"/>
        <v/>
      </c>
      <c r="G293" s="85" t="str">
        <f t="shared" si="15"/>
        <v/>
      </c>
      <c r="H293" s="85" t="str">
        <f t="shared" si="14"/>
        <v/>
      </c>
      <c r="I293" s="225"/>
      <c r="J293" s="85" t="str">
        <f t="shared" si="18"/>
        <v/>
      </c>
      <c r="K293" s="24"/>
    </row>
    <row r="294" spans="1:11" s="352" customFormat="1" ht="18" customHeight="1">
      <c r="A294" s="68">
        <v>287</v>
      </c>
      <c r="B294" s="69"/>
      <c r="C294" s="232"/>
      <c r="D294" s="115" t="str">
        <f t="shared" si="16"/>
        <v/>
      </c>
      <c r="E294" s="232"/>
      <c r="F294" s="115" t="str">
        <f t="shared" si="17"/>
        <v/>
      </c>
      <c r="G294" s="118" t="str">
        <f t="shared" si="15"/>
        <v/>
      </c>
      <c r="H294" s="116" t="str">
        <f t="shared" si="14"/>
        <v/>
      </c>
      <c r="I294" s="226"/>
      <c r="J294" s="115" t="str">
        <f t="shared" si="18"/>
        <v/>
      </c>
      <c r="K294" s="69"/>
    </row>
    <row r="295" spans="1:11" s="352" customFormat="1" ht="18" customHeight="1">
      <c r="A295" s="68">
        <v>288</v>
      </c>
      <c r="B295" s="69"/>
      <c r="C295" s="233"/>
      <c r="D295" s="115" t="str">
        <f t="shared" si="16"/>
        <v/>
      </c>
      <c r="E295" s="233"/>
      <c r="F295" s="115" t="str">
        <f t="shared" si="17"/>
        <v/>
      </c>
      <c r="G295" s="71" t="str">
        <f t="shared" si="15"/>
        <v/>
      </c>
      <c r="H295" s="115" t="str">
        <f t="shared" si="14"/>
        <v/>
      </c>
      <c r="I295" s="227"/>
      <c r="J295" s="115" t="str">
        <f t="shared" si="18"/>
        <v/>
      </c>
      <c r="K295" s="69"/>
    </row>
    <row r="296" spans="1:11" s="352" customFormat="1" ht="18" customHeight="1">
      <c r="A296" s="68">
        <v>289</v>
      </c>
      <c r="B296" s="69"/>
      <c r="C296" s="233"/>
      <c r="D296" s="115" t="str">
        <f t="shared" si="16"/>
        <v/>
      </c>
      <c r="E296" s="233"/>
      <c r="F296" s="115" t="str">
        <f t="shared" si="17"/>
        <v/>
      </c>
      <c r="G296" s="71" t="str">
        <f t="shared" si="15"/>
        <v/>
      </c>
      <c r="H296" s="115" t="str">
        <f t="shared" si="14"/>
        <v/>
      </c>
      <c r="I296" s="227"/>
      <c r="J296" s="115" t="str">
        <f t="shared" si="18"/>
        <v/>
      </c>
      <c r="K296" s="69"/>
    </row>
    <row r="297" spans="1:11" s="352" customFormat="1" ht="18" customHeight="1">
      <c r="A297" s="73">
        <v>290</v>
      </c>
      <c r="B297" s="25"/>
      <c r="C297" s="234"/>
      <c r="D297" s="116" t="str">
        <f t="shared" si="16"/>
        <v/>
      </c>
      <c r="E297" s="234"/>
      <c r="F297" s="116" t="str">
        <f t="shared" si="17"/>
        <v/>
      </c>
      <c r="G297" s="74" t="str">
        <f t="shared" si="15"/>
        <v/>
      </c>
      <c r="H297" s="124" t="str">
        <f t="shared" si="14"/>
        <v/>
      </c>
      <c r="I297" s="228"/>
      <c r="J297" s="116" t="str">
        <f t="shared" si="18"/>
        <v/>
      </c>
      <c r="K297" s="25"/>
    </row>
    <row r="298" spans="1:11" s="352" customFormat="1" ht="18" customHeight="1">
      <c r="A298" s="65">
        <v>291</v>
      </c>
      <c r="B298" s="75"/>
      <c r="C298" s="229"/>
      <c r="D298" s="85" t="str">
        <f t="shared" si="16"/>
        <v/>
      </c>
      <c r="E298" s="229"/>
      <c r="F298" s="85" t="str">
        <f t="shared" si="17"/>
        <v/>
      </c>
      <c r="G298" s="85" t="str">
        <f t="shared" si="15"/>
        <v/>
      </c>
      <c r="H298" s="85" t="str">
        <f t="shared" si="14"/>
        <v/>
      </c>
      <c r="I298" s="225"/>
      <c r="J298" s="85" t="str">
        <f t="shared" si="18"/>
        <v/>
      </c>
      <c r="K298" s="75"/>
    </row>
    <row r="299" spans="1:11" s="352" customFormat="1" ht="18" customHeight="1">
      <c r="A299" s="68">
        <v>292</v>
      </c>
      <c r="B299" s="69"/>
      <c r="C299" s="232"/>
      <c r="D299" s="115" t="str">
        <f t="shared" si="16"/>
        <v/>
      </c>
      <c r="E299" s="232"/>
      <c r="F299" s="115" t="str">
        <f t="shared" si="17"/>
        <v/>
      </c>
      <c r="G299" s="118" t="str">
        <f t="shared" si="15"/>
        <v/>
      </c>
      <c r="H299" s="116" t="str">
        <f t="shared" si="14"/>
        <v/>
      </c>
      <c r="I299" s="226"/>
      <c r="J299" s="115" t="str">
        <f t="shared" si="18"/>
        <v/>
      </c>
      <c r="K299" s="69"/>
    </row>
    <row r="300" spans="1:11" s="352" customFormat="1" ht="18" customHeight="1">
      <c r="A300" s="68">
        <v>293</v>
      </c>
      <c r="B300" s="69"/>
      <c r="C300" s="233"/>
      <c r="D300" s="115" t="str">
        <f t="shared" si="16"/>
        <v/>
      </c>
      <c r="E300" s="233"/>
      <c r="F300" s="115" t="str">
        <f t="shared" si="17"/>
        <v/>
      </c>
      <c r="G300" s="71" t="str">
        <f t="shared" si="15"/>
        <v/>
      </c>
      <c r="H300" s="115" t="str">
        <f t="shared" si="14"/>
        <v/>
      </c>
      <c r="I300" s="227"/>
      <c r="J300" s="115" t="str">
        <f t="shared" si="18"/>
        <v/>
      </c>
      <c r="K300" s="69"/>
    </row>
    <row r="301" spans="1:11" s="352" customFormat="1" ht="18" customHeight="1">
      <c r="A301" s="68">
        <v>294</v>
      </c>
      <c r="B301" s="69"/>
      <c r="C301" s="233"/>
      <c r="D301" s="115" t="str">
        <f t="shared" si="16"/>
        <v/>
      </c>
      <c r="E301" s="233"/>
      <c r="F301" s="115" t="str">
        <f t="shared" si="17"/>
        <v/>
      </c>
      <c r="G301" s="71" t="str">
        <f t="shared" si="15"/>
        <v/>
      </c>
      <c r="H301" s="115" t="str">
        <f t="shared" si="14"/>
        <v/>
      </c>
      <c r="I301" s="227"/>
      <c r="J301" s="115" t="str">
        <f t="shared" si="18"/>
        <v/>
      </c>
      <c r="K301" s="69"/>
    </row>
    <row r="302" spans="1:11" s="352" customFormat="1" ht="18" customHeight="1">
      <c r="A302" s="73">
        <v>295</v>
      </c>
      <c r="B302" s="25"/>
      <c r="C302" s="234"/>
      <c r="D302" s="116" t="str">
        <f t="shared" si="16"/>
        <v/>
      </c>
      <c r="E302" s="234"/>
      <c r="F302" s="116" t="str">
        <f t="shared" si="17"/>
        <v/>
      </c>
      <c r="G302" s="74" t="str">
        <f t="shared" si="15"/>
        <v/>
      </c>
      <c r="H302" s="124" t="str">
        <f t="shared" si="14"/>
        <v/>
      </c>
      <c r="I302" s="228"/>
      <c r="J302" s="116" t="str">
        <f t="shared" si="18"/>
        <v/>
      </c>
      <c r="K302" s="25"/>
    </row>
    <row r="303" spans="1:11" s="352" customFormat="1" ht="18" customHeight="1">
      <c r="A303" s="65">
        <v>296</v>
      </c>
      <c r="B303" s="75"/>
      <c r="C303" s="229"/>
      <c r="D303" s="85" t="str">
        <f t="shared" si="16"/>
        <v/>
      </c>
      <c r="E303" s="229"/>
      <c r="F303" s="85" t="str">
        <f t="shared" si="17"/>
        <v/>
      </c>
      <c r="G303" s="85" t="str">
        <f t="shared" si="15"/>
        <v/>
      </c>
      <c r="H303" s="85" t="str">
        <f t="shared" si="14"/>
        <v/>
      </c>
      <c r="I303" s="225"/>
      <c r="J303" s="85" t="str">
        <f t="shared" si="18"/>
        <v/>
      </c>
      <c r="K303" s="75"/>
    </row>
    <row r="304" spans="1:11" s="352" customFormat="1" ht="18" customHeight="1">
      <c r="A304" s="68">
        <v>297</v>
      </c>
      <c r="B304" s="69"/>
      <c r="C304" s="232"/>
      <c r="D304" s="115" t="str">
        <f t="shared" si="16"/>
        <v/>
      </c>
      <c r="E304" s="232"/>
      <c r="F304" s="115" t="str">
        <f t="shared" si="17"/>
        <v/>
      </c>
      <c r="G304" s="118" t="str">
        <f t="shared" si="15"/>
        <v/>
      </c>
      <c r="H304" s="116" t="str">
        <f t="shared" si="14"/>
        <v/>
      </c>
      <c r="I304" s="226"/>
      <c r="J304" s="115" t="str">
        <f t="shared" si="18"/>
        <v/>
      </c>
      <c r="K304" s="69"/>
    </row>
    <row r="305" spans="1:11" s="352" customFormat="1" ht="18" customHeight="1">
      <c r="A305" s="68">
        <v>298</v>
      </c>
      <c r="B305" s="69"/>
      <c r="C305" s="233"/>
      <c r="D305" s="115" t="str">
        <f t="shared" si="16"/>
        <v/>
      </c>
      <c r="E305" s="233"/>
      <c r="F305" s="115" t="str">
        <f t="shared" si="17"/>
        <v/>
      </c>
      <c r="G305" s="71" t="str">
        <f t="shared" si="15"/>
        <v/>
      </c>
      <c r="H305" s="115" t="str">
        <f t="shared" si="14"/>
        <v/>
      </c>
      <c r="I305" s="227"/>
      <c r="J305" s="115" t="str">
        <f t="shared" si="18"/>
        <v/>
      </c>
      <c r="K305" s="69"/>
    </row>
    <row r="306" spans="1:11" s="352" customFormat="1" ht="18" customHeight="1">
      <c r="A306" s="68">
        <v>299</v>
      </c>
      <c r="B306" s="69"/>
      <c r="C306" s="233"/>
      <c r="D306" s="115" t="str">
        <f t="shared" si="16"/>
        <v/>
      </c>
      <c r="E306" s="233"/>
      <c r="F306" s="115" t="str">
        <f t="shared" si="17"/>
        <v/>
      </c>
      <c r="G306" s="71" t="str">
        <f t="shared" si="15"/>
        <v/>
      </c>
      <c r="H306" s="115" t="str">
        <f t="shared" si="14"/>
        <v/>
      </c>
      <c r="I306" s="227"/>
      <c r="J306" s="115" t="str">
        <f t="shared" si="18"/>
        <v/>
      </c>
      <c r="K306" s="69"/>
    </row>
    <row r="307" spans="1:11" s="352" customFormat="1" ht="18" customHeight="1">
      <c r="A307" s="73">
        <v>300</v>
      </c>
      <c r="B307" s="25"/>
      <c r="C307" s="234"/>
      <c r="D307" s="124" t="str">
        <f t="shared" si="16"/>
        <v/>
      </c>
      <c r="E307" s="234"/>
      <c r="F307" s="124" t="str">
        <f t="shared" si="17"/>
        <v/>
      </c>
      <c r="G307" s="74" t="str">
        <f t="shared" si="15"/>
        <v/>
      </c>
      <c r="H307" s="124" t="str">
        <f t="shared" si="14"/>
        <v/>
      </c>
      <c r="I307" s="228"/>
      <c r="J307" s="124" t="str">
        <f t="shared" si="18"/>
        <v/>
      </c>
      <c r="K307" s="25"/>
    </row>
    <row r="308" spans="1:11" s="352" customFormat="1" ht="18" customHeight="1">
      <c r="A308" s="65">
        <v>301</v>
      </c>
      <c r="B308" s="24"/>
      <c r="C308" s="229"/>
      <c r="D308" s="85" t="str">
        <f t="shared" si="16"/>
        <v/>
      </c>
      <c r="E308" s="229"/>
      <c r="F308" s="85" t="str">
        <f t="shared" si="17"/>
        <v/>
      </c>
      <c r="G308" s="85" t="str">
        <f t="shared" si="15"/>
        <v/>
      </c>
      <c r="H308" s="85" t="str">
        <f t="shared" si="14"/>
        <v/>
      </c>
      <c r="I308" s="225"/>
      <c r="J308" s="85" t="str">
        <f t="shared" si="18"/>
        <v/>
      </c>
      <c r="K308" s="24"/>
    </row>
    <row r="309" spans="1:11" s="352" customFormat="1" ht="18" customHeight="1">
      <c r="A309" s="68">
        <v>302</v>
      </c>
      <c r="B309" s="69"/>
      <c r="C309" s="232"/>
      <c r="D309" s="115" t="str">
        <f t="shared" si="16"/>
        <v/>
      </c>
      <c r="E309" s="232"/>
      <c r="F309" s="115" t="str">
        <f t="shared" si="17"/>
        <v/>
      </c>
      <c r="G309" s="118" t="str">
        <f t="shared" si="15"/>
        <v/>
      </c>
      <c r="H309" s="116" t="str">
        <f t="shared" si="14"/>
        <v/>
      </c>
      <c r="I309" s="226"/>
      <c r="J309" s="115" t="str">
        <f t="shared" si="18"/>
        <v/>
      </c>
      <c r="K309" s="69"/>
    </row>
    <row r="310" spans="1:11" s="352" customFormat="1" ht="18" customHeight="1">
      <c r="A310" s="68">
        <v>303</v>
      </c>
      <c r="B310" s="69"/>
      <c r="C310" s="233"/>
      <c r="D310" s="115" t="str">
        <f t="shared" si="16"/>
        <v/>
      </c>
      <c r="E310" s="233"/>
      <c r="F310" s="115" t="str">
        <f t="shared" si="17"/>
        <v/>
      </c>
      <c r="G310" s="71" t="str">
        <f t="shared" si="15"/>
        <v/>
      </c>
      <c r="H310" s="115" t="str">
        <f t="shared" si="14"/>
        <v/>
      </c>
      <c r="I310" s="227"/>
      <c r="J310" s="115" t="str">
        <f t="shared" si="18"/>
        <v/>
      </c>
      <c r="K310" s="69"/>
    </row>
    <row r="311" spans="1:11" s="352" customFormat="1" ht="18" customHeight="1">
      <c r="A311" s="68">
        <v>304</v>
      </c>
      <c r="B311" s="69"/>
      <c r="C311" s="233"/>
      <c r="D311" s="115" t="str">
        <f t="shared" si="16"/>
        <v/>
      </c>
      <c r="E311" s="233"/>
      <c r="F311" s="115" t="str">
        <f t="shared" si="17"/>
        <v/>
      </c>
      <c r="G311" s="71" t="str">
        <f t="shared" si="15"/>
        <v/>
      </c>
      <c r="H311" s="115" t="str">
        <f t="shared" si="14"/>
        <v/>
      </c>
      <c r="I311" s="227"/>
      <c r="J311" s="115" t="str">
        <f t="shared" si="18"/>
        <v/>
      </c>
      <c r="K311" s="69"/>
    </row>
    <row r="312" spans="1:11" s="352" customFormat="1" ht="18" customHeight="1">
      <c r="A312" s="73">
        <v>305</v>
      </c>
      <c r="B312" s="25"/>
      <c r="C312" s="234"/>
      <c r="D312" s="116" t="str">
        <f t="shared" si="16"/>
        <v/>
      </c>
      <c r="E312" s="234"/>
      <c r="F312" s="116" t="str">
        <f t="shared" si="17"/>
        <v/>
      </c>
      <c r="G312" s="74" t="str">
        <f t="shared" si="15"/>
        <v/>
      </c>
      <c r="H312" s="124" t="str">
        <f t="shared" si="14"/>
        <v/>
      </c>
      <c r="I312" s="228"/>
      <c r="J312" s="116" t="str">
        <f t="shared" si="18"/>
        <v/>
      </c>
      <c r="K312" s="25"/>
    </row>
    <row r="313" spans="1:11" s="352" customFormat="1" ht="18" customHeight="1">
      <c r="A313" s="65">
        <v>306</v>
      </c>
      <c r="B313" s="75"/>
      <c r="C313" s="229"/>
      <c r="D313" s="85" t="str">
        <f t="shared" si="16"/>
        <v/>
      </c>
      <c r="E313" s="229"/>
      <c r="F313" s="85" t="str">
        <f t="shared" si="17"/>
        <v/>
      </c>
      <c r="G313" s="85" t="str">
        <f t="shared" si="15"/>
        <v/>
      </c>
      <c r="H313" s="85" t="str">
        <f t="shared" si="14"/>
        <v/>
      </c>
      <c r="I313" s="225"/>
      <c r="J313" s="85" t="str">
        <f t="shared" si="18"/>
        <v/>
      </c>
      <c r="K313" s="75"/>
    </row>
    <row r="314" spans="1:11" s="352" customFormat="1" ht="18" customHeight="1">
      <c r="A314" s="68">
        <v>307</v>
      </c>
      <c r="B314" s="69"/>
      <c r="C314" s="232"/>
      <c r="D314" s="115" t="str">
        <f t="shared" si="16"/>
        <v/>
      </c>
      <c r="E314" s="232"/>
      <c r="F314" s="115" t="str">
        <f t="shared" si="17"/>
        <v/>
      </c>
      <c r="G314" s="118" t="str">
        <f t="shared" si="15"/>
        <v/>
      </c>
      <c r="H314" s="116" t="str">
        <f t="shared" si="14"/>
        <v/>
      </c>
      <c r="I314" s="226"/>
      <c r="J314" s="115" t="str">
        <f t="shared" si="18"/>
        <v/>
      </c>
      <c r="K314" s="69"/>
    </row>
    <row r="315" spans="1:11" s="352" customFormat="1" ht="18" customHeight="1">
      <c r="A315" s="68">
        <v>308</v>
      </c>
      <c r="B315" s="69"/>
      <c r="C315" s="233"/>
      <c r="D315" s="115" t="str">
        <f t="shared" si="16"/>
        <v/>
      </c>
      <c r="E315" s="233"/>
      <c r="F315" s="115" t="str">
        <f t="shared" si="17"/>
        <v/>
      </c>
      <c r="G315" s="71" t="str">
        <f t="shared" si="15"/>
        <v/>
      </c>
      <c r="H315" s="115" t="str">
        <f t="shared" si="14"/>
        <v/>
      </c>
      <c r="I315" s="227"/>
      <c r="J315" s="115" t="str">
        <f t="shared" si="18"/>
        <v/>
      </c>
      <c r="K315" s="69"/>
    </row>
    <row r="316" spans="1:11" s="352" customFormat="1" ht="18" customHeight="1">
      <c r="A316" s="68">
        <v>309</v>
      </c>
      <c r="B316" s="69"/>
      <c r="C316" s="233"/>
      <c r="D316" s="115" t="str">
        <f t="shared" si="16"/>
        <v/>
      </c>
      <c r="E316" s="233"/>
      <c r="F316" s="115" t="str">
        <f t="shared" si="17"/>
        <v/>
      </c>
      <c r="G316" s="71" t="str">
        <f t="shared" si="15"/>
        <v/>
      </c>
      <c r="H316" s="115" t="str">
        <f t="shared" si="14"/>
        <v/>
      </c>
      <c r="I316" s="227"/>
      <c r="J316" s="115" t="str">
        <f t="shared" si="18"/>
        <v/>
      </c>
      <c r="K316" s="69"/>
    </row>
    <row r="317" spans="1:11" s="352" customFormat="1" ht="18" customHeight="1">
      <c r="A317" s="73">
        <v>310</v>
      </c>
      <c r="B317" s="25"/>
      <c r="C317" s="234"/>
      <c r="D317" s="116" t="str">
        <f t="shared" si="16"/>
        <v/>
      </c>
      <c r="E317" s="234"/>
      <c r="F317" s="116" t="str">
        <f t="shared" si="17"/>
        <v/>
      </c>
      <c r="G317" s="74" t="str">
        <f t="shared" si="15"/>
        <v/>
      </c>
      <c r="H317" s="124" t="str">
        <f t="shared" si="14"/>
        <v/>
      </c>
      <c r="I317" s="228"/>
      <c r="J317" s="116" t="str">
        <f t="shared" si="18"/>
        <v/>
      </c>
      <c r="K317" s="25"/>
    </row>
    <row r="318" spans="1:11" s="352" customFormat="1" ht="18" customHeight="1">
      <c r="A318" s="65">
        <v>311</v>
      </c>
      <c r="B318" s="24"/>
      <c r="C318" s="229"/>
      <c r="D318" s="85" t="str">
        <f t="shared" si="16"/>
        <v/>
      </c>
      <c r="E318" s="229"/>
      <c r="F318" s="85" t="str">
        <f t="shared" si="17"/>
        <v/>
      </c>
      <c r="G318" s="85" t="str">
        <f t="shared" si="15"/>
        <v/>
      </c>
      <c r="H318" s="85" t="str">
        <f t="shared" si="14"/>
        <v/>
      </c>
      <c r="I318" s="225"/>
      <c r="J318" s="85" t="str">
        <f t="shared" si="18"/>
        <v/>
      </c>
      <c r="K318" s="24"/>
    </row>
    <row r="319" spans="1:11" s="352" customFormat="1" ht="18" customHeight="1">
      <c r="A319" s="68">
        <v>312</v>
      </c>
      <c r="B319" s="69"/>
      <c r="C319" s="232"/>
      <c r="D319" s="115" t="str">
        <f t="shared" si="16"/>
        <v/>
      </c>
      <c r="E319" s="232"/>
      <c r="F319" s="115" t="str">
        <f t="shared" si="17"/>
        <v/>
      </c>
      <c r="G319" s="118" t="str">
        <f t="shared" si="15"/>
        <v/>
      </c>
      <c r="H319" s="116" t="str">
        <f t="shared" si="14"/>
        <v/>
      </c>
      <c r="I319" s="226"/>
      <c r="J319" s="115" t="str">
        <f t="shared" si="18"/>
        <v/>
      </c>
      <c r="K319" s="69"/>
    </row>
    <row r="320" spans="1:11" s="352" customFormat="1" ht="18" customHeight="1">
      <c r="A320" s="68">
        <v>313</v>
      </c>
      <c r="B320" s="69"/>
      <c r="C320" s="233"/>
      <c r="D320" s="115" t="str">
        <f t="shared" si="16"/>
        <v/>
      </c>
      <c r="E320" s="233"/>
      <c r="F320" s="115" t="str">
        <f t="shared" si="17"/>
        <v/>
      </c>
      <c r="G320" s="71" t="str">
        <f t="shared" si="15"/>
        <v/>
      </c>
      <c r="H320" s="115" t="str">
        <f t="shared" si="14"/>
        <v/>
      </c>
      <c r="I320" s="227"/>
      <c r="J320" s="115" t="str">
        <f t="shared" si="18"/>
        <v/>
      </c>
      <c r="K320" s="69"/>
    </row>
    <row r="321" spans="1:11" s="352" customFormat="1" ht="18" customHeight="1">
      <c r="A321" s="68">
        <v>314</v>
      </c>
      <c r="B321" s="69"/>
      <c r="C321" s="233"/>
      <c r="D321" s="115" t="str">
        <f t="shared" si="16"/>
        <v/>
      </c>
      <c r="E321" s="233"/>
      <c r="F321" s="115" t="str">
        <f t="shared" si="17"/>
        <v/>
      </c>
      <c r="G321" s="71" t="str">
        <f t="shared" si="15"/>
        <v/>
      </c>
      <c r="H321" s="115" t="str">
        <f t="shared" si="14"/>
        <v/>
      </c>
      <c r="I321" s="227"/>
      <c r="J321" s="115" t="str">
        <f t="shared" si="18"/>
        <v/>
      </c>
      <c r="K321" s="69"/>
    </row>
    <row r="322" spans="1:11" s="352" customFormat="1" ht="18" customHeight="1">
      <c r="A322" s="73">
        <v>315</v>
      </c>
      <c r="B322" s="25"/>
      <c r="C322" s="234"/>
      <c r="D322" s="116" t="str">
        <f t="shared" si="16"/>
        <v/>
      </c>
      <c r="E322" s="234"/>
      <c r="F322" s="116" t="str">
        <f t="shared" si="17"/>
        <v/>
      </c>
      <c r="G322" s="74" t="str">
        <f t="shared" si="15"/>
        <v/>
      </c>
      <c r="H322" s="124" t="str">
        <f t="shared" si="14"/>
        <v/>
      </c>
      <c r="I322" s="228"/>
      <c r="J322" s="116" t="str">
        <f t="shared" si="18"/>
        <v/>
      </c>
      <c r="K322" s="25"/>
    </row>
    <row r="323" spans="1:11" s="352" customFormat="1" ht="18" customHeight="1">
      <c r="A323" s="65">
        <v>316</v>
      </c>
      <c r="B323" s="75"/>
      <c r="C323" s="229"/>
      <c r="D323" s="85" t="str">
        <f t="shared" si="16"/>
        <v/>
      </c>
      <c r="E323" s="229"/>
      <c r="F323" s="85" t="str">
        <f t="shared" si="17"/>
        <v/>
      </c>
      <c r="G323" s="85" t="str">
        <f t="shared" si="15"/>
        <v/>
      </c>
      <c r="H323" s="85" t="str">
        <f t="shared" si="14"/>
        <v/>
      </c>
      <c r="I323" s="225"/>
      <c r="J323" s="85" t="str">
        <f t="shared" si="18"/>
        <v/>
      </c>
      <c r="K323" s="75"/>
    </row>
    <row r="324" spans="1:11" s="352" customFormat="1" ht="18" customHeight="1">
      <c r="A324" s="68">
        <v>317</v>
      </c>
      <c r="B324" s="69"/>
      <c r="C324" s="232"/>
      <c r="D324" s="115" t="str">
        <f t="shared" si="16"/>
        <v/>
      </c>
      <c r="E324" s="232"/>
      <c r="F324" s="115" t="str">
        <f t="shared" si="17"/>
        <v/>
      </c>
      <c r="G324" s="118" t="str">
        <f t="shared" si="15"/>
        <v/>
      </c>
      <c r="H324" s="116" t="str">
        <f t="shared" si="14"/>
        <v/>
      </c>
      <c r="I324" s="226"/>
      <c r="J324" s="115" t="str">
        <f t="shared" si="18"/>
        <v/>
      </c>
      <c r="K324" s="69"/>
    </row>
    <row r="325" spans="1:11" s="352" customFormat="1" ht="18" customHeight="1">
      <c r="A325" s="68">
        <v>318</v>
      </c>
      <c r="B325" s="69"/>
      <c r="C325" s="233"/>
      <c r="D325" s="115" t="str">
        <f t="shared" si="16"/>
        <v/>
      </c>
      <c r="E325" s="233"/>
      <c r="F325" s="115" t="str">
        <f t="shared" si="17"/>
        <v/>
      </c>
      <c r="G325" s="71" t="str">
        <f t="shared" si="15"/>
        <v/>
      </c>
      <c r="H325" s="115" t="str">
        <f t="shared" si="14"/>
        <v/>
      </c>
      <c r="I325" s="227"/>
      <c r="J325" s="115" t="str">
        <f t="shared" si="18"/>
        <v/>
      </c>
      <c r="K325" s="69"/>
    </row>
    <row r="326" spans="1:11" s="352" customFormat="1" ht="18" customHeight="1">
      <c r="A326" s="68">
        <v>319</v>
      </c>
      <c r="B326" s="69"/>
      <c r="C326" s="233"/>
      <c r="D326" s="115" t="str">
        <f t="shared" si="16"/>
        <v/>
      </c>
      <c r="E326" s="233"/>
      <c r="F326" s="115" t="str">
        <f t="shared" si="17"/>
        <v/>
      </c>
      <c r="G326" s="71" t="str">
        <f t="shared" si="15"/>
        <v/>
      </c>
      <c r="H326" s="115" t="str">
        <f t="shared" si="14"/>
        <v/>
      </c>
      <c r="I326" s="227"/>
      <c r="J326" s="115" t="str">
        <f t="shared" si="18"/>
        <v/>
      </c>
      <c r="K326" s="69"/>
    </row>
    <row r="327" spans="1:11" s="352" customFormat="1" ht="18" customHeight="1">
      <c r="A327" s="73">
        <v>320</v>
      </c>
      <c r="B327" s="25"/>
      <c r="C327" s="234"/>
      <c r="D327" s="124" t="str">
        <f t="shared" si="16"/>
        <v/>
      </c>
      <c r="E327" s="234"/>
      <c r="F327" s="124" t="str">
        <f t="shared" si="17"/>
        <v/>
      </c>
      <c r="G327" s="74" t="str">
        <f t="shared" si="15"/>
        <v/>
      </c>
      <c r="H327" s="124" t="str">
        <f t="shared" si="14"/>
        <v/>
      </c>
      <c r="I327" s="228"/>
      <c r="J327" s="124" t="str">
        <f t="shared" si="18"/>
        <v/>
      </c>
      <c r="K327" s="25"/>
    </row>
    <row r="328" spans="1:11" s="352" customFormat="1" ht="18" customHeight="1">
      <c r="A328" s="65">
        <v>321</v>
      </c>
      <c r="B328" s="24"/>
      <c r="C328" s="229"/>
      <c r="D328" s="85" t="str">
        <f t="shared" si="16"/>
        <v/>
      </c>
      <c r="E328" s="229"/>
      <c r="F328" s="85" t="str">
        <f t="shared" si="17"/>
        <v/>
      </c>
      <c r="G328" s="85" t="str">
        <f t="shared" si="15"/>
        <v/>
      </c>
      <c r="H328" s="85" t="str">
        <f t="shared" si="14"/>
        <v/>
      </c>
      <c r="I328" s="225"/>
      <c r="J328" s="85" t="str">
        <f t="shared" si="18"/>
        <v/>
      </c>
      <c r="K328" s="24"/>
    </row>
    <row r="329" spans="1:11" s="352" customFormat="1" ht="18" customHeight="1">
      <c r="A329" s="68">
        <v>322</v>
      </c>
      <c r="B329" s="69"/>
      <c r="C329" s="232"/>
      <c r="D329" s="115" t="str">
        <f t="shared" si="16"/>
        <v/>
      </c>
      <c r="E329" s="232"/>
      <c r="F329" s="115" t="str">
        <f t="shared" si="17"/>
        <v/>
      </c>
      <c r="G329" s="118" t="str">
        <f t="shared" si="15"/>
        <v/>
      </c>
      <c r="H329" s="116" t="str">
        <f t="shared" si="14"/>
        <v/>
      </c>
      <c r="I329" s="226"/>
      <c r="J329" s="115" t="str">
        <f t="shared" si="18"/>
        <v/>
      </c>
      <c r="K329" s="69"/>
    </row>
    <row r="330" spans="1:11" s="352" customFormat="1" ht="18" customHeight="1">
      <c r="A330" s="68">
        <v>323</v>
      </c>
      <c r="B330" s="69"/>
      <c r="C330" s="233"/>
      <c r="D330" s="115" t="str">
        <f t="shared" si="16"/>
        <v/>
      </c>
      <c r="E330" s="233"/>
      <c r="F330" s="115" t="str">
        <f t="shared" si="17"/>
        <v/>
      </c>
      <c r="G330" s="71" t="str">
        <f t="shared" si="15"/>
        <v/>
      </c>
      <c r="H330" s="115" t="str">
        <f t="shared" si="14"/>
        <v/>
      </c>
      <c r="I330" s="227"/>
      <c r="J330" s="115" t="str">
        <f t="shared" si="18"/>
        <v/>
      </c>
      <c r="K330" s="69"/>
    </row>
    <row r="331" spans="1:11" s="352" customFormat="1" ht="18" customHeight="1">
      <c r="A331" s="68">
        <v>324</v>
      </c>
      <c r="B331" s="69"/>
      <c r="C331" s="233"/>
      <c r="D331" s="115" t="str">
        <f t="shared" si="16"/>
        <v/>
      </c>
      <c r="E331" s="233"/>
      <c r="F331" s="115" t="str">
        <f t="shared" si="17"/>
        <v/>
      </c>
      <c r="G331" s="71" t="str">
        <f t="shared" si="15"/>
        <v/>
      </c>
      <c r="H331" s="115" t="str">
        <f t="shared" si="14"/>
        <v/>
      </c>
      <c r="I331" s="227"/>
      <c r="J331" s="115" t="str">
        <f t="shared" si="18"/>
        <v/>
      </c>
      <c r="K331" s="69"/>
    </row>
    <row r="332" spans="1:11" s="352" customFormat="1" ht="18" customHeight="1">
      <c r="A332" s="73">
        <v>325</v>
      </c>
      <c r="B332" s="25"/>
      <c r="C332" s="234"/>
      <c r="D332" s="116" t="str">
        <f t="shared" si="16"/>
        <v/>
      </c>
      <c r="E332" s="234"/>
      <c r="F332" s="116" t="str">
        <f t="shared" si="17"/>
        <v/>
      </c>
      <c r="G332" s="74" t="str">
        <f t="shared" si="15"/>
        <v/>
      </c>
      <c r="H332" s="124" t="str">
        <f t="shared" si="14"/>
        <v/>
      </c>
      <c r="I332" s="228"/>
      <c r="J332" s="116" t="str">
        <f t="shared" si="18"/>
        <v/>
      </c>
      <c r="K332" s="25"/>
    </row>
    <row r="333" spans="1:11" s="352" customFormat="1" ht="18" customHeight="1">
      <c r="A333" s="65">
        <v>326</v>
      </c>
      <c r="B333" s="75"/>
      <c r="C333" s="229"/>
      <c r="D333" s="85" t="str">
        <f t="shared" si="16"/>
        <v/>
      </c>
      <c r="E333" s="229"/>
      <c r="F333" s="85" t="str">
        <f t="shared" si="17"/>
        <v/>
      </c>
      <c r="G333" s="85" t="str">
        <f t="shared" si="15"/>
        <v/>
      </c>
      <c r="H333" s="85" t="str">
        <f t="shared" si="14"/>
        <v/>
      </c>
      <c r="I333" s="225"/>
      <c r="J333" s="85" t="str">
        <f t="shared" si="18"/>
        <v/>
      </c>
      <c r="K333" s="75"/>
    </row>
    <row r="334" spans="1:11" s="352" customFormat="1" ht="18" customHeight="1">
      <c r="A334" s="68">
        <v>327</v>
      </c>
      <c r="B334" s="69"/>
      <c r="C334" s="232"/>
      <c r="D334" s="115" t="str">
        <f t="shared" si="16"/>
        <v/>
      </c>
      <c r="E334" s="232"/>
      <c r="F334" s="115" t="str">
        <f t="shared" si="17"/>
        <v/>
      </c>
      <c r="G334" s="118" t="str">
        <f t="shared" si="15"/>
        <v/>
      </c>
      <c r="H334" s="116" t="str">
        <f t="shared" si="14"/>
        <v/>
      </c>
      <c r="I334" s="226"/>
      <c r="J334" s="115" t="str">
        <f t="shared" si="18"/>
        <v/>
      </c>
      <c r="K334" s="69"/>
    </row>
    <row r="335" spans="1:11" s="352" customFormat="1" ht="18" customHeight="1">
      <c r="A335" s="68">
        <v>328</v>
      </c>
      <c r="B335" s="69"/>
      <c r="C335" s="233"/>
      <c r="D335" s="115" t="str">
        <f t="shared" si="16"/>
        <v/>
      </c>
      <c r="E335" s="233"/>
      <c r="F335" s="115" t="str">
        <f t="shared" si="17"/>
        <v/>
      </c>
      <c r="G335" s="71" t="str">
        <f t="shared" si="15"/>
        <v/>
      </c>
      <c r="H335" s="115" t="str">
        <f t="shared" si="14"/>
        <v/>
      </c>
      <c r="I335" s="227"/>
      <c r="J335" s="115" t="str">
        <f t="shared" si="18"/>
        <v/>
      </c>
      <c r="K335" s="69"/>
    </row>
    <row r="336" spans="1:11" s="352" customFormat="1" ht="18" customHeight="1">
      <c r="A336" s="68">
        <v>329</v>
      </c>
      <c r="B336" s="69"/>
      <c r="C336" s="233"/>
      <c r="D336" s="115" t="str">
        <f t="shared" si="16"/>
        <v/>
      </c>
      <c r="E336" s="233"/>
      <c r="F336" s="115" t="str">
        <f t="shared" si="17"/>
        <v/>
      </c>
      <c r="G336" s="71" t="str">
        <f t="shared" si="15"/>
        <v/>
      </c>
      <c r="H336" s="115" t="str">
        <f t="shared" si="14"/>
        <v/>
      </c>
      <c r="I336" s="227"/>
      <c r="J336" s="115" t="str">
        <f t="shared" si="18"/>
        <v/>
      </c>
      <c r="K336" s="69"/>
    </row>
    <row r="337" spans="1:11" s="352" customFormat="1" ht="18" customHeight="1">
      <c r="A337" s="73">
        <v>330</v>
      </c>
      <c r="B337" s="25"/>
      <c r="C337" s="234"/>
      <c r="D337" s="116" t="str">
        <f t="shared" si="16"/>
        <v/>
      </c>
      <c r="E337" s="234"/>
      <c r="F337" s="116" t="str">
        <f t="shared" si="17"/>
        <v/>
      </c>
      <c r="G337" s="74" t="str">
        <f t="shared" si="15"/>
        <v/>
      </c>
      <c r="H337" s="124" t="str">
        <f t="shared" si="14"/>
        <v/>
      </c>
      <c r="I337" s="228"/>
      <c r="J337" s="116" t="str">
        <f t="shared" si="18"/>
        <v/>
      </c>
      <c r="K337" s="25"/>
    </row>
    <row r="338" spans="1:11" s="352" customFormat="1" ht="18" customHeight="1">
      <c r="A338" s="65">
        <v>331</v>
      </c>
      <c r="B338" s="75"/>
      <c r="C338" s="229"/>
      <c r="D338" s="85" t="str">
        <f t="shared" si="16"/>
        <v/>
      </c>
      <c r="E338" s="229"/>
      <c r="F338" s="85" t="str">
        <f t="shared" si="17"/>
        <v/>
      </c>
      <c r="G338" s="85" t="str">
        <f t="shared" si="15"/>
        <v/>
      </c>
      <c r="H338" s="85" t="str">
        <f t="shared" si="14"/>
        <v/>
      </c>
      <c r="I338" s="225"/>
      <c r="J338" s="85" t="str">
        <f t="shared" si="18"/>
        <v/>
      </c>
      <c r="K338" s="75"/>
    </row>
    <row r="339" spans="1:11" s="352" customFormat="1" ht="18" customHeight="1">
      <c r="A339" s="68">
        <v>332</v>
      </c>
      <c r="B339" s="69"/>
      <c r="C339" s="232"/>
      <c r="D339" s="115" t="str">
        <f t="shared" si="16"/>
        <v/>
      </c>
      <c r="E339" s="232"/>
      <c r="F339" s="115" t="str">
        <f t="shared" si="17"/>
        <v/>
      </c>
      <c r="G339" s="118" t="str">
        <f t="shared" si="15"/>
        <v/>
      </c>
      <c r="H339" s="116" t="str">
        <f t="shared" si="14"/>
        <v/>
      </c>
      <c r="I339" s="226"/>
      <c r="J339" s="115" t="str">
        <f t="shared" si="18"/>
        <v/>
      </c>
      <c r="K339" s="69"/>
    </row>
    <row r="340" spans="1:11" s="352" customFormat="1" ht="18" customHeight="1">
      <c r="A340" s="68">
        <v>333</v>
      </c>
      <c r="B340" s="69"/>
      <c r="C340" s="233"/>
      <c r="D340" s="115" t="str">
        <f t="shared" si="16"/>
        <v/>
      </c>
      <c r="E340" s="233"/>
      <c r="F340" s="115" t="str">
        <f t="shared" si="17"/>
        <v/>
      </c>
      <c r="G340" s="71" t="str">
        <f t="shared" si="15"/>
        <v/>
      </c>
      <c r="H340" s="115" t="str">
        <f t="shared" si="14"/>
        <v/>
      </c>
      <c r="I340" s="227"/>
      <c r="J340" s="115" t="str">
        <f t="shared" si="18"/>
        <v/>
      </c>
      <c r="K340" s="69"/>
    </row>
    <row r="341" spans="1:11" s="352" customFormat="1" ht="18" customHeight="1">
      <c r="A341" s="68">
        <v>334</v>
      </c>
      <c r="B341" s="69"/>
      <c r="C341" s="233"/>
      <c r="D341" s="115" t="str">
        <f t="shared" si="16"/>
        <v/>
      </c>
      <c r="E341" s="233"/>
      <c r="F341" s="115" t="str">
        <f t="shared" si="17"/>
        <v/>
      </c>
      <c r="G341" s="71" t="str">
        <f t="shared" si="15"/>
        <v/>
      </c>
      <c r="H341" s="115" t="str">
        <f t="shared" ref="H341:H402" si="24">IF(G341&lt;&gt;"",IF(G341&lt;25,"ปรับปรุง",IF(G341&lt;50,"พอใช้",IF(G341&lt;75,"ดี",IF(G341&lt;101,"ดีมาก")))),"")</f>
        <v/>
      </c>
      <c r="I341" s="227"/>
      <c r="J341" s="115" t="str">
        <f t="shared" si="18"/>
        <v/>
      </c>
      <c r="K341" s="69"/>
    </row>
    <row r="342" spans="1:11" s="352" customFormat="1" ht="18" customHeight="1">
      <c r="A342" s="73">
        <v>335</v>
      </c>
      <c r="B342" s="25"/>
      <c r="C342" s="234"/>
      <c r="D342" s="116" t="str">
        <f t="shared" si="16"/>
        <v/>
      </c>
      <c r="E342" s="234"/>
      <c r="F342" s="116" t="str">
        <f t="shared" si="17"/>
        <v/>
      </c>
      <c r="G342" s="74" t="str">
        <f t="shared" ref="G342:G402" si="25">IF(AND(ISBLANK(C342),ISBLANK(E342)),"",(C342+E342)*100/40)</f>
        <v/>
      </c>
      <c r="H342" s="124" t="str">
        <f t="shared" si="24"/>
        <v/>
      </c>
      <c r="I342" s="228"/>
      <c r="J342" s="116" t="str">
        <f t="shared" si="18"/>
        <v/>
      </c>
      <c r="K342" s="25"/>
    </row>
    <row r="343" spans="1:11" s="352" customFormat="1" ht="18" customHeight="1">
      <c r="A343" s="65">
        <v>336</v>
      </c>
      <c r="B343" s="75"/>
      <c r="C343" s="229"/>
      <c r="D343" s="85" t="str">
        <f t="shared" si="16"/>
        <v/>
      </c>
      <c r="E343" s="229"/>
      <c r="F343" s="85" t="str">
        <f t="shared" si="17"/>
        <v/>
      </c>
      <c r="G343" s="85" t="str">
        <f t="shared" si="25"/>
        <v/>
      </c>
      <c r="H343" s="85" t="str">
        <f t="shared" si="24"/>
        <v/>
      </c>
      <c r="I343" s="225"/>
      <c r="J343" s="85" t="str">
        <f t="shared" si="18"/>
        <v/>
      </c>
      <c r="K343" s="75"/>
    </row>
    <row r="344" spans="1:11" s="352" customFormat="1" ht="18" customHeight="1">
      <c r="A344" s="68">
        <v>337</v>
      </c>
      <c r="B344" s="69"/>
      <c r="C344" s="232"/>
      <c r="D344" s="115" t="str">
        <f t="shared" si="16"/>
        <v/>
      </c>
      <c r="E344" s="232"/>
      <c r="F344" s="115" t="str">
        <f t="shared" si="17"/>
        <v/>
      </c>
      <c r="G344" s="118" t="str">
        <f t="shared" si="25"/>
        <v/>
      </c>
      <c r="H344" s="116" t="str">
        <f t="shared" si="24"/>
        <v/>
      </c>
      <c r="I344" s="226"/>
      <c r="J344" s="115" t="str">
        <f t="shared" si="18"/>
        <v/>
      </c>
      <c r="K344" s="69"/>
    </row>
    <row r="345" spans="1:11" s="352" customFormat="1" ht="18" customHeight="1">
      <c r="A345" s="68">
        <v>338</v>
      </c>
      <c r="B345" s="69"/>
      <c r="C345" s="233"/>
      <c r="D345" s="115" t="str">
        <f t="shared" si="16"/>
        <v/>
      </c>
      <c r="E345" s="233"/>
      <c r="F345" s="115" t="str">
        <f t="shared" si="17"/>
        <v/>
      </c>
      <c r="G345" s="71" t="str">
        <f t="shared" si="25"/>
        <v/>
      </c>
      <c r="H345" s="115" t="str">
        <f t="shared" si="24"/>
        <v/>
      </c>
      <c r="I345" s="227"/>
      <c r="J345" s="115" t="str">
        <f t="shared" si="18"/>
        <v/>
      </c>
      <c r="K345" s="69"/>
    </row>
    <row r="346" spans="1:11" s="352" customFormat="1" ht="18" customHeight="1">
      <c r="A346" s="68">
        <v>339</v>
      </c>
      <c r="B346" s="69"/>
      <c r="C346" s="233"/>
      <c r="D346" s="115" t="str">
        <f t="shared" si="16"/>
        <v/>
      </c>
      <c r="E346" s="233"/>
      <c r="F346" s="115" t="str">
        <f t="shared" si="17"/>
        <v/>
      </c>
      <c r="G346" s="71" t="str">
        <f t="shared" si="25"/>
        <v/>
      </c>
      <c r="H346" s="115" t="str">
        <f t="shared" si="24"/>
        <v/>
      </c>
      <c r="I346" s="227"/>
      <c r="J346" s="115" t="str">
        <f t="shared" si="18"/>
        <v/>
      </c>
      <c r="K346" s="69"/>
    </row>
    <row r="347" spans="1:11" s="352" customFormat="1" ht="18" customHeight="1">
      <c r="A347" s="73">
        <v>340</v>
      </c>
      <c r="B347" s="25"/>
      <c r="C347" s="234"/>
      <c r="D347" s="124" t="str">
        <f t="shared" si="16"/>
        <v/>
      </c>
      <c r="E347" s="234"/>
      <c r="F347" s="124" t="str">
        <f t="shared" si="17"/>
        <v/>
      </c>
      <c r="G347" s="74" t="str">
        <f t="shared" si="25"/>
        <v/>
      </c>
      <c r="H347" s="124" t="str">
        <f t="shared" si="24"/>
        <v/>
      </c>
      <c r="I347" s="228"/>
      <c r="J347" s="124" t="str">
        <f t="shared" si="18"/>
        <v/>
      </c>
      <c r="K347" s="25"/>
    </row>
    <row r="348" spans="1:11" s="352" customFormat="1" ht="18" customHeight="1">
      <c r="A348" s="65">
        <v>341</v>
      </c>
      <c r="B348" s="24"/>
      <c r="C348" s="229"/>
      <c r="D348" s="85" t="str">
        <f t="shared" si="16"/>
        <v/>
      </c>
      <c r="E348" s="229"/>
      <c r="F348" s="85" t="str">
        <f t="shared" si="17"/>
        <v/>
      </c>
      <c r="G348" s="85" t="str">
        <f t="shared" si="25"/>
        <v/>
      </c>
      <c r="H348" s="85" t="str">
        <f t="shared" si="24"/>
        <v/>
      </c>
      <c r="I348" s="225"/>
      <c r="J348" s="85" t="str">
        <f t="shared" si="18"/>
        <v/>
      </c>
      <c r="K348" s="24"/>
    </row>
    <row r="349" spans="1:11" s="352" customFormat="1" ht="18" customHeight="1">
      <c r="A349" s="68">
        <v>342</v>
      </c>
      <c r="B349" s="69"/>
      <c r="C349" s="232"/>
      <c r="D349" s="115" t="str">
        <f t="shared" si="16"/>
        <v/>
      </c>
      <c r="E349" s="232"/>
      <c r="F349" s="115" t="str">
        <f t="shared" si="17"/>
        <v/>
      </c>
      <c r="G349" s="118" t="str">
        <f t="shared" si="25"/>
        <v/>
      </c>
      <c r="H349" s="116" t="str">
        <f t="shared" si="24"/>
        <v/>
      </c>
      <c r="I349" s="226"/>
      <c r="J349" s="115" t="str">
        <f t="shared" si="18"/>
        <v/>
      </c>
      <c r="K349" s="69"/>
    </row>
    <row r="350" spans="1:11" s="352" customFormat="1" ht="18" customHeight="1">
      <c r="A350" s="68">
        <v>343</v>
      </c>
      <c r="B350" s="69"/>
      <c r="C350" s="233"/>
      <c r="D350" s="115" t="str">
        <f t="shared" si="16"/>
        <v/>
      </c>
      <c r="E350" s="233"/>
      <c r="F350" s="115" t="str">
        <f t="shared" si="17"/>
        <v/>
      </c>
      <c r="G350" s="71" t="str">
        <f t="shared" si="25"/>
        <v/>
      </c>
      <c r="H350" s="115" t="str">
        <f t="shared" si="24"/>
        <v/>
      </c>
      <c r="I350" s="227"/>
      <c r="J350" s="115" t="str">
        <f t="shared" si="18"/>
        <v/>
      </c>
      <c r="K350" s="69"/>
    </row>
    <row r="351" spans="1:11" s="352" customFormat="1" ht="18" customHeight="1">
      <c r="A351" s="68">
        <v>344</v>
      </c>
      <c r="B351" s="69"/>
      <c r="C351" s="233"/>
      <c r="D351" s="115" t="str">
        <f t="shared" si="16"/>
        <v/>
      </c>
      <c r="E351" s="233"/>
      <c r="F351" s="115" t="str">
        <f t="shared" si="17"/>
        <v/>
      </c>
      <c r="G351" s="71" t="str">
        <f t="shared" si="25"/>
        <v/>
      </c>
      <c r="H351" s="115" t="str">
        <f t="shared" si="24"/>
        <v/>
      </c>
      <c r="I351" s="227"/>
      <c r="J351" s="115" t="str">
        <f t="shared" si="18"/>
        <v/>
      </c>
      <c r="K351" s="69"/>
    </row>
    <row r="352" spans="1:11" s="352" customFormat="1" ht="18" customHeight="1">
      <c r="A352" s="73">
        <v>345</v>
      </c>
      <c r="B352" s="25"/>
      <c r="C352" s="234"/>
      <c r="D352" s="116" t="str">
        <f t="shared" si="16"/>
        <v/>
      </c>
      <c r="E352" s="234"/>
      <c r="F352" s="116" t="str">
        <f t="shared" si="17"/>
        <v/>
      </c>
      <c r="G352" s="74" t="str">
        <f t="shared" si="25"/>
        <v/>
      </c>
      <c r="H352" s="124" t="str">
        <f t="shared" si="24"/>
        <v/>
      </c>
      <c r="I352" s="228"/>
      <c r="J352" s="116" t="str">
        <f t="shared" si="18"/>
        <v/>
      </c>
      <c r="K352" s="25"/>
    </row>
    <row r="353" spans="1:11" s="352" customFormat="1" ht="18" customHeight="1">
      <c r="A353" s="65">
        <v>346</v>
      </c>
      <c r="B353" s="75"/>
      <c r="C353" s="229"/>
      <c r="D353" s="85" t="str">
        <f t="shared" si="16"/>
        <v/>
      </c>
      <c r="E353" s="229"/>
      <c r="F353" s="85" t="str">
        <f t="shared" si="17"/>
        <v/>
      </c>
      <c r="G353" s="85" t="str">
        <f t="shared" si="25"/>
        <v/>
      </c>
      <c r="H353" s="85" t="str">
        <f t="shared" si="24"/>
        <v/>
      </c>
      <c r="I353" s="225"/>
      <c r="J353" s="85" t="str">
        <f t="shared" si="18"/>
        <v/>
      </c>
      <c r="K353" s="75"/>
    </row>
    <row r="354" spans="1:11" s="352" customFormat="1" ht="18" customHeight="1">
      <c r="A354" s="68">
        <v>347</v>
      </c>
      <c r="B354" s="69"/>
      <c r="C354" s="232"/>
      <c r="D354" s="115" t="str">
        <f t="shared" si="16"/>
        <v/>
      </c>
      <c r="E354" s="232"/>
      <c r="F354" s="115" t="str">
        <f t="shared" si="17"/>
        <v/>
      </c>
      <c r="G354" s="118" t="str">
        <f t="shared" si="25"/>
        <v/>
      </c>
      <c r="H354" s="116" t="str">
        <f t="shared" si="24"/>
        <v/>
      </c>
      <c r="I354" s="226"/>
      <c r="J354" s="115" t="str">
        <f t="shared" si="18"/>
        <v/>
      </c>
      <c r="K354" s="69"/>
    </row>
    <row r="355" spans="1:11" s="352" customFormat="1" ht="18" customHeight="1">
      <c r="A355" s="68">
        <v>348</v>
      </c>
      <c r="B355" s="69"/>
      <c r="C355" s="233"/>
      <c r="D355" s="115" t="str">
        <f t="shared" si="16"/>
        <v/>
      </c>
      <c r="E355" s="233"/>
      <c r="F355" s="115" t="str">
        <f t="shared" si="17"/>
        <v/>
      </c>
      <c r="G355" s="71" t="str">
        <f t="shared" si="25"/>
        <v/>
      </c>
      <c r="H355" s="115" t="str">
        <f t="shared" si="24"/>
        <v/>
      </c>
      <c r="I355" s="227"/>
      <c r="J355" s="115" t="str">
        <f t="shared" si="18"/>
        <v/>
      </c>
      <c r="K355" s="69"/>
    </row>
    <row r="356" spans="1:11" s="352" customFormat="1" ht="18" customHeight="1">
      <c r="A356" s="68">
        <v>349</v>
      </c>
      <c r="B356" s="69"/>
      <c r="C356" s="233"/>
      <c r="D356" s="115" t="str">
        <f t="shared" si="16"/>
        <v/>
      </c>
      <c r="E356" s="233"/>
      <c r="F356" s="115" t="str">
        <f t="shared" si="17"/>
        <v/>
      </c>
      <c r="G356" s="71" t="str">
        <f t="shared" si="25"/>
        <v/>
      </c>
      <c r="H356" s="115" t="str">
        <f t="shared" si="24"/>
        <v/>
      </c>
      <c r="I356" s="227"/>
      <c r="J356" s="115" t="str">
        <f t="shared" si="18"/>
        <v/>
      </c>
      <c r="K356" s="69"/>
    </row>
    <row r="357" spans="1:11" s="352" customFormat="1" ht="18" customHeight="1">
      <c r="A357" s="73">
        <v>350</v>
      </c>
      <c r="B357" s="25"/>
      <c r="C357" s="234"/>
      <c r="D357" s="116" t="str">
        <f t="shared" si="16"/>
        <v/>
      </c>
      <c r="E357" s="234"/>
      <c r="F357" s="116" t="str">
        <f t="shared" si="17"/>
        <v/>
      </c>
      <c r="G357" s="74" t="str">
        <f t="shared" si="25"/>
        <v/>
      </c>
      <c r="H357" s="124" t="str">
        <f t="shared" si="24"/>
        <v/>
      </c>
      <c r="I357" s="228"/>
      <c r="J357" s="116" t="str">
        <f t="shared" si="18"/>
        <v/>
      </c>
      <c r="K357" s="25"/>
    </row>
    <row r="358" spans="1:11" s="352" customFormat="1" ht="18" customHeight="1">
      <c r="A358" s="65">
        <v>351</v>
      </c>
      <c r="B358" s="75"/>
      <c r="C358" s="229"/>
      <c r="D358" s="85" t="str">
        <f t="shared" si="16"/>
        <v/>
      </c>
      <c r="E358" s="229"/>
      <c r="F358" s="85" t="str">
        <f t="shared" si="17"/>
        <v/>
      </c>
      <c r="G358" s="85" t="str">
        <f t="shared" si="25"/>
        <v/>
      </c>
      <c r="H358" s="85" t="str">
        <f t="shared" si="24"/>
        <v/>
      </c>
      <c r="I358" s="225"/>
      <c r="J358" s="85" t="str">
        <f t="shared" si="18"/>
        <v/>
      </c>
      <c r="K358" s="75"/>
    </row>
    <row r="359" spans="1:11" s="352" customFormat="1" ht="18" customHeight="1">
      <c r="A359" s="68">
        <v>352</v>
      </c>
      <c r="B359" s="69"/>
      <c r="C359" s="232"/>
      <c r="D359" s="115" t="str">
        <f t="shared" si="16"/>
        <v/>
      </c>
      <c r="E359" s="232"/>
      <c r="F359" s="115" t="str">
        <f t="shared" si="17"/>
        <v/>
      </c>
      <c r="G359" s="118" t="str">
        <f t="shared" si="25"/>
        <v/>
      </c>
      <c r="H359" s="116" t="str">
        <f t="shared" si="24"/>
        <v/>
      </c>
      <c r="I359" s="226"/>
      <c r="J359" s="115" t="str">
        <f t="shared" si="18"/>
        <v/>
      </c>
      <c r="K359" s="69"/>
    </row>
    <row r="360" spans="1:11" s="352" customFormat="1" ht="18" customHeight="1">
      <c r="A360" s="68">
        <v>353</v>
      </c>
      <c r="B360" s="69"/>
      <c r="C360" s="233"/>
      <c r="D360" s="115" t="str">
        <f t="shared" si="16"/>
        <v/>
      </c>
      <c r="E360" s="233"/>
      <c r="F360" s="115" t="str">
        <f t="shared" si="17"/>
        <v/>
      </c>
      <c r="G360" s="71" t="str">
        <f t="shared" si="25"/>
        <v/>
      </c>
      <c r="H360" s="115" t="str">
        <f t="shared" si="24"/>
        <v/>
      </c>
      <c r="I360" s="227"/>
      <c r="J360" s="115" t="str">
        <f t="shared" si="18"/>
        <v/>
      </c>
      <c r="K360" s="69"/>
    </row>
    <row r="361" spans="1:11" s="352" customFormat="1" ht="18" customHeight="1">
      <c r="A361" s="68">
        <v>354</v>
      </c>
      <c r="B361" s="69"/>
      <c r="C361" s="233"/>
      <c r="D361" s="115" t="str">
        <f t="shared" si="16"/>
        <v/>
      </c>
      <c r="E361" s="233"/>
      <c r="F361" s="115" t="str">
        <f t="shared" si="17"/>
        <v/>
      </c>
      <c r="G361" s="71" t="str">
        <f t="shared" si="25"/>
        <v/>
      </c>
      <c r="H361" s="115" t="str">
        <f t="shared" si="24"/>
        <v/>
      </c>
      <c r="I361" s="227"/>
      <c r="J361" s="115" t="str">
        <f t="shared" si="18"/>
        <v/>
      </c>
      <c r="K361" s="69"/>
    </row>
    <row r="362" spans="1:11" s="352" customFormat="1" ht="18" customHeight="1">
      <c r="A362" s="73">
        <v>355</v>
      </c>
      <c r="B362" s="25"/>
      <c r="C362" s="234"/>
      <c r="D362" s="116" t="str">
        <f t="shared" si="16"/>
        <v/>
      </c>
      <c r="E362" s="234"/>
      <c r="F362" s="116" t="str">
        <f t="shared" si="17"/>
        <v/>
      </c>
      <c r="G362" s="74" t="str">
        <f t="shared" si="25"/>
        <v/>
      </c>
      <c r="H362" s="124" t="str">
        <f t="shared" si="24"/>
        <v/>
      </c>
      <c r="I362" s="228"/>
      <c r="J362" s="116" t="str">
        <f t="shared" si="18"/>
        <v/>
      </c>
      <c r="K362" s="25"/>
    </row>
    <row r="363" spans="1:11" s="352" customFormat="1" ht="18" customHeight="1">
      <c r="A363" s="65">
        <v>356</v>
      </c>
      <c r="B363" s="75"/>
      <c r="C363" s="229"/>
      <c r="D363" s="85" t="str">
        <f t="shared" si="16"/>
        <v/>
      </c>
      <c r="E363" s="229"/>
      <c r="F363" s="85" t="str">
        <f t="shared" si="17"/>
        <v/>
      </c>
      <c r="G363" s="85" t="str">
        <f t="shared" si="25"/>
        <v/>
      </c>
      <c r="H363" s="85" t="str">
        <f t="shared" si="24"/>
        <v/>
      </c>
      <c r="I363" s="225"/>
      <c r="J363" s="85" t="str">
        <f t="shared" si="18"/>
        <v/>
      </c>
      <c r="K363" s="75"/>
    </row>
    <row r="364" spans="1:11" s="352" customFormat="1" ht="18" customHeight="1">
      <c r="A364" s="68">
        <v>357</v>
      </c>
      <c r="B364" s="69"/>
      <c r="C364" s="232"/>
      <c r="D364" s="115" t="str">
        <f t="shared" si="16"/>
        <v/>
      </c>
      <c r="E364" s="232"/>
      <c r="F364" s="115" t="str">
        <f t="shared" si="17"/>
        <v/>
      </c>
      <c r="G364" s="118" t="str">
        <f t="shared" si="25"/>
        <v/>
      </c>
      <c r="H364" s="116" t="str">
        <f t="shared" si="24"/>
        <v/>
      </c>
      <c r="I364" s="226"/>
      <c r="J364" s="115" t="str">
        <f t="shared" si="18"/>
        <v/>
      </c>
      <c r="K364" s="69"/>
    </row>
    <row r="365" spans="1:11" s="352" customFormat="1" ht="18" customHeight="1">
      <c r="A365" s="68">
        <v>358</v>
      </c>
      <c r="B365" s="69"/>
      <c r="C365" s="233"/>
      <c r="D365" s="115" t="str">
        <f t="shared" si="16"/>
        <v/>
      </c>
      <c r="E365" s="233"/>
      <c r="F365" s="115" t="str">
        <f t="shared" si="17"/>
        <v/>
      </c>
      <c r="G365" s="71" t="str">
        <f t="shared" si="25"/>
        <v/>
      </c>
      <c r="H365" s="115" t="str">
        <f t="shared" si="24"/>
        <v/>
      </c>
      <c r="I365" s="227"/>
      <c r="J365" s="115" t="str">
        <f t="shared" si="18"/>
        <v/>
      </c>
      <c r="K365" s="69"/>
    </row>
    <row r="366" spans="1:11" s="352" customFormat="1" ht="18" customHeight="1">
      <c r="A366" s="68">
        <v>359</v>
      </c>
      <c r="B366" s="69"/>
      <c r="C366" s="233"/>
      <c r="D366" s="115" t="str">
        <f t="shared" si="16"/>
        <v/>
      </c>
      <c r="E366" s="233"/>
      <c r="F366" s="115" t="str">
        <f t="shared" si="17"/>
        <v/>
      </c>
      <c r="G366" s="71" t="str">
        <f t="shared" si="25"/>
        <v/>
      </c>
      <c r="H366" s="115" t="str">
        <f t="shared" si="24"/>
        <v/>
      </c>
      <c r="I366" s="227"/>
      <c r="J366" s="115" t="str">
        <f t="shared" si="18"/>
        <v/>
      </c>
      <c r="K366" s="69"/>
    </row>
    <row r="367" spans="1:11" s="352" customFormat="1" ht="18" customHeight="1">
      <c r="A367" s="73">
        <v>360</v>
      </c>
      <c r="B367" s="25"/>
      <c r="C367" s="234"/>
      <c r="D367" s="124" t="str">
        <f t="shared" si="16"/>
        <v/>
      </c>
      <c r="E367" s="234"/>
      <c r="F367" s="124" t="str">
        <f t="shared" si="17"/>
        <v/>
      </c>
      <c r="G367" s="74" t="str">
        <f t="shared" si="25"/>
        <v/>
      </c>
      <c r="H367" s="124" t="str">
        <f t="shared" si="24"/>
        <v/>
      </c>
      <c r="I367" s="228"/>
      <c r="J367" s="124" t="str">
        <f t="shared" si="18"/>
        <v/>
      </c>
      <c r="K367" s="25"/>
    </row>
    <row r="368" spans="1:11" s="352" customFormat="1" ht="18" customHeight="1">
      <c r="A368" s="65">
        <v>361</v>
      </c>
      <c r="B368" s="24"/>
      <c r="C368" s="229"/>
      <c r="D368" s="85" t="str">
        <f t="shared" si="16"/>
        <v/>
      </c>
      <c r="E368" s="229"/>
      <c r="F368" s="85" t="str">
        <f t="shared" si="17"/>
        <v/>
      </c>
      <c r="G368" s="85" t="str">
        <f t="shared" si="25"/>
        <v/>
      </c>
      <c r="H368" s="85" t="str">
        <f t="shared" si="24"/>
        <v/>
      </c>
      <c r="I368" s="225"/>
      <c r="J368" s="85" t="str">
        <f t="shared" si="18"/>
        <v/>
      </c>
      <c r="K368" s="24"/>
    </row>
    <row r="369" spans="1:11" s="352" customFormat="1" ht="18" customHeight="1">
      <c r="A369" s="68">
        <v>362</v>
      </c>
      <c r="B369" s="69"/>
      <c r="C369" s="232"/>
      <c r="D369" s="115" t="str">
        <f t="shared" si="16"/>
        <v/>
      </c>
      <c r="E369" s="232"/>
      <c r="F369" s="115" t="str">
        <f t="shared" si="17"/>
        <v/>
      </c>
      <c r="G369" s="118" t="str">
        <f t="shared" si="25"/>
        <v/>
      </c>
      <c r="H369" s="116" t="str">
        <f t="shared" si="24"/>
        <v/>
      </c>
      <c r="I369" s="226"/>
      <c r="J369" s="115" t="str">
        <f t="shared" si="18"/>
        <v/>
      </c>
      <c r="K369" s="69"/>
    </row>
    <row r="370" spans="1:11" s="352" customFormat="1" ht="18" customHeight="1">
      <c r="A370" s="68">
        <v>363</v>
      </c>
      <c r="B370" s="69"/>
      <c r="C370" s="233"/>
      <c r="D370" s="115" t="str">
        <f t="shared" si="16"/>
        <v/>
      </c>
      <c r="E370" s="233"/>
      <c r="F370" s="115" t="str">
        <f t="shared" si="17"/>
        <v/>
      </c>
      <c r="G370" s="71" t="str">
        <f t="shared" si="25"/>
        <v/>
      </c>
      <c r="H370" s="115" t="str">
        <f t="shared" si="24"/>
        <v/>
      </c>
      <c r="I370" s="227"/>
      <c r="J370" s="115" t="str">
        <f t="shared" si="18"/>
        <v/>
      </c>
      <c r="K370" s="69"/>
    </row>
    <row r="371" spans="1:11" s="352" customFormat="1" ht="18" customHeight="1">
      <c r="A371" s="68">
        <v>364</v>
      </c>
      <c r="B371" s="69"/>
      <c r="C371" s="233"/>
      <c r="D371" s="115" t="str">
        <f t="shared" si="16"/>
        <v/>
      </c>
      <c r="E371" s="233"/>
      <c r="F371" s="115" t="str">
        <f t="shared" si="17"/>
        <v/>
      </c>
      <c r="G371" s="71" t="str">
        <f t="shared" si="25"/>
        <v/>
      </c>
      <c r="H371" s="115" t="str">
        <f t="shared" si="24"/>
        <v/>
      </c>
      <c r="I371" s="227"/>
      <c r="J371" s="115" t="str">
        <f t="shared" si="18"/>
        <v/>
      </c>
      <c r="K371" s="69"/>
    </row>
    <row r="372" spans="1:11" s="352" customFormat="1" ht="18" customHeight="1">
      <c r="A372" s="73">
        <v>365</v>
      </c>
      <c r="B372" s="25"/>
      <c r="C372" s="234"/>
      <c r="D372" s="116" t="str">
        <f t="shared" si="16"/>
        <v/>
      </c>
      <c r="E372" s="234"/>
      <c r="F372" s="116" t="str">
        <f t="shared" si="17"/>
        <v/>
      </c>
      <c r="G372" s="74" t="str">
        <f t="shared" si="25"/>
        <v/>
      </c>
      <c r="H372" s="124" t="str">
        <f t="shared" si="24"/>
        <v/>
      </c>
      <c r="I372" s="228"/>
      <c r="J372" s="116" t="str">
        <f t="shared" si="18"/>
        <v/>
      </c>
      <c r="K372" s="25"/>
    </row>
    <row r="373" spans="1:11" s="352" customFormat="1" ht="18" customHeight="1">
      <c r="A373" s="65">
        <v>366</v>
      </c>
      <c r="B373" s="75"/>
      <c r="C373" s="229"/>
      <c r="D373" s="85" t="str">
        <f t="shared" si="16"/>
        <v/>
      </c>
      <c r="E373" s="229"/>
      <c r="F373" s="85" t="str">
        <f t="shared" si="17"/>
        <v/>
      </c>
      <c r="G373" s="85" t="str">
        <f t="shared" si="25"/>
        <v/>
      </c>
      <c r="H373" s="85" t="str">
        <f t="shared" si="24"/>
        <v/>
      </c>
      <c r="I373" s="225"/>
      <c r="J373" s="85" t="str">
        <f t="shared" si="18"/>
        <v/>
      </c>
      <c r="K373" s="75"/>
    </row>
    <row r="374" spans="1:11" s="352" customFormat="1" ht="18" customHeight="1">
      <c r="A374" s="68">
        <v>367</v>
      </c>
      <c r="B374" s="69"/>
      <c r="C374" s="232"/>
      <c r="D374" s="115" t="str">
        <f t="shared" si="16"/>
        <v/>
      </c>
      <c r="E374" s="232"/>
      <c r="F374" s="115" t="str">
        <f t="shared" si="17"/>
        <v/>
      </c>
      <c r="G374" s="118" t="str">
        <f t="shared" si="25"/>
        <v/>
      </c>
      <c r="H374" s="116" t="str">
        <f t="shared" si="24"/>
        <v/>
      </c>
      <c r="I374" s="226"/>
      <c r="J374" s="115" t="str">
        <f t="shared" si="18"/>
        <v/>
      </c>
      <c r="K374" s="69"/>
    </row>
    <row r="375" spans="1:11" s="352" customFormat="1" ht="18" customHeight="1">
      <c r="A375" s="68">
        <v>368</v>
      </c>
      <c r="B375" s="69"/>
      <c r="C375" s="233"/>
      <c r="D375" s="115" t="str">
        <f t="shared" si="16"/>
        <v/>
      </c>
      <c r="E375" s="233"/>
      <c r="F375" s="115" t="str">
        <f t="shared" si="17"/>
        <v/>
      </c>
      <c r="G375" s="71" t="str">
        <f t="shared" si="25"/>
        <v/>
      </c>
      <c r="H375" s="115" t="str">
        <f t="shared" si="24"/>
        <v/>
      </c>
      <c r="I375" s="227"/>
      <c r="J375" s="115" t="str">
        <f t="shared" si="18"/>
        <v/>
      </c>
      <c r="K375" s="69"/>
    </row>
    <row r="376" spans="1:11" s="352" customFormat="1" ht="18" customHeight="1">
      <c r="A376" s="68">
        <v>369</v>
      </c>
      <c r="B376" s="69"/>
      <c r="C376" s="233"/>
      <c r="D376" s="115" t="str">
        <f t="shared" si="16"/>
        <v/>
      </c>
      <c r="E376" s="233"/>
      <c r="F376" s="115" t="str">
        <f t="shared" si="17"/>
        <v/>
      </c>
      <c r="G376" s="71" t="str">
        <f t="shared" si="25"/>
        <v/>
      </c>
      <c r="H376" s="115" t="str">
        <f t="shared" si="24"/>
        <v/>
      </c>
      <c r="I376" s="227"/>
      <c r="J376" s="115" t="str">
        <f t="shared" si="18"/>
        <v/>
      </c>
      <c r="K376" s="69"/>
    </row>
    <row r="377" spans="1:11" s="352" customFormat="1" ht="18" customHeight="1">
      <c r="A377" s="73">
        <v>370</v>
      </c>
      <c r="B377" s="25"/>
      <c r="C377" s="234"/>
      <c r="D377" s="116" t="str">
        <f t="shared" si="16"/>
        <v/>
      </c>
      <c r="E377" s="234"/>
      <c r="F377" s="116" t="str">
        <f t="shared" si="17"/>
        <v/>
      </c>
      <c r="G377" s="74" t="str">
        <f t="shared" si="25"/>
        <v/>
      </c>
      <c r="H377" s="124" t="str">
        <f t="shared" si="24"/>
        <v/>
      </c>
      <c r="I377" s="228"/>
      <c r="J377" s="116" t="str">
        <f t="shared" si="18"/>
        <v/>
      </c>
      <c r="K377" s="25"/>
    </row>
    <row r="378" spans="1:11" s="352" customFormat="1" ht="18" customHeight="1">
      <c r="A378" s="65">
        <v>371</v>
      </c>
      <c r="B378" s="75"/>
      <c r="C378" s="229"/>
      <c r="D378" s="85" t="str">
        <f t="shared" si="16"/>
        <v/>
      </c>
      <c r="E378" s="229"/>
      <c r="F378" s="85" t="str">
        <f t="shared" si="17"/>
        <v/>
      </c>
      <c r="G378" s="85" t="str">
        <f t="shared" si="25"/>
        <v/>
      </c>
      <c r="H378" s="85" t="str">
        <f t="shared" si="24"/>
        <v/>
      </c>
      <c r="I378" s="225"/>
      <c r="J378" s="85" t="str">
        <f t="shared" si="18"/>
        <v/>
      </c>
      <c r="K378" s="75"/>
    </row>
    <row r="379" spans="1:11" s="352" customFormat="1" ht="18" customHeight="1">
      <c r="A379" s="68">
        <v>372</v>
      </c>
      <c r="B379" s="69"/>
      <c r="C379" s="232"/>
      <c r="D379" s="115" t="str">
        <f t="shared" si="16"/>
        <v/>
      </c>
      <c r="E379" s="232"/>
      <c r="F379" s="115" t="str">
        <f t="shared" si="17"/>
        <v/>
      </c>
      <c r="G379" s="118" t="str">
        <f t="shared" si="25"/>
        <v/>
      </c>
      <c r="H379" s="116" t="str">
        <f t="shared" si="24"/>
        <v/>
      </c>
      <c r="I379" s="226"/>
      <c r="J379" s="115" t="str">
        <f t="shared" si="18"/>
        <v/>
      </c>
      <c r="K379" s="69"/>
    </row>
    <row r="380" spans="1:11" s="352" customFormat="1" ht="18" customHeight="1">
      <c r="A380" s="68">
        <v>373</v>
      </c>
      <c r="B380" s="69"/>
      <c r="C380" s="233"/>
      <c r="D380" s="115" t="str">
        <f t="shared" si="16"/>
        <v/>
      </c>
      <c r="E380" s="233"/>
      <c r="F380" s="115" t="str">
        <f t="shared" si="17"/>
        <v/>
      </c>
      <c r="G380" s="71" t="str">
        <f t="shared" si="25"/>
        <v/>
      </c>
      <c r="H380" s="115" t="str">
        <f t="shared" si="24"/>
        <v/>
      </c>
      <c r="I380" s="227"/>
      <c r="J380" s="115" t="str">
        <f t="shared" si="18"/>
        <v/>
      </c>
      <c r="K380" s="69"/>
    </row>
    <row r="381" spans="1:11" s="352" customFormat="1" ht="18" customHeight="1">
      <c r="A381" s="68">
        <v>374</v>
      </c>
      <c r="B381" s="69"/>
      <c r="C381" s="233"/>
      <c r="D381" s="115" t="str">
        <f t="shared" si="16"/>
        <v/>
      </c>
      <c r="E381" s="233"/>
      <c r="F381" s="115" t="str">
        <f t="shared" si="17"/>
        <v/>
      </c>
      <c r="G381" s="71" t="str">
        <f t="shared" si="25"/>
        <v/>
      </c>
      <c r="H381" s="115" t="str">
        <f t="shared" si="24"/>
        <v/>
      </c>
      <c r="I381" s="227"/>
      <c r="J381" s="115" t="str">
        <f t="shared" si="18"/>
        <v/>
      </c>
      <c r="K381" s="69"/>
    </row>
    <row r="382" spans="1:11" s="352" customFormat="1" ht="18" customHeight="1">
      <c r="A382" s="73">
        <v>375</v>
      </c>
      <c r="B382" s="25"/>
      <c r="C382" s="234"/>
      <c r="D382" s="116" t="str">
        <f t="shared" si="16"/>
        <v/>
      </c>
      <c r="E382" s="234"/>
      <c r="F382" s="116" t="str">
        <f t="shared" si="17"/>
        <v/>
      </c>
      <c r="G382" s="74" t="str">
        <f t="shared" si="25"/>
        <v/>
      </c>
      <c r="H382" s="124" t="str">
        <f t="shared" si="24"/>
        <v/>
      </c>
      <c r="I382" s="228"/>
      <c r="J382" s="116" t="str">
        <f t="shared" si="18"/>
        <v/>
      </c>
      <c r="K382" s="25"/>
    </row>
    <row r="383" spans="1:11" s="352" customFormat="1" ht="18" customHeight="1">
      <c r="A383" s="65">
        <v>376</v>
      </c>
      <c r="B383" s="75"/>
      <c r="C383" s="229"/>
      <c r="D383" s="85" t="str">
        <f t="shared" si="16"/>
        <v/>
      </c>
      <c r="E383" s="229"/>
      <c r="F383" s="85" t="str">
        <f t="shared" si="17"/>
        <v/>
      </c>
      <c r="G383" s="85" t="str">
        <f t="shared" si="25"/>
        <v/>
      </c>
      <c r="H383" s="85" t="str">
        <f t="shared" si="24"/>
        <v/>
      </c>
      <c r="I383" s="225"/>
      <c r="J383" s="85" t="str">
        <f t="shared" si="18"/>
        <v/>
      </c>
      <c r="K383" s="75"/>
    </row>
    <row r="384" spans="1:11" s="352" customFormat="1" ht="18" customHeight="1">
      <c r="A384" s="68">
        <v>377</v>
      </c>
      <c r="B384" s="69"/>
      <c r="C384" s="232"/>
      <c r="D384" s="115" t="str">
        <f t="shared" si="16"/>
        <v/>
      </c>
      <c r="E384" s="232"/>
      <c r="F384" s="115" t="str">
        <f t="shared" si="17"/>
        <v/>
      </c>
      <c r="G384" s="118" t="str">
        <f t="shared" si="25"/>
        <v/>
      </c>
      <c r="H384" s="116" t="str">
        <f t="shared" si="24"/>
        <v/>
      </c>
      <c r="I384" s="226"/>
      <c r="J384" s="115" t="str">
        <f t="shared" si="18"/>
        <v/>
      </c>
      <c r="K384" s="69"/>
    </row>
    <row r="385" spans="1:11" s="352" customFormat="1" ht="18" customHeight="1">
      <c r="A385" s="68">
        <v>378</v>
      </c>
      <c r="B385" s="69"/>
      <c r="C385" s="233"/>
      <c r="D385" s="115" t="str">
        <f t="shared" si="16"/>
        <v/>
      </c>
      <c r="E385" s="233"/>
      <c r="F385" s="115" t="str">
        <f t="shared" si="17"/>
        <v/>
      </c>
      <c r="G385" s="71" t="str">
        <f t="shared" si="25"/>
        <v/>
      </c>
      <c r="H385" s="115" t="str">
        <f t="shared" si="24"/>
        <v/>
      </c>
      <c r="I385" s="227"/>
      <c r="J385" s="115" t="str">
        <f t="shared" si="18"/>
        <v/>
      </c>
      <c r="K385" s="69"/>
    </row>
    <row r="386" spans="1:11" s="352" customFormat="1" ht="18" customHeight="1">
      <c r="A386" s="68">
        <v>379</v>
      </c>
      <c r="B386" s="69"/>
      <c r="C386" s="233"/>
      <c r="D386" s="115" t="str">
        <f t="shared" si="16"/>
        <v/>
      </c>
      <c r="E386" s="233"/>
      <c r="F386" s="115" t="str">
        <f t="shared" si="17"/>
        <v/>
      </c>
      <c r="G386" s="71" t="str">
        <f t="shared" si="25"/>
        <v/>
      </c>
      <c r="H386" s="115" t="str">
        <f t="shared" si="24"/>
        <v/>
      </c>
      <c r="I386" s="227"/>
      <c r="J386" s="115" t="str">
        <f t="shared" si="18"/>
        <v/>
      </c>
      <c r="K386" s="69"/>
    </row>
    <row r="387" spans="1:11" s="352" customFormat="1" ht="18" customHeight="1">
      <c r="A387" s="73">
        <v>380</v>
      </c>
      <c r="B387" s="25"/>
      <c r="C387" s="234"/>
      <c r="D387" s="124" t="str">
        <f t="shared" si="16"/>
        <v/>
      </c>
      <c r="E387" s="234"/>
      <c r="F387" s="124" t="str">
        <f t="shared" si="17"/>
        <v/>
      </c>
      <c r="G387" s="74" t="str">
        <f t="shared" si="25"/>
        <v/>
      </c>
      <c r="H387" s="124" t="str">
        <f t="shared" si="24"/>
        <v/>
      </c>
      <c r="I387" s="228"/>
      <c r="J387" s="124" t="str">
        <f t="shared" si="18"/>
        <v/>
      </c>
      <c r="K387" s="25"/>
    </row>
    <row r="388" spans="1:11" s="352" customFormat="1" ht="18" customHeight="1">
      <c r="A388" s="65">
        <v>381</v>
      </c>
      <c r="B388" s="24"/>
      <c r="C388" s="229"/>
      <c r="D388" s="85" t="str">
        <f t="shared" si="16"/>
        <v/>
      </c>
      <c r="E388" s="229"/>
      <c r="F388" s="85" t="str">
        <f t="shared" si="17"/>
        <v/>
      </c>
      <c r="G388" s="85" t="str">
        <f t="shared" si="25"/>
        <v/>
      </c>
      <c r="H388" s="85" t="str">
        <f t="shared" si="24"/>
        <v/>
      </c>
      <c r="I388" s="225"/>
      <c r="J388" s="85" t="str">
        <f t="shared" si="18"/>
        <v/>
      </c>
      <c r="K388" s="24"/>
    </row>
    <row r="389" spans="1:11" s="352" customFormat="1" ht="18" customHeight="1">
      <c r="A389" s="68">
        <v>382</v>
      </c>
      <c r="B389" s="69"/>
      <c r="C389" s="232"/>
      <c r="D389" s="115" t="str">
        <f t="shared" si="16"/>
        <v/>
      </c>
      <c r="E389" s="232"/>
      <c r="F389" s="115" t="str">
        <f t="shared" si="17"/>
        <v/>
      </c>
      <c r="G389" s="118" t="str">
        <f t="shared" si="25"/>
        <v/>
      </c>
      <c r="H389" s="116" t="str">
        <f t="shared" si="24"/>
        <v/>
      </c>
      <c r="I389" s="226"/>
      <c r="J389" s="115" t="str">
        <f t="shared" si="18"/>
        <v/>
      </c>
      <c r="K389" s="69"/>
    </row>
    <row r="390" spans="1:11" s="352" customFormat="1" ht="18" customHeight="1">
      <c r="A390" s="68">
        <v>383</v>
      </c>
      <c r="B390" s="69"/>
      <c r="C390" s="233"/>
      <c r="D390" s="115" t="str">
        <f t="shared" si="16"/>
        <v/>
      </c>
      <c r="E390" s="233"/>
      <c r="F390" s="115" t="str">
        <f t="shared" si="17"/>
        <v/>
      </c>
      <c r="G390" s="71" t="str">
        <f t="shared" si="25"/>
        <v/>
      </c>
      <c r="H390" s="115" t="str">
        <f t="shared" si="24"/>
        <v/>
      </c>
      <c r="I390" s="227"/>
      <c r="J390" s="115" t="str">
        <f t="shared" si="18"/>
        <v/>
      </c>
      <c r="K390" s="69"/>
    </row>
    <row r="391" spans="1:11" s="352" customFormat="1" ht="18" customHeight="1">
      <c r="A391" s="68">
        <v>384</v>
      </c>
      <c r="B391" s="69"/>
      <c r="C391" s="233"/>
      <c r="D391" s="115" t="str">
        <f t="shared" si="16"/>
        <v/>
      </c>
      <c r="E391" s="233"/>
      <c r="F391" s="115" t="str">
        <f t="shared" si="17"/>
        <v/>
      </c>
      <c r="G391" s="71" t="str">
        <f t="shared" si="25"/>
        <v/>
      </c>
      <c r="H391" s="115" t="str">
        <f t="shared" si="24"/>
        <v/>
      </c>
      <c r="I391" s="227"/>
      <c r="J391" s="115" t="str">
        <f t="shared" si="18"/>
        <v/>
      </c>
      <c r="K391" s="69"/>
    </row>
    <row r="392" spans="1:11" s="352" customFormat="1" ht="18" customHeight="1">
      <c r="A392" s="73">
        <v>385</v>
      </c>
      <c r="B392" s="25"/>
      <c r="C392" s="234"/>
      <c r="D392" s="116" t="str">
        <f t="shared" si="16"/>
        <v/>
      </c>
      <c r="E392" s="234"/>
      <c r="F392" s="116" t="str">
        <f t="shared" si="17"/>
        <v/>
      </c>
      <c r="G392" s="74" t="str">
        <f t="shared" si="25"/>
        <v/>
      </c>
      <c r="H392" s="124" t="str">
        <f t="shared" si="24"/>
        <v/>
      </c>
      <c r="I392" s="228"/>
      <c r="J392" s="116" t="str">
        <f t="shared" si="18"/>
        <v/>
      </c>
      <c r="K392" s="25"/>
    </row>
    <row r="393" spans="1:11" s="352" customFormat="1" ht="18" customHeight="1">
      <c r="A393" s="65">
        <v>386</v>
      </c>
      <c r="B393" s="75"/>
      <c r="C393" s="229"/>
      <c r="D393" s="85" t="str">
        <f t="shared" si="16"/>
        <v/>
      </c>
      <c r="E393" s="229"/>
      <c r="F393" s="85" t="str">
        <f t="shared" si="17"/>
        <v/>
      </c>
      <c r="G393" s="85" t="str">
        <f t="shared" si="25"/>
        <v/>
      </c>
      <c r="H393" s="85" t="str">
        <f t="shared" si="24"/>
        <v/>
      </c>
      <c r="I393" s="225"/>
      <c r="J393" s="85" t="str">
        <f t="shared" si="18"/>
        <v/>
      </c>
      <c r="K393" s="75"/>
    </row>
    <row r="394" spans="1:11" s="352" customFormat="1" ht="18" customHeight="1">
      <c r="A394" s="68">
        <v>387</v>
      </c>
      <c r="B394" s="69"/>
      <c r="C394" s="232"/>
      <c r="D394" s="115" t="str">
        <f t="shared" si="16"/>
        <v/>
      </c>
      <c r="E394" s="232"/>
      <c r="F394" s="115" t="str">
        <f t="shared" si="17"/>
        <v/>
      </c>
      <c r="G394" s="118" t="str">
        <f t="shared" si="25"/>
        <v/>
      </c>
      <c r="H394" s="116" t="str">
        <f t="shared" si="24"/>
        <v/>
      </c>
      <c r="I394" s="226"/>
      <c r="J394" s="115" t="str">
        <f t="shared" si="18"/>
        <v/>
      </c>
      <c r="K394" s="69"/>
    </row>
    <row r="395" spans="1:11" s="352" customFormat="1" ht="18" customHeight="1">
      <c r="A395" s="68">
        <v>388</v>
      </c>
      <c r="B395" s="69"/>
      <c r="C395" s="233"/>
      <c r="D395" s="115" t="str">
        <f t="shared" si="16"/>
        <v/>
      </c>
      <c r="E395" s="233"/>
      <c r="F395" s="115" t="str">
        <f t="shared" si="17"/>
        <v/>
      </c>
      <c r="G395" s="71" t="str">
        <f t="shared" si="25"/>
        <v/>
      </c>
      <c r="H395" s="115" t="str">
        <f t="shared" si="24"/>
        <v/>
      </c>
      <c r="I395" s="227"/>
      <c r="J395" s="115" t="str">
        <f t="shared" si="18"/>
        <v/>
      </c>
      <c r="K395" s="69"/>
    </row>
    <row r="396" spans="1:11" s="352" customFormat="1" ht="18" customHeight="1">
      <c r="A396" s="68">
        <v>389</v>
      </c>
      <c r="B396" s="69"/>
      <c r="C396" s="233"/>
      <c r="D396" s="115" t="str">
        <f t="shared" si="16"/>
        <v/>
      </c>
      <c r="E396" s="233"/>
      <c r="F396" s="115" t="str">
        <f t="shared" si="17"/>
        <v/>
      </c>
      <c r="G396" s="71" t="str">
        <f t="shared" si="25"/>
        <v/>
      </c>
      <c r="H396" s="115" t="str">
        <f t="shared" si="24"/>
        <v/>
      </c>
      <c r="I396" s="227"/>
      <c r="J396" s="115" t="str">
        <f t="shared" si="18"/>
        <v/>
      </c>
      <c r="K396" s="69"/>
    </row>
    <row r="397" spans="1:11" s="352" customFormat="1" ht="18" customHeight="1">
      <c r="A397" s="73">
        <v>390</v>
      </c>
      <c r="B397" s="25"/>
      <c r="C397" s="234"/>
      <c r="D397" s="116" t="str">
        <f t="shared" si="16"/>
        <v/>
      </c>
      <c r="E397" s="234"/>
      <c r="F397" s="116" t="str">
        <f t="shared" si="17"/>
        <v/>
      </c>
      <c r="G397" s="74" t="str">
        <f t="shared" si="25"/>
        <v/>
      </c>
      <c r="H397" s="124" t="str">
        <f t="shared" si="24"/>
        <v/>
      </c>
      <c r="I397" s="228"/>
      <c r="J397" s="116" t="str">
        <f t="shared" si="18"/>
        <v/>
      </c>
      <c r="K397" s="25"/>
    </row>
    <row r="398" spans="1:11" s="352" customFormat="1" ht="18" customHeight="1">
      <c r="A398" s="65">
        <v>391</v>
      </c>
      <c r="B398" s="75"/>
      <c r="C398" s="229"/>
      <c r="D398" s="85" t="str">
        <f t="shared" si="16"/>
        <v/>
      </c>
      <c r="E398" s="229"/>
      <c r="F398" s="85" t="str">
        <f t="shared" si="17"/>
        <v/>
      </c>
      <c r="G398" s="85" t="str">
        <f t="shared" si="25"/>
        <v/>
      </c>
      <c r="H398" s="85" t="str">
        <f t="shared" si="24"/>
        <v/>
      </c>
      <c r="I398" s="225"/>
      <c r="J398" s="85" t="str">
        <f t="shared" si="18"/>
        <v/>
      </c>
      <c r="K398" s="75"/>
    </row>
    <row r="399" spans="1:11" s="352" customFormat="1" ht="18" customHeight="1">
      <c r="A399" s="68">
        <v>392</v>
      </c>
      <c r="B399" s="69"/>
      <c r="C399" s="232"/>
      <c r="D399" s="115" t="str">
        <f t="shared" si="16"/>
        <v/>
      </c>
      <c r="E399" s="232"/>
      <c r="F399" s="115" t="str">
        <f t="shared" si="17"/>
        <v/>
      </c>
      <c r="G399" s="118" t="str">
        <f t="shared" si="25"/>
        <v/>
      </c>
      <c r="H399" s="116" t="str">
        <f t="shared" si="24"/>
        <v/>
      </c>
      <c r="I399" s="226"/>
      <c r="J399" s="115" t="str">
        <f t="shared" si="18"/>
        <v/>
      </c>
      <c r="K399" s="69"/>
    </row>
    <row r="400" spans="1:11" s="352" customFormat="1" ht="18" customHeight="1">
      <c r="A400" s="68">
        <v>393</v>
      </c>
      <c r="B400" s="69"/>
      <c r="C400" s="233"/>
      <c r="D400" s="115" t="str">
        <f t="shared" si="16"/>
        <v/>
      </c>
      <c r="E400" s="233"/>
      <c r="F400" s="115" t="str">
        <f t="shared" si="17"/>
        <v/>
      </c>
      <c r="G400" s="71" t="str">
        <f t="shared" si="25"/>
        <v/>
      </c>
      <c r="H400" s="115" t="str">
        <f t="shared" si="24"/>
        <v/>
      </c>
      <c r="I400" s="227"/>
      <c r="J400" s="115" t="str">
        <f t="shared" si="18"/>
        <v/>
      </c>
      <c r="K400" s="69"/>
    </row>
    <row r="401" spans="1:18" s="352" customFormat="1" ht="18" customHeight="1">
      <c r="A401" s="68">
        <v>394</v>
      </c>
      <c r="B401" s="69"/>
      <c r="C401" s="233"/>
      <c r="D401" s="115" t="str">
        <f t="shared" ref="D401:D402" si="26">IF(C401&lt;&gt;"",IF(C401&lt;5,"ปรับปรุง",IF(C401&lt;10,"พอใช้",IF(C401&lt;15,"ดี",IF(C401&lt;21,"ดีมาก")))),"")</f>
        <v/>
      </c>
      <c r="E401" s="233"/>
      <c r="F401" s="115" t="str">
        <f t="shared" ref="F401:F402" si="27">IF(E401&lt;&gt;"",IF(E401&lt;5,"ปรับปรุง",IF(E401&lt;10,"พอใช้",IF(E401&lt;15,"ดี",IF(E401&lt;21,"ดีมาก")))),"")</f>
        <v/>
      </c>
      <c r="G401" s="71" t="str">
        <f t="shared" si="25"/>
        <v/>
      </c>
      <c r="H401" s="115" t="str">
        <f t="shared" si="24"/>
        <v/>
      </c>
      <c r="I401" s="227"/>
      <c r="J401" s="115" t="str">
        <f t="shared" ref="J401:J402" si="28">IF(I401&lt;&gt;"",IF(I401&lt;5,"ปรับปรุง",IF(I401&lt;10,"พอใช้",IF(I401&lt;15,"ดี",IF(I401&lt;21,"ดีมาก")))),"")</f>
        <v/>
      </c>
      <c r="K401" s="69"/>
    </row>
    <row r="402" spans="1:18" s="352" customFormat="1" ht="18" customHeight="1">
      <c r="A402" s="73">
        <v>395</v>
      </c>
      <c r="B402" s="25"/>
      <c r="C402" s="234"/>
      <c r="D402" s="116" t="str">
        <f t="shared" si="26"/>
        <v/>
      </c>
      <c r="E402" s="234"/>
      <c r="F402" s="116" t="str">
        <f t="shared" si="27"/>
        <v/>
      </c>
      <c r="G402" s="74" t="str">
        <f t="shared" si="25"/>
        <v/>
      </c>
      <c r="H402" s="124" t="str">
        <f t="shared" si="24"/>
        <v/>
      </c>
      <c r="I402" s="228"/>
      <c r="J402" s="116" t="str">
        <f t="shared" si="28"/>
        <v/>
      </c>
      <c r="K402" s="25"/>
    </row>
    <row r="403" spans="1:18" ht="18" customHeight="1">
      <c r="A403" s="65">
        <v>396</v>
      </c>
      <c r="B403" s="24"/>
      <c r="C403" s="229"/>
      <c r="D403" s="85" t="str">
        <f t="shared" si="16"/>
        <v/>
      </c>
      <c r="E403" s="229"/>
      <c r="F403" s="85" t="str">
        <f t="shared" si="17"/>
        <v/>
      </c>
      <c r="G403" s="85" t="str">
        <f t="shared" si="15"/>
        <v/>
      </c>
      <c r="H403" s="85" t="str">
        <f t="shared" si="14"/>
        <v/>
      </c>
      <c r="I403" s="225"/>
      <c r="J403" s="85" t="str">
        <f t="shared" si="18"/>
        <v/>
      </c>
      <c r="K403" s="24"/>
    </row>
    <row r="404" spans="1:18" ht="18" customHeight="1">
      <c r="A404" s="68">
        <v>397</v>
      </c>
      <c r="B404" s="69"/>
      <c r="C404" s="232"/>
      <c r="D404" s="115" t="str">
        <f t="shared" si="16"/>
        <v/>
      </c>
      <c r="E404" s="232"/>
      <c r="F404" s="115" t="str">
        <f t="shared" si="17"/>
        <v/>
      </c>
      <c r="G404" s="118" t="str">
        <f t="shared" si="15"/>
        <v/>
      </c>
      <c r="H404" s="116" t="str">
        <f t="shared" si="14"/>
        <v/>
      </c>
      <c r="I404" s="226"/>
      <c r="J404" s="115" t="str">
        <f t="shared" si="18"/>
        <v/>
      </c>
      <c r="K404" s="69"/>
    </row>
    <row r="405" spans="1:18" ht="18" customHeight="1">
      <c r="A405" s="68">
        <v>398</v>
      </c>
      <c r="B405" s="69"/>
      <c r="C405" s="233"/>
      <c r="D405" s="115" t="str">
        <f t="shared" si="16"/>
        <v/>
      </c>
      <c r="E405" s="233"/>
      <c r="F405" s="115" t="str">
        <f t="shared" si="17"/>
        <v/>
      </c>
      <c r="G405" s="71" t="str">
        <f t="shared" si="15"/>
        <v/>
      </c>
      <c r="H405" s="115" t="str">
        <f t="shared" ref="H405:H407" si="29">IF(G405&lt;&gt;"",IF(G405&lt;25,"ปรับปรุง",IF(G405&lt;50,"พอใช้",IF(G405&lt;75,"ดี",IF(G405&lt;101,"ดีมาก")))),"")</f>
        <v/>
      </c>
      <c r="I405" s="227"/>
      <c r="J405" s="115" t="str">
        <f t="shared" si="18"/>
        <v/>
      </c>
      <c r="K405" s="69"/>
    </row>
    <row r="406" spans="1:18" ht="18" customHeight="1">
      <c r="A406" s="68">
        <v>399</v>
      </c>
      <c r="B406" s="69"/>
      <c r="C406" s="233"/>
      <c r="D406" s="115" t="str">
        <f t="shared" si="16"/>
        <v/>
      </c>
      <c r="E406" s="233"/>
      <c r="F406" s="115" t="str">
        <f t="shared" si="17"/>
        <v/>
      </c>
      <c r="G406" s="71" t="str">
        <f t="shared" ref="G406:G407" si="30">IF(AND(ISBLANK(C406),ISBLANK(E406)),"",(C406+E406)*100/40)</f>
        <v/>
      </c>
      <c r="H406" s="115" t="str">
        <f t="shared" si="29"/>
        <v/>
      </c>
      <c r="I406" s="227"/>
      <c r="J406" s="115" t="str">
        <f t="shared" si="18"/>
        <v/>
      </c>
      <c r="K406" s="69"/>
    </row>
    <row r="407" spans="1:18" ht="18" customHeight="1">
      <c r="A407" s="73">
        <v>400</v>
      </c>
      <c r="B407" s="25"/>
      <c r="C407" s="234"/>
      <c r="D407" s="124" t="str">
        <f t="shared" si="16"/>
        <v/>
      </c>
      <c r="E407" s="234"/>
      <c r="F407" s="124" t="str">
        <f t="shared" si="17"/>
        <v/>
      </c>
      <c r="G407" s="74" t="str">
        <f t="shared" si="30"/>
        <v/>
      </c>
      <c r="H407" s="124" t="str">
        <f t="shared" si="29"/>
        <v/>
      </c>
      <c r="I407" s="228"/>
      <c r="J407" s="124" t="str">
        <f t="shared" si="18"/>
        <v/>
      </c>
      <c r="K407" s="25"/>
    </row>
    <row r="408" spans="1:18" ht="18" customHeight="1">
      <c r="A408" s="111"/>
      <c r="B408" s="109"/>
      <c r="C408" s="80"/>
      <c r="D408" s="111"/>
      <c r="E408" s="76"/>
      <c r="F408" s="111"/>
      <c r="G408" s="142"/>
      <c r="H408" s="142"/>
      <c r="I408" s="80"/>
      <c r="J408" s="111"/>
      <c r="K408" s="26"/>
    </row>
    <row r="409" spans="1:18" s="64" customFormat="1" ht="18" customHeight="1">
      <c r="A409" s="77"/>
      <c r="B409" s="78"/>
      <c r="C409" s="201" t="e">
        <f>AVERAGE(C8:C407)</f>
        <v>#DIV/0!</v>
      </c>
      <c r="D409" s="199" t="s">
        <v>6</v>
      </c>
      <c r="E409" s="179" t="e">
        <f>AVERAGE(E8:E407)</f>
        <v>#DIV/0!</v>
      </c>
      <c r="F409" s="199" t="s">
        <v>6</v>
      </c>
      <c r="G409" s="179" t="e">
        <f>AVERAGE(G8:G407)</f>
        <v>#DIV/0!</v>
      </c>
      <c r="H409" s="199" t="s">
        <v>6</v>
      </c>
      <c r="I409" s="132" t="e">
        <f>AVERAGE(I8:I407)</f>
        <v>#DIV/0!</v>
      </c>
      <c r="J409" s="199" t="s">
        <v>6</v>
      </c>
      <c r="K409" s="27"/>
    </row>
    <row r="410" spans="1:18" ht="18" customHeight="1" thickBot="1">
      <c r="A410" s="111"/>
      <c r="B410" s="109"/>
      <c r="C410" s="80"/>
      <c r="D410" s="111"/>
      <c r="E410" s="76"/>
      <c r="F410" s="111"/>
      <c r="G410" s="76"/>
      <c r="H410" s="140"/>
      <c r="I410" s="80"/>
      <c r="J410" s="111"/>
      <c r="K410" s="27"/>
    </row>
    <row r="411" spans="1:18" s="84" customFormat="1" ht="18" customHeight="1" thickBot="1">
      <c r="A411" s="120"/>
      <c r="B411" s="238"/>
      <c r="C411" s="133"/>
      <c r="D411" s="133"/>
      <c r="E411" s="133"/>
      <c r="F411" s="76"/>
      <c r="G411" s="475" t="s">
        <v>9</v>
      </c>
      <c r="H411" s="476"/>
      <c r="I411" s="475" t="s">
        <v>90</v>
      </c>
      <c r="J411" s="476"/>
      <c r="K411" s="76"/>
      <c r="L411" s="120"/>
      <c r="M411" s="134"/>
      <c r="N411" s="121"/>
      <c r="O411" s="120"/>
      <c r="P411" s="121"/>
      <c r="Q411" s="120"/>
      <c r="R411" s="134"/>
    </row>
    <row r="412" spans="1:18" s="84" customFormat="1" ht="18" customHeight="1">
      <c r="A412" s="135"/>
      <c r="B412" s="204" t="s">
        <v>3</v>
      </c>
      <c r="C412" s="202">
        <f>COUNTIF(D8:D407,"ดีมาก")</f>
        <v>0</v>
      </c>
      <c r="D412" s="83" t="s">
        <v>3</v>
      </c>
      <c r="E412" s="180">
        <f>COUNTIF(F8:F407,"ดีมาก")</f>
        <v>0</v>
      </c>
      <c r="F412" s="173" t="s">
        <v>3</v>
      </c>
      <c r="G412" s="181">
        <f>COUNTIF(H8:H407,"ดีมาก")</f>
        <v>0</v>
      </c>
      <c r="H412" s="177" t="s">
        <v>3</v>
      </c>
      <c r="I412" s="191">
        <f>COUNTIF(J8:J407,"ดีมาก")</f>
        <v>0</v>
      </c>
      <c r="J412" s="177" t="s">
        <v>3</v>
      </c>
    </row>
    <row r="413" spans="1:18" s="84" customFormat="1" ht="18" customHeight="1">
      <c r="A413" s="135"/>
      <c r="B413" s="204" t="s">
        <v>4</v>
      </c>
      <c r="C413" s="202">
        <f>COUNTIF(D8:D407,"ดี")</f>
        <v>0</v>
      </c>
      <c r="D413" s="83" t="s">
        <v>4</v>
      </c>
      <c r="E413" s="180">
        <f>COUNTIF(F8:F407,"ดี")</f>
        <v>0</v>
      </c>
      <c r="F413" s="173" t="s">
        <v>4</v>
      </c>
      <c r="G413" s="182">
        <f>COUNTIF(H8:H407,"ดี")</f>
        <v>0</v>
      </c>
      <c r="H413" s="175" t="s">
        <v>4</v>
      </c>
      <c r="I413" s="192">
        <f>COUNTIF(J8:J407,"ดี")</f>
        <v>0</v>
      </c>
      <c r="J413" s="175" t="s">
        <v>4</v>
      </c>
    </row>
    <row r="414" spans="1:18" s="84" customFormat="1" ht="18" customHeight="1">
      <c r="A414" s="135"/>
      <c r="B414" s="204" t="s">
        <v>5</v>
      </c>
      <c r="C414" s="202">
        <f>COUNTIF(D8:D407,"พอใช้")</f>
        <v>0</v>
      </c>
      <c r="D414" s="136" t="s">
        <v>5</v>
      </c>
      <c r="E414" s="180">
        <f>COUNTIF(F8:F407,"พอใช้")</f>
        <v>0</v>
      </c>
      <c r="F414" s="174" t="s">
        <v>5</v>
      </c>
      <c r="G414" s="182">
        <f>COUNTIF(H8:H407,"พอใช้")</f>
        <v>0</v>
      </c>
      <c r="H414" s="176" t="s">
        <v>5</v>
      </c>
      <c r="I414" s="192">
        <f>COUNTIF(J8:J407,"พอใช้")</f>
        <v>0</v>
      </c>
      <c r="J414" s="176" t="s">
        <v>5</v>
      </c>
    </row>
    <row r="415" spans="1:18" s="84" customFormat="1" ht="18" customHeight="1">
      <c r="A415" s="135"/>
      <c r="B415" s="198" t="s">
        <v>27</v>
      </c>
      <c r="C415" s="202">
        <f>COUNTIF(D8:D407,"ปรับปรุง")</f>
        <v>0</v>
      </c>
      <c r="D415" s="83" t="s">
        <v>27</v>
      </c>
      <c r="E415" s="180">
        <f>COUNTIF(F8:F407,"ปรับปรุง")</f>
        <v>0</v>
      </c>
      <c r="F415" s="173" t="s">
        <v>27</v>
      </c>
      <c r="G415" s="182">
        <f>COUNTIF(H8:H407,"ปรับปรุง")</f>
        <v>0</v>
      </c>
      <c r="H415" s="175" t="s">
        <v>27</v>
      </c>
      <c r="I415" s="192">
        <f>COUNTIF(J8:J407,"ปรับปรุง")</f>
        <v>0</v>
      </c>
      <c r="J415" s="175" t="s">
        <v>27</v>
      </c>
    </row>
    <row r="416" spans="1:18" s="84" customFormat="1" ht="18" customHeight="1" thickBot="1">
      <c r="A416" s="135"/>
      <c r="B416" s="205" t="s">
        <v>8</v>
      </c>
      <c r="C416" s="203">
        <f>SUM(C412:C415)</f>
        <v>0</v>
      </c>
      <c r="D416" s="186" t="s">
        <v>8</v>
      </c>
      <c r="E416" s="184">
        <f>SUM(E412:E415)</f>
        <v>0</v>
      </c>
      <c r="F416" s="187" t="s">
        <v>8</v>
      </c>
      <c r="G416" s="188">
        <f>SUM(G412:G415)</f>
        <v>0</v>
      </c>
      <c r="H416" s="189" t="s">
        <v>8</v>
      </c>
      <c r="I416" s="188">
        <f>SUM(I412:I415)</f>
        <v>0</v>
      </c>
      <c r="J416" s="189" t="s">
        <v>8</v>
      </c>
    </row>
    <row r="417" spans="1:18" s="139" customFormat="1" ht="18" customHeight="1">
      <c r="A417" s="138"/>
      <c r="B417" s="137"/>
      <c r="C417" s="123"/>
      <c r="D417" s="123"/>
      <c r="E417" s="133"/>
      <c r="F417" s="133"/>
      <c r="G417" s="133"/>
      <c r="H417" s="133"/>
      <c r="I417" s="133"/>
      <c r="J417" s="133"/>
      <c r="K417" s="133"/>
      <c r="L417" s="59"/>
      <c r="M417" s="123"/>
      <c r="N417" s="133"/>
      <c r="O417" s="123"/>
      <c r="P417" s="133"/>
      <c r="Q417" s="59"/>
      <c r="R417" s="59"/>
    </row>
    <row r="418" spans="1:18" ht="21.75" customHeight="1">
      <c r="A418" s="112"/>
      <c r="B418" s="81"/>
      <c r="C418" s="61"/>
      <c r="D418" s="112"/>
      <c r="E418" s="60"/>
      <c r="F418" s="112"/>
      <c r="G418" s="141"/>
      <c r="H418" s="143"/>
      <c r="I418" s="61"/>
      <c r="J418" s="112"/>
      <c r="K418" s="26"/>
    </row>
    <row r="419" spans="1:18" ht="21.75" customHeight="1">
      <c r="A419" s="112"/>
      <c r="B419" s="81"/>
      <c r="C419" s="61"/>
      <c r="D419" s="112"/>
      <c r="E419" s="60"/>
      <c r="F419" s="112"/>
      <c r="G419" s="143"/>
      <c r="H419" s="143"/>
      <c r="I419" s="61"/>
      <c r="J419" s="112"/>
      <c r="K419" s="26"/>
    </row>
    <row r="420" spans="1:18" ht="21.75" customHeight="1">
      <c r="A420" s="112"/>
      <c r="B420" s="81"/>
      <c r="C420" s="61"/>
      <c r="D420" s="112"/>
      <c r="E420" s="60"/>
      <c r="F420" s="112"/>
      <c r="G420" s="144"/>
      <c r="H420" s="144"/>
      <c r="I420" s="61"/>
      <c r="J420" s="112"/>
      <c r="K420" s="26"/>
    </row>
    <row r="421" spans="1:18" ht="21.75" customHeight="1">
      <c r="A421" s="112"/>
      <c r="B421" s="81"/>
      <c r="C421" s="61"/>
      <c r="D421" s="112"/>
      <c r="E421" s="60"/>
      <c r="F421" s="112"/>
      <c r="G421" s="143"/>
      <c r="H421" s="143"/>
      <c r="I421" s="61"/>
      <c r="J421" s="112"/>
      <c r="K421" s="26"/>
    </row>
    <row r="422" spans="1:18" ht="21.75" customHeight="1">
      <c r="A422" s="112"/>
      <c r="B422" s="81"/>
      <c r="C422" s="61"/>
      <c r="D422" s="112"/>
      <c r="E422" s="60"/>
      <c r="F422" s="112"/>
      <c r="G422" s="143"/>
      <c r="H422" s="143"/>
      <c r="I422" s="61"/>
      <c r="J422" s="112"/>
      <c r="K422" s="26"/>
    </row>
    <row r="423" spans="1:18" ht="21.75" customHeight="1">
      <c r="A423" s="112"/>
      <c r="B423" s="81"/>
      <c r="C423" s="61"/>
      <c r="D423" s="112"/>
      <c r="E423" s="60"/>
      <c r="F423" s="112"/>
      <c r="G423" s="145"/>
      <c r="H423" s="145"/>
      <c r="I423" s="61"/>
      <c r="J423" s="112"/>
      <c r="K423" s="26"/>
    </row>
    <row r="424" spans="1:18" ht="21.75" customHeight="1">
      <c r="A424" s="112"/>
      <c r="B424" s="81"/>
      <c r="C424" s="61"/>
      <c r="D424" s="112"/>
      <c r="E424" s="60"/>
      <c r="F424" s="112"/>
      <c r="G424" s="145"/>
      <c r="H424" s="145"/>
      <c r="I424" s="61"/>
      <c r="J424" s="112"/>
      <c r="K424" s="26"/>
    </row>
    <row r="425" spans="1:18">
      <c r="A425" s="112"/>
      <c r="B425" s="81"/>
      <c r="C425" s="61"/>
      <c r="D425" s="112"/>
      <c r="E425" s="60"/>
      <c r="F425" s="112"/>
      <c r="G425" s="145"/>
      <c r="H425" s="145"/>
      <c r="I425" s="61"/>
      <c r="J425" s="112"/>
      <c r="K425" s="26"/>
    </row>
    <row r="426" spans="1:18">
      <c r="A426" s="112"/>
      <c r="B426" s="81"/>
      <c r="C426" s="61"/>
      <c r="D426" s="112"/>
      <c r="E426" s="60"/>
      <c r="F426" s="112"/>
      <c r="G426" s="145"/>
      <c r="H426" s="145"/>
      <c r="I426" s="61"/>
      <c r="J426" s="112"/>
      <c r="K426" s="26"/>
    </row>
    <row r="427" spans="1:18">
      <c r="G427" s="145"/>
      <c r="H427" s="145"/>
    </row>
  </sheetData>
  <sheetProtection password="CF73" sheet="1" objects="1" scenarios="1"/>
  <dataConsolidate/>
  <mergeCells count="19">
    <mergeCell ref="I4:J4"/>
    <mergeCell ref="A4:A7"/>
    <mergeCell ref="B4:B7"/>
    <mergeCell ref="I411:J411"/>
    <mergeCell ref="G411:H411"/>
    <mergeCell ref="F6:F7"/>
    <mergeCell ref="D6:D7"/>
    <mergeCell ref="A1:K1"/>
    <mergeCell ref="C4:H4"/>
    <mergeCell ref="A3:K3"/>
    <mergeCell ref="C2:E2"/>
    <mergeCell ref="C5:D5"/>
    <mergeCell ref="E5:F5"/>
    <mergeCell ref="G5:G7"/>
    <mergeCell ref="I5:I6"/>
    <mergeCell ref="J5:J7"/>
    <mergeCell ref="K4:K7"/>
    <mergeCell ref="F2:J2"/>
    <mergeCell ref="H5:H7"/>
  </mergeCells>
  <conditionalFormatting sqref="D8:D202 D403:D407">
    <cfRule type="cellIs" dxfId="615" priority="270" operator="equal">
      <formula>"ดี"</formula>
    </cfRule>
  </conditionalFormatting>
  <conditionalFormatting sqref="J8:J202 J403:J407">
    <cfRule type="cellIs" dxfId="614" priority="273" operator="equal">
      <formula>"ดีมาก"</formula>
    </cfRule>
  </conditionalFormatting>
  <conditionalFormatting sqref="J8:J202 J403:J407">
    <cfRule type="cellIs" dxfId="613" priority="274" operator="equal">
      <formula>"ดี"</formula>
    </cfRule>
  </conditionalFormatting>
  <conditionalFormatting sqref="J8:J202 J403:J407">
    <cfRule type="cellIs" dxfId="612" priority="275" operator="equal">
      <formula>"พอใช้"</formula>
    </cfRule>
    <cfRule type="cellIs" dxfId="611" priority="276" operator="equal">
      <formula>"ปรับปรุง"</formula>
    </cfRule>
  </conditionalFormatting>
  <conditionalFormatting sqref="D8:D202 D403:D407">
    <cfRule type="cellIs" dxfId="610" priority="269" operator="equal">
      <formula>"ดีมาก"</formula>
    </cfRule>
  </conditionalFormatting>
  <conditionalFormatting sqref="D8:D202 D403:D407">
    <cfRule type="cellIs" dxfId="609" priority="271" operator="equal">
      <formula>"พอใช้"</formula>
    </cfRule>
    <cfRule type="cellIs" dxfId="608" priority="272" operator="equal">
      <formula>"ปรับปรุง"</formula>
    </cfRule>
  </conditionalFormatting>
  <conditionalFormatting sqref="B417">
    <cfRule type="cellIs" dxfId="607" priority="260" operator="equal">
      <formula>"ดีเยี่ยม"</formula>
    </cfRule>
  </conditionalFormatting>
  <conditionalFormatting sqref="B417">
    <cfRule type="cellIs" dxfId="606" priority="258" operator="equal">
      <formula>"ดี"</formula>
    </cfRule>
  </conditionalFormatting>
  <conditionalFormatting sqref="B417">
    <cfRule type="cellIs" dxfId="605" priority="259" operator="equal">
      <formula>"ดีมาก"</formula>
    </cfRule>
  </conditionalFormatting>
  <conditionalFormatting sqref="D413">
    <cfRule type="cellIs" dxfId="604" priority="186" operator="equal">
      <formula>"ดี"</formula>
    </cfRule>
  </conditionalFormatting>
  <conditionalFormatting sqref="D415">
    <cfRule type="cellIs" dxfId="603" priority="180" operator="equal">
      <formula>"ดี"</formula>
    </cfRule>
  </conditionalFormatting>
  <conditionalFormatting sqref="J413">
    <cfRule type="cellIs" dxfId="602" priority="166" operator="equal">
      <formula>"ดี"</formula>
    </cfRule>
  </conditionalFormatting>
  <conditionalFormatting sqref="B417">
    <cfRule type="cellIs" dxfId="601" priority="256" operator="equal">
      <formula>"ปรับปรุงเร่งด่วน"</formula>
    </cfRule>
  </conditionalFormatting>
  <conditionalFormatting sqref="B417">
    <cfRule type="cellIs" dxfId="600" priority="255" operator="equal">
      <formula>"อ่านไม่ออก"</formula>
    </cfRule>
    <cfRule type="cellIs" dxfId="599" priority="257" operator="equal">
      <formula>"พอใช้"</formula>
    </cfRule>
  </conditionalFormatting>
  <conditionalFormatting sqref="D415">
    <cfRule type="cellIs" dxfId="598" priority="179" operator="equal">
      <formula>"ดีมาก"</formula>
    </cfRule>
  </conditionalFormatting>
  <conditionalFormatting sqref="D415">
    <cfRule type="cellIs" dxfId="597" priority="181" operator="equal">
      <formula>"พอใช้"</formula>
    </cfRule>
    <cfRule type="cellIs" dxfId="596" priority="182" operator="equal">
      <formula>"ปรับปรุง"</formula>
    </cfRule>
  </conditionalFormatting>
  <conditionalFormatting sqref="D414">
    <cfRule type="cellIs" dxfId="595" priority="178" operator="equal">
      <formula>"ดีเยี่ยม"</formula>
    </cfRule>
  </conditionalFormatting>
  <conditionalFormatting sqref="D414">
    <cfRule type="cellIs" dxfId="594" priority="176" operator="equal">
      <formula>"ดี"</formula>
    </cfRule>
  </conditionalFormatting>
  <conditionalFormatting sqref="D414">
    <cfRule type="cellIs" dxfId="593" priority="173" operator="equal">
      <formula>"อ่านไม่ได้"</formula>
    </cfRule>
    <cfRule type="cellIs" dxfId="592" priority="175" operator="equal">
      <formula>"พอใช้"</formula>
    </cfRule>
  </conditionalFormatting>
  <conditionalFormatting sqref="D414">
    <cfRule type="cellIs" dxfId="591" priority="177" operator="equal">
      <formula>"ดีมาก"</formula>
    </cfRule>
  </conditionalFormatting>
  <conditionalFormatting sqref="D414">
    <cfRule type="cellIs" dxfId="590" priority="174" operator="equal">
      <formula>"ปรับปรุงเร่งด่วน"</formula>
    </cfRule>
  </conditionalFormatting>
  <conditionalFormatting sqref="D412">
    <cfRule type="cellIs" dxfId="589" priority="169" operator="equal">
      <formula>"ดีมาก"</formula>
    </cfRule>
  </conditionalFormatting>
  <conditionalFormatting sqref="D412">
    <cfRule type="cellIs" dxfId="588" priority="170" operator="equal">
      <formula>"ดี"</formula>
    </cfRule>
  </conditionalFormatting>
  <conditionalFormatting sqref="D412">
    <cfRule type="cellIs" dxfId="587" priority="171" operator="equal">
      <formula>"พอใช้"</formula>
    </cfRule>
    <cfRule type="cellIs" dxfId="586" priority="172" operator="equal">
      <formula>"ปรับปรุง"</formula>
    </cfRule>
  </conditionalFormatting>
  <conditionalFormatting sqref="J413">
    <cfRule type="cellIs" dxfId="585" priority="167" operator="equal">
      <formula>"ดีมาก"</formula>
    </cfRule>
  </conditionalFormatting>
  <conditionalFormatting sqref="J413">
    <cfRule type="cellIs" dxfId="584" priority="163" operator="equal">
      <formula>"ปรับปรุงเร่งด่วน"</formula>
    </cfRule>
    <cfRule type="cellIs" dxfId="583" priority="165" operator="equal">
      <formula>"พอใช้"</formula>
    </cfRule>
  </conditionalFormatting>
  <conditionalFormatting sqref="J413">
    <cfRule type="cellIs" dxfId="582" priority="168" operator="equal">
      <formula>"ดีเยี่ยม"</formula>
    </cfRule>
  </conditionalFormatting>
  <conditionalFormatting sqref="J413">
    <cfRule type="cellIs" dxfId="581" priority="164" operator="equal">
      <formula>"ปรับปรุง"</formula>
    </cfRule>
  </conditionalFormatting>
  <conditionalFormatting sqref="J415">
    <cfRule type="cellIs" dxfId="580" priority="159" operator="equal">
      <formula>"ดีมาก"</formula>
    </cfRule>
  </conditionalFormatting>
  <conditionalFormatting sqref="J415">
    <cfRule type="cellIs" dxfId="579" priority="160" operator="equal">
      <formula>"ดี"</formula>
    </cfRule>
  </conditionalFormatting>
  <conditionalFormatting sqref="J415">
    <cfRule type="cellIs" dxfId="578" priority="161" operator="equal">
      <formula>"พอใช้"</formula>
    </cfRule>
    <cfRule type="cellIs" dxfId="577" priority="162" operator="equal">
      <formula>"ปรับปรุง"</formula>
    </cfRule>
  </conditionalFormatting>
  <conditionalFormatting sqref="J414">
    <cfRule type="cellIs" dxfId="576" priority="158" operator="equal">
      <formula>"ดีเยี่ยม"</formula>
    </cfRule>
  </conditionalFormatting>
  <conditionalFormatting sqref="J414">
    <cfRule type="cellIs" dxfId="575" priority="156" operator="equal">
      <formula>"ดี"</formula>
    </cfRule>
  </conditionalFormatting>
  <conditionalFormatting sqref="J414">
    <cfRule type="cellIs" dxfId="574" priority="153" operator="equal">
      <formula>"อ่านไม่ได้"</formula>
    </cfRule>
    <cfRule type="cellIs" dxfId="573" priority="155" operator="equal">
      <formula>"พอใช้"</formula>
    </cfRule>
  </conditionalFormatting>
  <conditionalFormatting sqref="J414">
    <cfRule type="cellIs" dxfId="572" priority="157" operator="equal">
      <formula>"ดีมาก"</formula>
    </cfRule>
  </conditionalFormatting>
  <conditionalFormatting sqref="J414">
    <cfRule type="cellIs" dxfId="571" priority="154" operator="equal">
      <formula>"ปรับปรุงเร่งด่วน"</formula>
    </cfRule>
  </conditionalFormatting>
  <conditionalFormatting sqref="J412">
    <cfRule type="cellIs" dxfId="570" priority="149" operator="equal">
      <formula>"ดีมาก"</formula>
    </cfRule>
  </conditionalFormatting>
  <conditionalFormatting sqref="J412">
    <cfRule type="cellIs" dxfId="569" priority="150" operator="equal">
      <formula>"ดี"</formula>
    </cfRule>
  </conditionalFormatting>
  <conditionalFormatting sqref="J412">
    <cfRule type="cellIs" dxfId="568" priority="151" operator="equal">
      <formula>"พอใช้"</formula>
    </cfRule>
    <cfRule type="cellIs" dxfId="567" priority="152" operator="equal">
      <formula>"ปรับปรุง"</formula>
    </cfRule>
  </conditionalFormatting>
  <conditionalFormatting sqref="D413">
    <cfRule type="cellIs" dxfId="566" priority="187" operator="equal">
      <formula>"ดีมาก"</formula>
    </cfRule>
  </conditionalFormatting>
  <conditionalFormatting sqref="D413">
    <cfRule type="cellIs" dxfId="565" priority="183" operator="equal">
      <formula>"ปรับปรุงเร่งด่วน"</formula>
    </cfRule>
    <cfRule type="cellIs" dxfId="564" priority="185" operator="equal">
      <formula>"พอใช้"</formula>
    </cfRule>
  </conditionalFormatting>
  <conditionalFormatting sqref="D413">
    <cfRule type="cellIs" dxfId="563" priority="188" operator="equal">
      <formula>"ดีเยี่ยม"</formula>
    </cfRule>
  </conditionalFormatting>
  <conditionalFormatting sqref="D413">
    <cfRule type="cellIs" dxfId="562" priority="184" operator="equal">
      <formula>"ปรับปรุง"</formula>
    </cfRule>
  </conditionalFormatting>
  <conditionalFormatting sqref="F413">
    <cfRule type="cellIs" dxfId="561" priority="146" operator="equal">
      <formula>"ดี"</formula>
    </cfRule>
  </conditionalFormatting>
  <conditionalFormatting sqref="F415">
    <cfRule type="cellIs" dxfId="560" priority="140" operator="equal">
      <formula>"ดี"</formula>
    </cfRule>
  </conditionalFormatting>
  <conditionalFormatting sqref="F415">
    <cfRule type="cellIs" dxfId="559" priority="139" operator="equal">
      <formula>"ดีมาก"</formula>
    </cfRule>
  </conditionalFormatting>
  <conditionalFormatting sqref="F415">
    <cfRule type="cellIs" dxfId="558" priority="141" operator="equal">
      <formula>"พอใช้"</formula>
    </cfRule>
    <cfRule type="cellIs" dxfId="557" priority="142" operator="equal">
      <formula>"ปรับปรุง"</formula>
    </cfRule>
  </conditionalFormatting>
  <conditionalFormatting sqref="F414">
    <cfRule type="cellIs" dxfId="556" priority="138" operator="equal">
      <formula>"ดีเยี่ยม"</formula>
    </cfRule>
  </conditionalFormatting>
  <conditionalFormatting sqref="F414">
    <cfRule type="cellIs" dxfId="555" priority="136" operator="equal">
      <formula>"ดี"</formula>
    </cfRule>
  </conditionalFormatting>
  <conditionalFormatting sqref="F414">
    <cfRule type="cellIs" dxfId="554" priority="133" operator="equal">
      <formula>"อ่านไม่ได้"</formula>
    </cfRule>
    <cfRule type="cellIs" dxfId="553" priority="135" operator="equal">
      <formula>"พอใช้"</formula>
    </cfRule>
  </conditionalFormatting>
  <conditionalFormatting sqref="F414">
    <cfRule type="cellIs" dxfId="552" priority="137" operator="equal">
      <formula>"ดีมาก"</formula>
    </cfRule>
  </conditionalFormatting>
  <conditionalFormatting sqref="F414">
    <cfRule type="cellIs" dxfId="551" priority="134" operator="equal">
      <formula>"ปรับปรุงเร่งด่วน"</formula>
    </cfRule>
  </conditionalFormatting>
  <conditionalFormatting sqref="F412">
    <cfRule type="cellIs" dxfId="550" priority="129" operator="equal">
      <formula>"ดีมาก"</formula>
    </cfRule>
  </conditionalFormatting>
  <conditionalFormatting sqref="F412">
    <cfRule type="cellIs" dxfId="549" priority="130" operator="equal">
      <formula>"ดี"</formula>
    </cfRule>
  </conditionalFormatting>
  <conditionalFormatting sqref="F412">
    <cfRule type="cellIs" dxfId="548" priority="131" operator="equal">
      <formula>"พอใช้"</formula>
    </cfRule>
    <cfRule type="cellIs" dxfId="547" priority="132" operator="equal">
      <formula>"ปรับปรุง"</formula>
    </cfRule>
  </conditionalFormatting>
  <conditionalFormatting sqref="F413">
    <cfRule type="cellIs" dxfId="546" priority="147" operator="equal">
      <formula>"ดีมาก"</formula>
    </cfRule>
  </conditionalFormatting>
  <conditionalFormatting sqref="F413">
    <cfRule type="cellIs" dxfId="545" priority="143" operator="equal">
      <formula>"ปรับปรุงเร่งด่วน"</formula>
    </cfRule>
    <cfRule type="cellIs" dxfId="544" priority="145" operator="equal">
      <formula>"พอใช้"</formula>
    </cfRule>
  </conditionalFormatting>
  <conditionalFormatting sqref="F413">
    <cfRule type="cellIs" dxfId="543" priority="148" operator="equal">
      <formula>"ดีเยี่ยม"</formula>
    </cfRule>
  </conditionalFormatting>
  <conditionalFormatting sqref="F413">
    <cfRule type="cellIs" dxfId="542" priority="144" operator="equal">
      <formula>"ปรับปรุง"</formula>
    </cfRule>
  </conditionalFormatting>
  <conditionalFormatting sqref="B416">
    <cfRule type="cellIs" dxfId="541" priority="192" operator="equal">
      <formula>"ดี"</formula>
    </cfRule>
  </conditionalFormatting>
  <conditionalFormatting sqref="B416">
    <cfRule type="cellIs" dxfId="540" priority="190" operator="equal">
      <formula>"ปรับปรุงเร่งด่วน"</formula>
    </cfRule>
  </conditionalFormatting>
  <conditionalFormatting sqref="B416">
    <cfRule type="cellIs" dxfId="539" priority="194" operator="equal">
      <formula>"ดีเยี่ยม"</formula>
    </cfRule>
  </conditionalFormatting>
  <conditionalFormatting sqref="B416">
    <cfRule type="cellIs" dxfId="538" priority="189" operator="equal">
      <formula>"อ่านไม่ออก"</formula>
    </cfRule>
    <cfRule type="cellIs" dxfId="537" priority="191" operator="equal">
      <formula>"พอใช้"</formula>
    </cfRule>
  </conditionalFormatting>
  <conditionalFormatting sqref="B416">
    <cfRule type="cellIs" dxfId="536" priority="193" operator="equal">
      <formula>"ดีมาก"</formula>
    </cfRule>
  </conditionalFormatting>
  <conditionalFormatting sqref="H415">
    <cfRule type="cellIs" dxfId="535" priority="72" operator="equal">
      <formula>"ดี"</formula>
    </cfRule>
  </conditionalFormatting>
  <conditionalFormatting sqref="H413">
    <cfRule type="cellIs" dxfId="534" priority="78" operator="equal">
      <formula>"ดี"</formula>
    </cfRule>
  </conditionalFormatting>
  <conditionalFormatting sqref="H415">
    <cfRule type="cellIs" dxfId="533" priority="71" operator="equal">
      <formula>"ดีมาก"</formula>
    </cfRule>
  </conditionalFormatting>
  <conditionalFormatting sqref="H415">
    <cfRule type="cellIs" dxfId="532" priority="73" operator="equal">
      <formula>"พอใช้"</formula>
    </cfRule>
    <cfRule type="cellIs" dxfId="531" priority="74" operator="equal">
      <formula>"ปรับปรุง"</formula>
    </cfRule>
  </conditionalFormatting>
  <conditionalFormatting sqref="H414">
    <cfRule type="cellIs" dxfId="530" priority="70" operator="equal">
      <formula>"ดีเยี่ยม"</formula>
    </cfRule>
  </conditionalFormatting>
  <conditionalFormatting sqref="H414">
    <cfRule type="cellIs" dxfId="529" priority="68" operator="equal">
      <formula>"ดี"</formula>
    </cfRule>
  </conditionalFormatting>
  <conditionalFormatting sqref="H414">
    <cfRule type="cellIs" dxfId="528" priority="65" operator="equal">
      <formula>"อ่านไม่ได้"</formula>
    </cfRule>
    <cfRule type="cellIs" dxfId="527" priority="67" operator="equal">
      <formula>"พอใช้"</formula>
    </cfRule>
  </conditionalFormatting>
  <conditionalFormatting sqref="H414">
    <cfRule type="cellIs" dxfId="526" priority="69" operator="equal">
      <formula>"ดีมาก"</formula>
    </cfRule>
  </conditionalFormatting>
  <conditionalFormatting sqref="H414">
    <cfRule type="cellIs" dxfId="525" priority="66" operator="equal">
      <formula>"ปรับปรุงเร่งด่วน"</formula>
    </cfRule>
  </conditionalFormatting>
  <conditionalFormatting sqref="H412">
    <cfRule type="cellIs" dxfId="524" priority="61" operator="equal">
      <formula>"ดีมาก"</formula>
    </cfRule>
  </conditionalFormatting>
  <conditionalFormatting sqref="H412">
    <cfRule type="cellIs" dxfId="523" priority="62" operator="equal">
      <formula>"ดี"</formula>
    </cfRule>
  </conditionalFormatting>
  <conditionalFormatting sqref="H412">
    <cfRule type="cellIs" dxfId="522" priority="63" operator="equal">
      <formula>"พอใช้"</formula>
    </cfRule>
    <cfRule type="cellIs" dxfId="521" priority="64" operator="equal">
      <formula>"ปรับปรุง"</formula>
    </cfRule>
  </conditionalFormatting>
  <conditionalFormatting sqref="H413">
    <cfRule type="cellIs" dxfId="520" priority="79" operator="equal">
      <formula>"ดีมาก"</formula>
    </cfRule>
  </conditionalFormatting>
  <conditionalFormatting sqref="H413">
    <cfRule type="cellIs" dxfId="519" priority="75" operator="equal">
      <formula>"ปรับปรุงเร่งด่วน"</formula>
    </cfRule>
    <cfRule type="cellIs" dxfId="518" priority="77" operator="equal">
      <formula>"พอใช้"</formula>
    </cfRule>
  </conditionalFormatting>
  <conditionalFormatting sqref="H413">
    <cfRule type="cellIs" dxfId="517" priority="80" operator="equal">
      <formula>"ดีเยี่ยม"</formula>
    </cfRule>
  </conditionalFormatting>
  <conditionalFormatting sqref="H413">
    <cfRule type="cellIs" dxfId="516" priority="76" operator="equal">
      <formula>"ปรับปรุง"</formula>
    </cfRule>
  </conditionalFormatting>
  <conditionalFormatting sqref="F8:F202 F403:F407">
    <cfRule type="cellIs" dxfId="515" priority="58" operator="equal">
      <formula>"ดี"</formula>
    </cfRule>
  </conditionalFormatting>
  <conditionalFormatting sqref="F8:F202 F403:F407">
    <cfRule type="cellIs" dxfId="514" priority="57" operator="equal">
      <formula>"ดีมาก"</formula>
    </cfRule>
  </conditionalFormatting>
  <conditionalFormatting sqref="F8:F202 F403:F407">
    <cfRule type="cellIs" dxfId="513" priority="59" operator="equal">
      <formula>"พอใช้"</formula>
    </cfRule>
    <cfRule type="cellIs" dxfId="512" priority="60" operator="equal">
      <formula>"ปรับปรุง"</formula>
    </cfRule>
  </conditionalFormatting>
  <conditionalFormatting sqref="H8:H202 H403:H407">
    <cfRule type="cellIs" dxfId="511" priority="45" operator="equal">
      <formula>"ดีมาก"</formula>
    </cfRule>
  </conditionalFormatting>
  <conditionalFormatting sqref="H8:H202 H403:H407">
    <cfRule type="cellIs" dxfId="510" priority="46" operator="equal">
      <formula>"ดี"</formula>
    </cfRule>
  </conditionalFormatting>
  <conditionalFormatting sqref="H8:H202 H403:H407">
    <cfRule type="cellIs" dxfId="509" priority="47" operator="equal">
      <formula>"พอใช้"</formula>
    </cfRule>
    <cfRule type="cellIs" dxfId="508" priority="48" operator="equal">
      <formula>"ปรับปรุง"</formula>
    </cfRule>
  </conditionalFormatting>
  <conditionalFormatting sqref="G8:G202 G403:G407">
    <cfRule type="cellIs" dxfId="507" priority="42" operator="equal">
      <formula>"ดี"</formula>
    </cfRule>
  </conditionalFormatting>
  <conditionalFormatting sqref="G8:G202 G403:G407">
    <cfRule type="cellIs" dxfId="506" priority="41" operator="equal">
      <formula>"ดีมาก"</formula>
    </cfRule>
  </conditionalFormatting>
  <conditionalFormatting sqref="G8:G202 G403:G407">
    <cfRule type="cellIs" dxfId="505" priority="43" operator="equal">
      <formula>"พอใช้"</formula>
    </cfRule>
    <cfRule type="cellIs" dxfId="504" priority="44" operator="equal">
      <formula>"ปรับปรุง"</formula>
    </cfRule>
  </conditionalFormatting>
  <conditionalFormatting sqref="D203:D212 D223:D402">
    <cfRule type="cellIs" dxfId="503" priority="34" operator="equal">
      <formula>"ดี"</formula>
    </cfRule>
  </conditionalFormatting>
  <conditionalFormatting sqref="J203:J212 J223:J402">
    <cfRule type="cellIs" dxfId="502" priority="37" operator="equal">
      <formula>"ดีมาก"</formula>
    </cfRule>
  </conditionalFormatting>
  <conditionalFormatting sqref="J203:J212 J223:J402">
    <cfRule type="cellIs" dxfId="501" priority="38" operator="equal">
      <formula>"ดี"</formula>
    </cfRule>
  </conditionalFormatting>
  <conditionalFormatting sqref="J203:J212 J223:J402">
    <cfRule type="cellIs" dxfId="500" priority="39" operator="equal">
      <formula>"พอใช้"</formula>
    </cfRule>
    <cfRule type="cellIs" dxfId="499" priority="40" operator="equal">
      <formula>"ปรับปรุง"</formula>
    </cfRule>
  </conditionalFormatting>
  <conditionalFormatting sqref="D203:D212 D223:D402">
    <cfRule type="cellIs" dxfId="498" priority="33" operator="equal">
      <formula>"ดีมาก"</formula>
    </cfRule>
  </conditionalFormatting>
  <conditionalFormatting sqref="D203:D212 D223:D402">
    <cfRule type="cellIs" dxfId="497" priority="35" operator="equal">
      <formula>"พอใช้"</formula>
    </cfRule>
    <cfRule type="cellIs" dxfId="496" priority="36" operator="equal">
      <formula>"ปรับปรุง"</formula>
    </cfRule>
  </conditionalFormatting>
  <conditionalFormatting sqref="F203:F212 F223:F402">
    <cfRule type="cellIs" dxfId="495" priority="30" operator="equal">
      <formula>"ดี"</formula>
    </cfRule>
  </conditionalFormatting>
  <conditionalFormatting sqref="F203:F212 F223:F402">
    <cfRule type="cellIs" dxfId="494" priority="29" operator="equal">
      <formula>"ดีมาก"</formula>
    </cfRule>
  </conditionalFormatting>
  <conditionalFormatting sqref="F203:F212 F223:F402">
    <cfRule type="cellIs" dxfId="493" priority="31" operator="equal">
      <formula>"พอใช้"</formula>
    </cfRule>
    <cfRule type="cellIs" dxfId="492" priority="32" operator="equal">
      <formula>"ปรับปรุง"</formula>
    </cfRule>
  </conditionalFormatting>
  <conditionalFormatting sqref="H203:H212 H223:H402">
    <cfRule type="cellIs" dxfId="491" priority="25" operator="equal">
      <formula>"ดีมาก"</formula>
    </cfRule>
  </conditionalFormatting>
  <conditionalFormatting sqref="H203:H212 H223:H402">
    <cfRule type="cellIs" dxfId="490" priority="26" operator="equal">
      <formula>"ดี"</formula>
    </cfRule>
  </conditionalFormatting>
  <conditionalFormatting sqref="H203:H212 H223:H402">
    <cfRule type="cellIs" dxfId="489" priority="27" operator="equal">
      <formula>"พอใช้"</formula>
    </cfRule>
    <cfRule type="cellIs" dxfId="488" priority="28" operator="equal">
      <formula>"ปรับปรุง"</formula>
    </cfRule>
  </conditionalFormatting>
  <conditionalFormatting sqref="G203:G212 G223:G402">
    <cfRule type="cellIs" dxfId="487" priority="22" operator="equal">
      <formula>"ดี"</formula>
    </cfRule>
  </conditionalFormatting>
  <conditionalFormatting sqref="G203:G212 G223:G402">
    <cfRule type="cellIs" dxfId="486" priority="21" operator="equal">
      <formula>"ดีมาก"</formula>
    </cfRule>
  </conditionalFormatting>
  <conditionalFormatting sqref="G203:G212 G223:G402">
    <cfRule type="cellIs" dxfId="485" priority="23" operator="equal">
      <formula>"พอใช้"</formula>
    </cfRule>
    <cfRule type="cellIs" dxfId="484" priority="24" operator="equal">
      <formula>"ปรับปรุง"</formula>
    </cfRule>
  </conditionalFormatting>
  <conditionalFormatting sqref="D213:D222">
    <cfRule type="cellIs" dxfId="483" priority="14" operator="equal">
      <formula>"ดี"</formula>
    </cfRule>
  </conditionalFormatting>
  <conditionalFormatting sqref="J213:J222">
    <cfRule type="cellIs" dxfId="482" priority="17" operator="equal">
      <formula>"ดีมาก"</formula>
    </cfRule>
  </conditionalFormatting>
  <conditionalFormatting sqref="J213:J222">
    <cfRule type="cellIs" dxfId="481" priority="18" operator="equal">
      <formula>"ดี"</formula>
    </cfRule>
  </conditionalFormatting>
  <conditionalFormatting sqref="J213:J222">
    <cfRule type="cellIs" dxfId="480" priority="19" operator="equal">
      <formula>"พอใช้"</formula>
    </cfRule>
    <cfRule type="cellIs" dxfId="479" priority="20" operator="equal">
      <formula>"ปรับปรุง"</formula>
    </cfRule>
  </conditionalFormatting>
  <conditionalFormatting sqref="D213:D222">
    <cfRule type="cellIs" dxfId="478" priority="13" operator="equal">
      <formula>"ดีมาก"</formula>
    </cfRule>
  </conditionalFormatting>
  <conditionalFormatting sqref="D213:D222">
    <cfRule type="cellIs" dxfId="477" priority="15" operator="equal">
      <formula>"พอใช้"</formula>
    </cfRule>
    <cfRule type="cellIs" dxfId="476" priority="16" operator="equal">
      <formula>"ปรับปรุง"</formula>
    </cfRule>
  </conditionalFormatting>
  <conditionalFormatting sqref="F213:F222">
    <cfRule type="cellIs" dxfId="475" priority="10" operator="equal">
      <formula>"ดี"</formula>
    </cfRule>
  </conditionalFormatting>
  <conditionalFormatting sqref="F213:F222">
    <cfRule type="cellIs" dxfId="474" priority="9" operator="equal">
      <formula>"ดีมาก"</formula>
    </cfRule>
  </conditionalFormatting>
  <conditionalFormatting sqref="F213:F222">
    <cfRule type="cellIs" dxfId="473" priority="11" operator="equal">
      <formula>"พอใช้"</formula>
    </cfRule>
    <cfRule type="cellIs" dxfId="472" priority="12" operator="equal">
      <formula>"ปรับปรุง"</formula>
    </cfRule>
  </conditionalFormatting>
  <conditionalFormatting sqref="H213:H222">
    <cfRule type="cellIs" dxfId="471" priority="5" operator="equal">
      <formula>"ดีมาก"</formula>
    </cfRule>
  </conditionalFormatting>
  <conditionalFormatting sqref="H213:H222">
    <cfRule type="cellIs" dxfId="470" priority="6" operator="equal">
      <formula>"ดี"</formula>
    </cfRule>
  </conditionalFormatting>
  <conditionalFormatting sqref="H213:H222">
    <cfRule type="cellIs" dxfId="469" priority="7" operator="equal">
      <formula>"พอใช้"</formula>
    </cfRule>
    <cfRule type="cellIs" dxfId="468" priority="8" operator="equal">
      <formula>"ปรับปรุง"</formula>
    </cfRule>
  </conditionalFormatting>
  <conditionalFormatting sqref="G213:G222">
    <cfRule type="cellIs" dxfId="467" priority="2" operator="equal">
      <formula>"ดี"</formula>
    </cfRule>
  </conditionalFormatting>
  <conditionalFormatting sqref="G213:G222">
    <cfRule type="cellIs" dxfId="466" priority="1" operator="equal">
      <formula>"ดีมาก"</formula>
    </cfRule>
  </conditionalFormatting>
  <conditionalFormatting sqref="G213:G222">
    <cfRule type="cellIs" dxfId="465" priority="3" operator="equal">
      <formula>"พอใช้"</formula>
    </cfRule>
    <cfRule type="cellIs" dxfId="464" priority="4" operator="equal">
      <formula>"ปรับปรุง"</formula>
    </cfRule>
  </conditionalFormatting>
  <dataValidations count="1">
    <dataValidation type="decimal" allowBlank="1" showInputMessage="1" showErrorMessage="1" sqref="C8:C407 I8:I407 E8:E407">
      <formula1>0</formula1>
      <formula2>20</formula2>
    </dataValidation>
  </dataValidations>
  <pageMargins left="0.6" right="0.23622047244094499" top="0.5" bottom="0.23622047244094499" header="0.31496062992126" footer="0.31496062992126"/>
  <pageSetup paperSize="9" orientation="landscape" r:id="rId1"/>
  <rowBreaks count="21" manualBreakCount="21">
    <brk id="27" max="16383" man="1"/>
    <brk id="47" max="16383" man="1"/>
    <brk id="67" max="16383" man="1"/>
    <brk id="87" max="16383" man="1"/>
    <brk id="107" max="16383" man="1"/>
    <brk id="127" max="16383" man="1"/>
    <brk id="147" max="16383" man="1"/>
    <brk id="167" max="16383" man="1"/>
    <brk id="187" max="16383" man="1"/>
    <brk id="207" max="16383" man="1"/>
    <brk id="227" max="16383" man="1"/>
    <brk id="247" max="16383" man="1"/>
    <brk id="267" max="16383" man="1"/>
    <brk id="287" max="16383" man="1"/>
    <brk id="307" max="16383" man="1"/>
    <brk id="327" max="16383" man="1"/>
    <brk id="347" max="16383" man="1"/>
    <brk id="367" max="16383" man="1"/>
    <brk id="387" max="16383" man="1"/>
    <brk id="407" max="16383" man="1"/>
    <brk id="417"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426"/>
  <sheetViews>
    <sheetView zoomScale="130" zoomScaleNormal="130" workbookViewId="0">
      <pane ySplit="7" topLeftCell="A8" activePane="bottomLeft" state="frozen"/>
      <selection activeCell="AC9" sqref="AC9"/>
      <selection pane="bottomLeft" activeCell="A3" sqref="A3:K3"/>
    </sheetView>
  </sheetViews>
  <sheetFormatPr defaultColWidth="13.125" defaultRowHeight="24"/>
  <cols>
    <col min="1" max="1" width="6.125" style="9" customWidth="1"/>
    <col min="2" max="2" width="27.875" style="156" customWidth="1"/>
    <col min="3" max="3" width="8.75" style="86" customWidth="1"/>
    <col min="4" max="4" width="10.25" style="9" customWidth="1"/>
    <col min="5" max="5" width="8.75" style="82" customWidth="1"/>
    <col min="6" max="6" width="10.25" style="9" customWidth="1"/>
    <col min="7" max="7" width="8.75" style="146" customWidth="1"/>
    <col min="8" max="8" width="10.25" style="146" customWidth="1"/>
    <col min="9" max="9" width="8.75" style="86" customWidth="1"/>
    <col min="10" max="10" width="10.25" style="9" customWidth="1"/>
    <col min="11" max="11" width="24" style="28" customWidth="1"/>
    <col min="12" max="12" width="0.875" style="156" customWidth="1"/>
    <col min="13" max="16384" width="13.125" style="156"/>
  </cols>
  <sheetData>
    <row r="1" spans="1:11" s="20" customFormat="1" ht="22.5" customHeight="1">
      <c r="A1" s="462" t="s">
        <v>150</v>
      </c>
      <c r="B1" s="462"/>
      <c r="C1" s="462"/>
      <c r="D1" s="462"/>
      <c r="E1" s="462"/>
      <c r="F1" s="462"/>
      <c r="G1" s="462"/>
      <c r="H1" s="462"/>
      <c r="I1" s="462"/>
      <c r="J1" s="462"/>
      <c r="K1" s="462"/>
    </row>
    <row r="2" spans="1:11" s="5" customFormat="1" ht="20.25" customHeight="1">
      <c r="A2" s="63"/>
      <c r="B2" s="306"/>
      <c r="C2" s="480" t="s">
        <v>100</v>
      </c>
      <c r="D2" s="480"/>
      <c r="E2" s="480"/>
      <c r="F2" s="484" t="str">
        <f>ReadMe!$C$10&amp;ReadMe!$E$10</f>
        <v>โรงเรียนโรงเรียนวัดธรรมศาลา(หลวงพ่อน้อยอุปถัมภ์)</v>
      </c>
      <c r="G2" s="484"/>
      <c r="H2" s="484"/>
      <c r="I2" s="484"/>
      <c r="J2" s="484"/>
    </row>
    <row r="3" spans="1:11" s="356" customFormat="1" ht="27" customHeight="1">
      <c r="A3" s="502" t="s">
        <v>173</v>
      </c>
      <c r="B3" s="502"/>
      <c r="C3" s="502"/>
      <c r="D3" s="502"/>
      <c r="E3" s="502"/>
      <c r="F3" s="502"/>
      <c r="G3" s="502"/>
      <c r="H3" s="502"/>
      <c r="I3" s="502"/>
      <c r="J3" s="502"/>
      <c r="K3" s="502"/>
    </row>
    <row r="4" spans="1:11" s="64" customFormat="1" ht="18" customHeight="1">
      <c r="A4" s="477" t="s">
        <v>0</v>
      </c>
      <c r="B4" s="497" t="s">
        <v>23</v>
      </c>
      <c r="C4" s="479" t="s">
        <v>9</v>
      </c>
      <c r="D4" s="479"/>
      <c r="E4" s="479"/>
      <c r="F4" s="479"/>
      <c r="G4" s="479"/>
      <c r="H4" s="479"/>
      <c r="I4" s="524" t="s">
        <v>7</v>
      </c>
      <c r="J4" s="524"/>
      <c r="K4" s="497" t="s">
        <v>103</v>
      </c>
    </row>
    <row r="5" spans="1:11" s="64" customFormat="1" ht="18.75" customHeight="1">
      <c r="A5" s="477"/>
      <c r="B5" s="497"/>
      <c r="C5" s="522" t="s">
        <v>63</v>
      </c>
      <c r="D5" s="523"/>
      <c r="E5" s="522" t="s">
        <v>64</v>
      </c>
      <c r="F5" s="523"/>
      <c r="G5" s="505" t="s">
        <v>117</v>
      </c>
      <c r="H5" s="525" t="s">
        <v>125</v>
      </c>
      <c r="I5" s="508" t="s">
        <v>120</v>
      </c>
      <c r="J5" s="525" t="s">
        <v>121</v>
      </c>
      <c r="K5" s="497" t="s">
        <v>88</v>
      </c>
    </row>
    <row r="6" spans="1:11" s="117" customFormat="1" ht="36" customHeight="1">
      <c r="A6" s="477"/>
      <c r="B6" s="498"/>
      <c r="C6" s="351" t="s">
        <v>118</v>
      </c>
      <c r="D6" s="528" t="s">
        <v>123</v>
      </c>
      <c r="E6" s="351" t="s">
        <v>119</v>
      </c>
      <c r="F6" s="528" t="s">
        <v>124</v>
      </c>
      <c r="G6" s="506"/>
      <c r="H6" s="526"/>
      <c r="I6" s="474"/>
      <c r="J6" s="526"/>
      <c r="K6" s="497"/>
    </row>
    <row r="7" spans="1:11" s="119" customFormat="1" ht="16.5" customHeight="1">
      <c r="A7" s="477"/>
      <c r="B7" s="498"/>
      <c r="C7" s="160">
        <v>20</v>
      </c>
      <c r="D7" s="529"/>
      <c r="E7" s="160">
        <v>20</v>
      </c>
      <c r="F7" s="529"/>
      <c r="G7" s="507"/>
      <c r="H7" s="527"/>
      <c r="I7" s="159">
        <v>20</v>
      </c>
      <c r="J7" s="527"/>
      <c r="K7" s="497"/>
    </row>
    <row r="8" spans="1:11" s="20" customFormat="1" ht="18.75" customHeight="1">
      <c r="A8" s="65">
        <v>1</v>
      </c>
      <c r="B8" s="24"/>
      <c r="C8" s="229"/>
      <c r="D8" s="85" t="str">
        <f>IF(C8&lt;&gt;"",IF(C8&lt;5,"ปรับปรุง",IF(C8&lt;10,"พอใช้",IF(C8&lt;15,"ดี",IF(C8&lt;21,"ดีมาก")))),"")</f>
        <v/>
      </c>
      <c r="E8" s="229"/>
      <c r="F8" s="85" t="str">
        <f>IF(E8&lt;&gt;"",IF(E8&lt;5,"ปรับปรุง",IF(E8&lt;10,"พอใช้",IF(E8&lt;15,"ดี",IF(E8&lt;21,"ดีมาก")))),"")</f>
        <v/>
      </c>
      <c r="G8" s="85" t="str">
        <f>IF(AND(ISBLANK(C8),ISBLANK(E8)),"",(C8+E8)*100/40)</f>
        <v/>
      </c>
      <c r="H8" s="85" t="str">
        <f t="shared" ref="H8:H71" si="0">IF(G8&lt;&gt;"",IF(G8&lt;25,"ปรับปรุง",IF(G8&lt;50,"พอใช้",IF(G8&lt;75,"ดี",IF(G8&lt;101,"ดีมาก")))),"")</f>
        <v/>
      </c>
      <c r="I8" s="225"/>
      <c r="J8" s="85" t="str">
        <f>IF(I8&lt;&gt;"",IF(I8&lt;5,"ปรับปรุง",IF(I8&lt;10,"พอใช้",IF(I8&lt;15,"ดี",IF(I8&lt;21,"ดีมาก")))),"")</f>
        <v/>
      </c>
      <c r="K8" s="24"/>
    </row>
    <row r="9" spans="1:11" ht="18.75" customHeight="1">
      <c r="A9" s="68">
        <v>2</v>
      </c>
      <c r="B9" s="69"/>
      <c r="C9" s="232"/>
      <c r="D9" s="115" t="str">
        <f t="shared" ref="D9:F72" si="1">IF(C9&lt;&gt;"",IF(C9&lt;5,"ปรับปรุง",IF(C9&lt;10,"พอใช้",IF(C9&lt;15,"ดี",IF(C9&lt;21,"ดีมาก")))),"")</f>
        <v/>
      </c>
      <c r="E9" s="232"/>
      <c r="F9" s="115" t="str">
        <f t="shared" si="1"/>
        <v/>
      </c>
      <c r="G9" s="118" t="str">
        <f t="shared" ref="G9:G72" si="2">IF(AND(ISBLANK(C9),ISBLANK(E9)),"",(C9+E9)*100/40)</f>
        <v/>
      </c>
      <c r="H9" s="116" t="str">
        <f t="shared" si="0"/>
        <v/>
      </c>
      <c r="I9" s="226"/>
      <c r="J9" s="115" t="str">
        <f t="shared" ref="J9:J72" si="3">IF(I9&lt;&gt;"",IF(I9&lt;5,"ปรับปรุง",IF(I9&lt;10,"พอใช้",IF(I9&lt;15,"ดี",IF(I9&lt;21,"ดีมาก")))),"")</f>
        <v/>
      </c>
      <c r="K9" s="69"/>
    </row>
    <row r="10" spans="1:11" ht="18.75" customHeight="1">
      <c r="A10" s="68">
        <v>3</v>
      </c>
      <c r="B10" s="69"/>
      <c r="C10" s="233"/>
      <c r="D10" s="115" t="str">
        <f t="shared" si="1"/>
        <v/>
      </c>
      <c r="E10" s="233"/>
      <c r="F10" s="115" t="str">
        <f t="shared" si="1"/>
        <v/>
      </c>
      <c r="G10" s="71" t="str">
        <f t="shared" si="2"/>
        <v/>
      </c>
      <c r="H10" s="115" t="str">
        <f>IF(G10&lt;&gt;"",IF(G10&lt;25,"ปรับปรุง",IF(G10&lt;50,"พอใช้",IF(G10&lt;75,"ดี",IF(G10&lt;101,"ดีมาก")))),"")</f>
        <v/>
      </c>
      <c r="I10" s="227"/>
      <c r="J10" s="115" t="str">
        <f t="shared" si="3"/>
        <v/>
      </c>
      <c r="K10" s="69"/>
    </row>
    <row r="11" spans="1:11" ht="18.75" customHeight="1">
      <c r="A11" s="68">
        <v>4</v>
      </c>
      <c r="B11" s="69"/>
      <c r="C11" s="233"/>
      <c r="D11" s="115" t="str">
        <f t="shared" si="1"/>
        <v/>
      </c>
      <c r="E11" s="233"/>
      <c r="F11" s="115" t="str">
        <f t="shared" si="1"/>
        <v/>
      </c>
      <c r="G11" s="71" t="str">
        <f t="shared" si="2"/>
        <v/>
      </c>
      <c r="H11" s="115" t="str">
        <f t="shared" si="0"/>
        <v/>
      </c>
      <c r="I11" s="227"/>
      <c r="J11" s="115" t="str">
        <f t="shared" si="3"/>
        <v/>
      </c>
      <c r="K11" s="69"/>
    </row>
    <row r="12" spans="1:11" ht="18.75" customHeight="1">
      <c r="A12" s="73">
        <v>5</v>
      </c>
      <c r="B12" s="25"/>
      <c r="C12" s="234"/>
      <c r="D12" s="116" t="str">
        <f t="shared" si="1"/>
        <v/>
      </c>
      <c r="E12" s="234"/>
      <c r="F12" s="116" t="str">
        <f t="shared" si="1"/>
        <v/>
      </c>
      <c r="G12" s="74" t="str">
        <f t="shared" si="2"/>
        <v/>
      </c>
      <c r="H12" s="124" t="str">
        <f t="shared" si="0"/>
        <v/>
      </c>
      <c r="I12" s="228"/>
      <c r="J12" s="116" t="str">
        <f t="shared" si="3"/>
        <v/>
      </c>
      <c r="K12" s="25"/>
    </row>
    <row r="13" spans="1:11" ht="18.75" customHeight="1">
      <c r="A13" s="65">
        <v>6</v>
      </c>
      <c r="B13" s="24"/>
      <c r="C13" s="229"/>
      <c r="D13" s="85" t="str">
        <f t="shared" si="1"/>
        <v/>
      </c>
      <c r="E13" s="229"/>
      <c r="F13" s="85" t="str">
        <f t="shared" si="1"/>
        <v/>
      </c>
      <c r="G13" s="85" t="str">
        <f t="shared" si="2"/>
        <v/>
      </c>
      <c r="H13" s="85" t="str">
        <f t="shared" si="0"/>
        <v/>
      </c>
      <c r="I13" s="225"/>
      <c r="J13" s="85" t="str">
        <f t="shared" si="3"/>
        <v/>
      </c>
      <c r="K13" s="24"/>
    </row>
    <row r="14" spans="1:11" ht="18.75" customHeight="1">
      <c r="A14" s="68">
        <v>7</v>
      </c>
      <c r="B14" s="69"/>
      <c r="C14" s="232"/>
      <c r="D14" s="115" t="str">
        <f t="shared" si="1"/>
        <v/>
      </c>
      <c r="E14" s="232"/>
      <c r="F14" s="115" t="str">
        <f t="shared" si="1"/>
        <v/>
      </c>
      <c r="G14" s="118" t="str">
        <f t="shared" si="2"/>
        <v/>
      </c>
      <c r="H14" s="116" t="str">
        <f t="shared" si="0"/>
        <v/>
      </c>
      <c r="I14" s="226"/>
      <c r="J14" s="115" t="str">
        <f t="shared" si="3"/>
        <v/>
      </c>
      <c r="K14" s="69"/>
    </row>
    <row r="15" spans="1:11" ht="18.75" customHeight="1">
      <c r="A15" s="68">
        <v>8</v>
      </c>
      <c r="B15" s="69"/>
      <c r="C15" s="233"/>
      <c r="D15" s="115" t="str">
        <f t="shared" si="1"/>
        <v/>
      </c>
      <c r="E15" s="233"/>
      <c r="F15" s="115" t="str">
        <f t="shared" si="1"/>
        <v/>
      </c>
      <c r="G15" s="71" t="str">
        <f t="shared" si="2"/>
        <v/>
      </c>
      <c r="H15" s="115" t="str">
        <f t="shared" si="0"/>
        <v/>
      </c>
      <c r="I15" s="227"/>
      <c r="J15" s="115" t="str">
        <f t="shared" si="3"/>
        <v/>
      </c>
      <c r="K15" s="69"/>
    </row>
    <row r="16" spans="1:11" ht="18.75" customHeight="1">
      <c r="A16" s="68">
        <v>9</v>
      </c>
      <c r="B16" s="69"/>
      <c r="C16" s="233"/>
      <c r="D16" s="115" t="str">
        <f t="shared" si="1"/>
        <v/>
      </c>
      <c r="E16" s="233"/>
      <c r="F16" s="115" t="str">
        <f t="shared" si="1"/>
        <v/>
      </c>
      <c r="G16" s="71" t="str">
        <f t="shared" si="2"/>
        <v/>
      </c>
      <c r="H16" s="115" t="str">
        <f t="shared" si="0"/>
        <v/>
      </c>
      <c r="I16" s="227"/>
      <c r="J16" s="115" t="str">
        <f t="shared" si="3"/>
        <v/>
      </c>
      <c r="K16" s="69"/>
    </row>
    <row r="17" spans="1:11" ht="18.75" customHeight="1">
      <c r="A17" s="73">
        <v>10</v>
      </c>
      <c r="B17" s="25"/>
      <c r="C17" s="234"/>
      <c r="D17" s="116" t="str">
        <f t="shared" si="1"/>
        <v/>
      </c>
      <c r="E17" s="234"/>
      <c r="F17" s="116" t="str">
        <f t="shared" si="1"/>
        <v/>
      </c>
      <c r="G17" s="74" t="str">
        <f t="shared" si="2"/>
        <v/>
      </c>
      <c r="H17" s="124" t="str">
        <f t="shared" si="0"/>
        <v/>
      </c>
      <c r="I17" s="228"/>
      <c r="J17" s="116" t="str">
        <f t="shared" si="3"/>
        <v/>
      </c>
      <c r="K17" s="25"/>
    </row>
    <row r="18" spans="1:11" ht="18.75" customHeight="1">
      <c r="A18" s="65">
        <v>11</v>
      </c>
      <c r="B18" s="24"/>
      <c r="C18" s="229"/>
      <c r="D18" s="85" t="str">
        <f t="shared" si="1"/>
        <v/>
      </c>
      <c r="E18" s="229"/>
      <c r="F18" s="85" t="str">
        <f t="shared" si="1"/>
        <v/>
      </c>
      <c r="G18" s="85" t="str">
        <f t="shared" si="2"/>
        <v/>
      </c>
      <c r="H18" s="85" t="str">
        <f t="shared" si="0"/>
        <v/>
      </c>
      <c r="I18" s="225"/>
      <c r="J18" s="85" t="str">
        <f t="shared" si="3"/>
        <v/>
      </c>
      <c r="K18" s="24"/>
    </row>
    <row r="19" spans="1:11" ht="18.75" customHeight="1">
      <c r="A19" s="68">
        <v>12</v>
      </c>
      <c r="B19" s="69"/>
      <c r="C19" s="232"/>
      <c r="D19" s="115" t="str">
        <f t="shared" si="1"/>
        <v/>
      </c>
      <c r="E19" s="232"/>
      <c r="F19" s="115" t="str">
        <f t="shared" si="1"/>
        <v/>
      </c>
      <c r="G19" s="118" t="str">
        <f t="shared" si="2"/>
        <v/>
      </c>
      <c r="H19" s="116" t="str">
        <f t="shared" si="0"/>
        <v/>
      </c>
      <c r="I19" s="226"/>
      <c r="J19" s="115" t="str">
        <f t="shared" si="3"/>
        <v/>
      </c>
      <c r="K19" s="69"/>
    </row>
    <row r="20" spans="1:11" ht="18.75" customHeight="1">
      <c r="A20" s="68">
        <v>13</v>
      </c>
      <c r="B20" s="69"/>
      <c r="C20" s="233"/>
      <c r="D20" s="115" t="str">
        <f t="shared" si="1"/>
        <v/>
      </c>
      <c r="E20" s="233"/>
      <c r="F20" s="115" t="str">
        <f t="shared" si="1"/>
        <v/>
      </c>
      <c r="G20" s="71" t="str">
        <f t="shared" si="2"/>
        <v/>
      </c>
      <c r="H20" s="115" t="str">
        <f t="shared" si="0"/>
        <v/>
      </c>
      <c r="I20" s="227"/>
      <c r="J20" s="115" t="str">
        <f t="shared" si="3"/>
        <v/>
      </c>
      <c r="K20" s="69"/>
    </row>
    <row r="21" spans="1:11" ht="18.75" customHeight="1">
      <c r="A21" s="68">
        <v>14</v>
      </c>
      <c r="B21" s="69"/>
      <c r="C21" s="233"/>
      <c r="D21" s="115" t="str">
        <f t="shared" si="1"/>
        <v/>
      </c>
      <c r="E21" s="233"/>
      <c r="F21" s="115" t="str">
        <f t="shared" si="1"/>
        <v/>
      </c>
      <c r="G21" s="71" t="str">
        <f t="shared" si="2"/>
        <v/>
      </c>
      <c r="H21" s="115" t="str">
        <f t="shared" si="0"/>
        <v/>
      </c>
      <c r="I21" s="227"/>
      <c r="J21" s="115" t="str">
        <f t="shared" si="3"/>
        <v/>
      </c>
      <c r="K21" s="69"/>
    </row>
    <row r="22" spans="1:11" ht="18.75" customHeight="1">
      <c r="A22" s="73">
        <v>15</v>
      </c>
      <c r="B22" s="25"/>
      <c r="C22" s="234"/>
      <c r="D22" s="116" t="str">
        <f t="shared" si="1"/>
        <v/>
      </c>
      <c r="E22" s="234"/>
      <c r="F22" s="116" t="str">
        <f t="shared" si="1"/>
        <v/>
      </c>
      <c r="G22" s="74" t="str">
        <f t="shared" si="2"/>
        <v/>
      </c>
      <c r="H22" s="124" t="str">
        <f t="shared" si="0"/>
        <v/>
      </c>
      <c r="I22" s="228"/>
      <c r="J22" s="116" t="str">
        <f t="shared" si="3"/>
        <v/>
      </c>
      <c r="K22" s="25"/>
    </row>
    <row r="23" spans="1:11" ht="18.75" customHeight="1">
      <c r="A23" s="65">
        <v>16</v>
      </c>
      <c r="B23" s="24"/>
      <c r="C23" s="229"/>
      <c r="D23" s="85" t="str">
        <f t="shared" si="1"/>
        <v/>
      </c>
      <c r="E23" s="229"/>
      <c r="F23" s="85" t="str">
        <f t="shared" si="1"/>
        <v/>
      </c>
      <c r="G23" s="85" t="str">
        <f t="shared" si="2"/>
        <v/>
      </c>
      <c r="H23" s="85" t="str">
        <f t="shared" si="0"/>
        <v/>
      </c>
      <c r="I23" s="225"/>
      <c r="J23" s="85" t="str">
        <f t="shared" si="3"/>
        <v/>
      </c>
      <c r="K23" s="24"/>
    </row>
    <row r="24" spans="1:11" ht="18.75" customHeight="1">
      <c r="A24" s="68">
        <v>17</v>
      </c>
      <c r="B24" s="69"/>
      <c r="C24" s="232"/>
      <c r="D24" s="115" t="str">
        <f t="shared" si="1"/>
        <v/>
      </c>
      <c r="E24" s="232"/>
      <c r="F24" s="115" t="str">
        <f t="shared" si="1"/>
        <v/>
      </c>
      <c r="G24" s="118" t="str">
        <f t="shared" si="2"/>
        <v/>
      </c>
      <c r="H24" s="116" t="str">
        <f t="shared" si="0"/>
        <v/>
      </c>
      <c r="I24" s="226"/>
      <c r="J24" s="115" t="str">
        <f t="shared" si="3"/>
        <v/>
      </c>
      <c r="K24" s="69"/>
    </row>
    <row r="25" spans="1:11" ht="18.75" customHeight="1">
      <c r="A25" s="68">
        <v>18</v>
      </c>
      <c r="B25" s="69"/>
      <c r="C25" s="233"/>
      <c r="D25" s="115" t="str">
        <f t="shared" si="1"/>
        <v/>
      </c>
      <c r="E25" s="233"/>
      <c r="F25" s="115" t="str">
        <f t="shared" si="1"/>
        <v/>
      </c>
      <c r="G25" s="71" t="str">
        <f t="shared" si="2"/>
        <v/>
      </c>
      <c r="H25" s="115" t="str">
        <f t="shared" si="0"/>
        <v/>
      </c>
      <c r="I25" s="227"/>
      <c r="J25" s="115" t="str">
        <f t="shared" si="3"/>
        <v/>
      </c>
      <c r="K25" s="69"/>
    </row>
    <row r="26" spans="1:11" ht="18.75" customHeight="1">
      <c r="A26" s="68">
        <v>19</v>
      </c>
      <c r="B26" s="69"/>
      <c r="C26" s="233"/>
      <c r="D26" s="115" t="str">
        <f t="shared" si="1"/>
        <v/>
      </c>
      <c r="E26" s="233"/>
      <c r="F26" s="115" t="str">
        <f t="shared" si="1"/>
        <v/>
      </c>
      <c r="G26" s="71" t="str">
        <f t="shared" si="2"/>
        <v/>
      </c>
      <c r="H26" s="115" t="str">
        <f t="shared" si="0"/>
        <v/>
      </c>
      <c r="I26" s="227"/>
      <c r="J26" s="115" t="str">
        <f t="shared" si="3"/>
        <v/>
      </c>
      <c r="K26" s="69"/>
    </row>
    <row r="27" spans="1:11" ht="18.75" customHeight="1">
      <c r="A27" s="73">
        <v>20</v>
      </c>
      <c r="B27" s="25"/>
      <c r="C27" s="234"/>
      <c r="D27" s="124" t="str">
        <f t="shared" si="1"/>
        <v/>
      </c>
      <c r="E27" s="234"/>
      <c r="F27" s="124" t="str">
        <f t="shared" si="1"/>
        <v/>
      </c>
      <c r="G27" s="74" t="str">
        <f t="shared" si="2"/>
        <v/>
      </c>
      <c r="H27" s="124" t="str">
        <f t="shared" si="0"/>
        <v/>
      </c>
      <c r="I27" s="228"/>
      <c r="J27" s="124" t="str">
        <f t="shared" si="3"/>
        <v/>
      </c>
      <c r="K27" s="25"/>
    </row>
    <row r="28" spans="1:11" ht="18.75" customHeight="1">
      <c r="A28" s="65">
        <v>21</v>
      </c>
      <c r="B28" s="24"/>
      <c r="C28" s="229"/>
      <c r="D28" s="85" t="str">
        <f t="shared" si="1"/>
        <v/>
      </c>
      <c r="E28" s="229"/>
      <c r="F28" s="85" t="str">
        <f t="shared" si="1"/>
        <v/>
      </c>
      <c r="G28" s="85" t="str">
        <f t="shared" si="2"/>
        <v/>
      </c>
      <c r="H28" s="85" t="str">
        <f t="shared" si="0"/>
        <v/>
      </c>
      <c r="I28" s="225"/>
      <c r="J28" s="85" t="str">
        <f t="shared" si="3"/>
        <v/>
      </c>
      <c r="K28" s="24"/>
    </row>
    <row r="29" spans="1:11" ht="18.75" customHeight="1">
      <c r="A29" s="68">
        <v>22</v>
      </c>
      <c r="B29" s="69"/>
      <c r="C29" s="232"/>
      <c r="D29" s="115" t="str">
        <f t="shared" si="1"/>
        <v/>
      </c>
      <c r="E29" s="232"/>
      <c r="F29" s="115" t="str">
        <f t="shared" si="1"/>
        <v/>
      </c>
      <c r="G29" s="118" t="str">
        <f t="shared" si="2"/>
        <v/>
      </c>
      <c r="H29" s="116" t="str">
        <f t="shared" si="0"/>
        <v/>
      </c>
      <c r="I29" s="226"/>
      <c r="J29" s="115" t="str">
        <f t="shared" si="3"/>
        <v/>
      </c>
      <c r="K29" s="69"/>
    </row>
    <row r="30" spans="1:11" ht="18.75" customHeight="1">
      <c r="A30" s="68">
        <v>23</v>
      </c>
      <c r="B30" s="69"/>
      <c r="C30" s="233"/>
      <c r="D30" s="115" t="str">
        <f t="shared" si="1"/>
        <v/>
      </c>
      <c r="E30" s="233"/>
      <c r="F30" s="115" t="str">
        <f t="shared" si="1"/>
        <v/>
      </c>
      <c r="G30" s="71" t="str">
        <f t="shared" si="2"/>
        <v/>
      </c>
      <c r="H30" s="115" t="str">
        <f t="shared" si="0"/>
        <v/>
      </c>
      <c r="I30" s="227"/>
      <c r="J30" s="115" t="str">
        <f t="shared" si="3"/>
        <v/>
      </c>
      <c r="K30" s="69"/>
    </row>
    <row r="31" spans="1:11" ht="18.75" customHeight="1">
      <c r="A31" s="68">
        <v>24</v>
      </c>
      <c r="B31" s="69"/>
      <c r="C31" s="233"/>
      <c r="D31" s="115" t="str">
        <f t="shared" si="1"/>
        <v/>
      </c>
      <c r="E31" s="233"/>
      <c r="F31" s="115" t="str">
        <f t="shared" si="1"/>
        <v/>
      </c>
      <c r="G31" s="71" t="str">
        <f t="shared" si="2"/>
        <v/>
      </c>
      <c r="H31" s="115" t="str">
        <f t="shared" si="0"/>
        <v/>
      </c>
      <c r="I31" s="227"/>
      <c r="J31" s="115" t="str">
        <f t="shared" si="3"/>
        <v/>
      </c>
      <c r="K31" s="69"/>
    </row>
    <row r="32" spans="1:11" ht="18.75" customHeight="1">
      <c r="A32" s="73">
        <v>25</v>
      </c>
      <c r="B32" s="25"/>
      <c r="C32" s="234"/>
      <c r="D32" s="116" t="str">
        <f t="shared" si="1"/>
        <v/>
      </c>
      <c r="E32" s="234"/>
      <c r="F32" s="116" t="str">
        <f t="shared" si="1"/>
        <v/>
      </c>
      <c r="G32" s="74" t="str">
        <f t="shared" si="2"/>
        <v/>
      </c>
      <c r="H32" s="124" t="str">
        <f t="shared" si="0"/>
        <v/>
      </c>
      <c r="I32" s="228"/>
      <c r="J32" s="116" t="str">
        <f t="shared" si="3"/>
        <v/>
      </c>
      <c r="K32" s="25"/>
    </row>
    <row r="33" spans="1:11" ht="18.75" customHeight="1">
      <c r="A33" s="65">
        <v>26</v>
      </c>
      <c r="B33" s="24"/>
      <c r="C33" s="229"/>
      <c r="D33" s="85" t="str">
        <f t="shared" si="1"/>
        <v/>
      </c>
      <c r="E33" s="229"/>
      <c r="F33" s="85" t="str">
        <f t="shared" si="1"/>
        <v/>
      </c>
      <c r="G33" s="85" t="str">
        <f t="shared" si="2"/>
        <v/>
      </c>
      <c r="H33" s="85" t="str">
        <f t="shared" si="0"/>
        <v/>
      </c>
      <c r="I33" s="225"/>
      <c r="J33" s="85" t="str">
        <f t="shared" si="3"/>
        <v/>
      </c>
      <c r="K33" s="24"/>
    </row>
    <row r="34" spans="1:11" ht="18.75" customHeight="1">
      <c r="A34" s="68">
        <v>27</v>
      </c>
      <c r="B34" s="69"/>
      <c r="C34" s="232"/>
      <c r="D34" s="115" t="str">
        <f t="shared" si="1"/>
        <v/>
      </c>
      <c r="E34" s="232"/>
      <c r="F34" s="115" t="str">
        <f t="shared" si="1"/>
        <v/>
      </c>
      <c r="G34" s="118" t="str">
        <f t="shared" si="2"/>
        <v/>
      </c>
      <c r="H34" s="116" t="str">
        <f t="shared" si="0"/>
        <v/>
      </c>
      <c r="I34" s="226"/>
      <c r="J34" s="115" t="str">
        <f t="shared" si="3"/>
        <v/>
      </c>
      <c r="K34" s="69"/>
    </row>
    <row r="35" spans="1:11" ht="18.75" customHeight="1">
      <c r="A35" s="68">
        <v>28</v>
      </c>
      <c r="B35" s="69"/>
      <c r="C35" s="233"/>
      <c r="D35" s="115" t="str">
        <f t="shared" si="1"/>
        <v/>
      </c>
      <c r="E35" s="233"/>
      <c r="F35" s="115" t="str">
        <f t="shared" si="1"/>
        <v/>
      </c>
      <c r="G35" s="71" t="str">
        <f t="shared" si="2"/>
        <v/>
      </c>
      <c r="H35" s="115" t="str">
        <f t="shared" si="0"/>
        <v/>
      </c>
      <c r="I35" s="227"/>
      <c r="J35" s="115" t="str">
        <f t="shared" si="3"/>
        <v/>
      </c>
      <c r="K35" s="69"/>
    </row>
    <row r="36" spans="1:11" ht="18.75" customHeight="1">
      <c r="A36" s="68">
        <v>29</v>
      </c>
      <c r="B36" s="69"/>
      <c r="C36" s="233"/>
      <c r="D36" s="115" t="str">
        <f t="shared" si="1"/>
        <v/>
      </c>
      <c r="E36" s="233"/>
      <c r="F36" s="115" t="str">
        <f t="shared" si="1"/>
        <v/>
      </c>
      <c r="G36" s="71" t="str">
        <f t="shared" si="2"/>
        <v/>
      </c>
      <c r="H36" s="115" t="str">
        <f t="shared" si="0"/>
        <v/>
      </c>
      <c r="I36" s="227"/>
      <c r="J36" s="115" t="str">
        <f t="shared" si="3"/>
        <v/>
      </c>
      <c r="K36" s="69"/>
    </row>
    <row r="37" spans="1:11" ht="18.75" customHeight="1">
      <c r="A37" s="73">
        <v>30</v>
      </c>
      <c r="B37" s="25"/>
      <c r="C37" s="234"/>
      <c r="D37" s="116" t="str">
        <f t="shared" si="1"/>
        <v/>
      </c>
      <c r="E37" s="234"/>
      <c r="F37" s="116" t="str">
        <f t="shared" si="1"/>
        <v/>
      </c>
      <c r="G37" s="74" t="str">
        <f t="shared" si="2"/>
        <v/>
      </c>
      <c r="H37" s="124" t="str">
        <f t="shared" si="0"/>
        <v/>
      </c>
      <c r="I37" s="228"/>
      <c r="J37" s="116" t="str">
        <f t="shared" si="3"/>
        <v/>
      </c>
      <c r="K37" s="25"/>
    </row>
    <row r="38" spans="1:11" ht="18.75" customHeight="1">
      <c r="A38" s="65">
        <v>31</v>
      </c>
      <c r="B38" s="24"/>
      <c r="C38" s="229"/>
      <c r="D38" s="85" t="str">
        <f t="shared" si="1"/>
        <v/>
      </c>
      <c r="E38" s="229"/>
      <c r="F38" s="85" t="str">
        <f t="shared" si="1"/>
        <v/>
      </c>
      <c r="G38" s="85" t="str">
        <f t="shared" si="2"/>
        <v/>
      </c>
      <c r="H38" s="85" t="str">
        <f t="shared" si="0"/>
        <v/>
      </c>
      <c r="I38" s="225"/>
      <c r="J38" s="85" t="str">
        <f t="shared" si="3"/>
        <v/>
      </c>
      <c r="K38" s="24"/>
    </row>
    <row r="39" spans="1:11" ht="18.75" customHeight="1">
      <c r="A39" s="68">
        <v>32</v>
      </c>
      <c r="B39" s="69"/>
      <c r="C39" s="232"/>
      <c r="D39" s="115" t="str">
        <f t="shared" si="1"/>
        <v/>
      </c>
      <c r="E39" s="232"/>
      <c r="F39" s="115" t="str">
        <f t="shared" si="1"/>
        <v/>
      </c>
      <c r="G39" s="118" t="str">
        <f t="shared" si="2"/>
        <v/>
      </c>
      <c r="H39" s="116" t="str">
        <f t="shared" si="0"/>
        <v/>
      </c>
      <c r="I39" s="226"/>
      <c r="J39" s="115" t="str">
        <f t="shared" si="3"/>
        <v/>
      </c>
      <c r="K39" s="69"/>
    </row>
    <row r="40" spans="1:11" ht="18.75" customHeight="1">
      <c r="A40" s="68">
        <v>33</v>
      </c>
      <c r="B40" s="69"/>
      <c r="C40" s="233"/>
      <c r="D40" s="115" t="str">
        <f t="shared" si="1"/>
        <v/>
      </c>
      <c r="E40" s="233"/>
      <c r="F40" s="115" t="str">
        <f t="shared" si="1"/>
        <v/>
      </c>
      <c r="G40" s="71" t="str">
        <f t="shared" si="2"/>
        <v/>
      </c>
      <c r="H40" s="115" t="str">
        <f t="shared" si="0"/>
        <v/>
      </c>
      <c r="I40" s="227"/>
      <c r="J40" s="115" t="str">
        <f t="shared" si="3"/>
        <v/>
      </c>
      <c r="K40" s="69"/>
    </row>
    <row r="41" spans="1:11" ht="18.75" customHeight="1">
      <c r="A41" s="68">
        <v>34</v>
      </c>
      <c r="B41" s="69"/>
      <c r="C41" s="233"/>
      <c r="D41" s="115" t="str">
        <f t="shared" si="1"/>
        <v/>
      </c>
      <c r="E41" s="233"/>
      <c r="F41" s="115" t="str">
        <f t="shared" si="1"/>
        <v/>
      </c>
      <c r="G41" s="71" t="str">
        <f t="shared" si="2"/>
        <v/>
      </c>
      <c r="H41" s="115" t="str">
        <f t="shared" si="0"/>
        <v/>
      </c>
      <c r="I41" s="227"/>
      <c r="J41" s="115" t="str">
        <f t="shared" si="3"/>
        <v/>
      </c>
      <c r="K41" s="69"/>
    </row>
    <row r="42" spans="1:11" ht="18.75" customHeight="1">
      <c r="A42" s="73">
        <v>35</v>
      </c>
      <c r="B42" s="25"/>
      <c r="C42" s="234"/>
      <c r="D42" s="116" t="str">
        <f t="shared" si="1"/>
        <v/>
      </c>
      <c r="E42" s="234"/>
      <c r="F42" s="116" t="str">
        <f t="shared" si="1"/>
        <v/>
      </c>
      <c r="G42" s="74" t="str">
        <f t="shared" si="2"/>
        <v/>
      </c>
      <c r="H42" s="124" t="str">
        <f t="shared" si="0"/>
        <v/>
      </c>
      <c r="I42" s="228"/>
      <c r="J42" s="116" t="str">
        <f t="shared" si="3"/>
        <v/>
      </c>
      <c r="K42" s="25"/>
    </row>
    <row r="43" spans="1:11" ht="18.75" customHeight="1">
      <c r="A43" s="65">
        <v>36</v>
      </c>
      <c r="B43" s="75"/>
      <c r="C43" s="229"/>
      <c r="D43" s="85" t="str">
        <f t="shared" si="1"/>
        <v/>
      </c>
      <c r="E43" s="229"/>
      <c r="F43" s="85" t="str">
        <f t="shared" si="1"/>
        <v/>
      </c>
      <c r="G43" s="85" t="str">
        <f t="shared" si="2"/>
        <v/>
      </c>
      <c r="H43" s="85" t="str">
        <f t="shared" si="0"/>
        <v/>
      </c>
      <c r="I43" s="225"/>
      <c r="J43" s="85" t="str">
        <f t="shared" si="3"/>
        <v/>
      </c>
      <c r="K43" s="75"/>
    </row>
    <row r="44" spans="1:11" ht="18.75" customHeight="1">
      <c r="A44" s="68">
        <v>37</v>
      </c>
      <c r="B44" s="69"/>
      <c r="C44" s="232"/>
      <c r="D44" s="115" t="str">
        <f t="shared" si="1"/>
        <v/>
      </c>
      <c r="E44" s="232"/>
      <c r="F44" s="115" t="str">
        <f t="shared" si="1"/>
        <v/>
      </c>
      <c r="G44" s="118" t="str">
        <f t="shared" si="2"/>
        <v/>
      </c>
      <c r="H44" s="116" t="str">
        <f t="shared" si="0"/>
        <v/>
      </c>
      <c r="I44" s="226"/>
      <c r="J44" s="115" t="str">
        <f t="shared" si="3"/>
        <v/>
      </c>
      <c r="K44" s="69"/>
    </row>
    <row r="45" spans="1:11" ht="18.75" customHeight="1">
      <c r="A45" s="68">
        <v>38</v>
      </c>
      <c r="B45" s="69"/>
      <c r="C45" s="233"/>
      <c r="D45" s="115" t="str">
        <f t="shared" si="1"/>
        <v/>
      </c>
      <c r="E45" s="233"/>
      <c r="F45" s="115" t="str">
        <f t="shared" si="1"/>
        <v/>
      </c>
      <c r="G45" s="71" t="str">
        <f t="shared" si="2"/>
        <v/>
      </c>
      <c r="H45" s="115" t="str">
        <f t="shared" si="0"/>
        <v/>
      </c>
      <c r="I45" s="227"/>
      <c r="J45" s="115" t="str">
        <f t="shared" si="3"/>
        <v/>
      </c>
      <c r="K45" s="69"/>
    </row>
    <row r="46" spans="1:11" ht="18.75" customHeight="1">
      <c r="A46" s="68">
        <v>39</v>
      </c>
      <c r="B46" s="69"/>
      <c r="C46" s="233"/>
      <c r="D46" s="115" t="str">
        <f t="shared" si="1"/>
        <v/>
      </c>
      <c r="E46" s="233"/>
      <c r="F46" s="115" t="str">
        <f t="shared" si="1"/>
        <v/>
      </c>
      <c r="G46" s="71" t="str">
        <f t="shared" si="2"/>
        <v/>
      </c>
      <c r="H46" s="115" t="str">
        <f t="shared" si="0"/>
        <v/>
      </c>
      <c r="I46" s="227"/>
      <c r="J46" s="115" t="str">
        <f t="shared" si="3"/>
        <v/>
      </c>
      <c r="K46" s="69"/>
    </row>
    <row r="47" spans="1:11" ht="18.75" customHeight="1">
      <c r="A47" s="73">
        <v>40</v>
      </c>
      <c r="B47" s="25"/>
      <c r="C47" s="234"/>
      <c r="D47" s="124" t="str">
        <f t="shared" si="1"/>
        <v/>
      </c>
      <c r="E47" s="234"/>
      <c r="F47" s="124" t="str">
        <f t="shared" si="1"/>
        <v/>
      </c>
      <c r="G47" s="74" t="str">
        <f t="shared" si="2"/>
        <v/>
      </c>
      <c r="H47" s="124" t="str">
        <f t="shared" si="0"/>
        <v/>
      </c>
      <c r="I47" s="228"/>
      <c r="J47" s="124" t="str">
        <f t="shared" si="3"/>
        <v/>
      </c>
      <c r="K47" s="25"/>
    </row>
    <row r="48" spans="1:11" ht="18.75" customHeight="1">
      <c r="A48" s="65">
        <v>41</v>
      </c>
      <c r="B48" s="24"/>
      <c r="C48" s="229"/>
      <c r="D48" s="85" t="str">
        <f t="shared" si="1"/>
        <v/>
      </c>
      <c r="E48" s="229"/>
      <c r="F48" s="85" t="str">
        <f t="shared" si="1"/>
        <v/>
      </c>
      <c r="G48" s="85" t="str">
        <f t="shared" si="2"/>
        <v/>
      </c>
      <c r="H48" s="85" t="str">
        <f t="shared" si="0"/>
        <v/>
      </c>
      <c r="I48" s="225"/>
      <c r="J48" s="85" t="str">
        <f t="shared" si="3"/>
        <v/>
      </c>
      <c r="K48" s="24"/>
    </row>
    <row r="49" spans="1:11" ht="18.75" customHeight="1">
      <c r="A49" s="68">
        <v>42</v>
      </c>
      <c r="B49" s="69"/>
      <c r="C49" s="232"/>
      <c r="D49" s="115" t="str">
        <f t="shared" si="1"/>
        <v/>
      </c>
      <c r="E49" s="232"/>
      <c r="F49" s="115" t="str">
        <f t="shared" si="1"/>
        <v/>
      </c>
      <c r="G49" s="118" t="str">
        <f t="shared" si="2"/>
        <v/>
      </c>
      <c r="H49" s="116" t="str">
        <f t="shared" si="0"/>
        <v/>
      </c>
      <c r="I49" s="226"/>
      <c r="J49" s="115" t="str">
        <f t="shared" si="3"/>
        <v/>
      </c>
      <c r="K49" s="69"/>
    </row>
    <row r="50" spans="1:11" ht="18.75" customHeight="1">
      <c r="A50" s="68">
        <v>43</v>
      </c>
      <c r="B50" s="69"/>
      <c r="C50" s="233"/>
      <c r="D50" s="115" t="str">
        <f t="shared" si="1"/>
        <v/>
      </c>
      <c r="E50" s="233"/>
      <c r="F50" s="115" t="str">
        <f t="shared" si="1"/>
        <v/>
      </c>
      <c r="G50" s="71" t="str">
        <f t="shared" si="2"/>
        <v/>
      </c>
      <c r="H50" s="115" t="str">
        <f t="shared" si="0"/>
        <v/>
      </c>
      <c r="I50" s="227"/>
      <c r="J50" s="115" t="str">
        <f t="shared" si="3"/>
        <v/>
      </c>
      <c r="K50" s="69"/>
    </row>
    <row r="51" spans="1:11" ht="18.75" customHeight="1">
      <c r="A51" s="68">
        <v>44</v>
      </c>
      <c r="B51" s="69"/>
      <c r="C51" s="233"/>
      <c r="D51" s="115" t="str">
        <f t="shared" si="1"/>
        <v/>
      </c>
      <c r="E51" s="233"/>
      <c r="F51" s="115" t="str">
        <f t="shared" si="1"/>
        <v/>
      </c>
      <c r="G51" s="71" t="str">
        <f t="shared" si="2"/>
        <v/>
      </c>
      <c r="H51" s="115" t="str">
        <f t="shared" si="0"/>
        <v/>
      </c>
      <c r="I51" s="227"/>
      <c r="J51" s="115" t="str">
        <f t="shared" si="3"/>
        <v/>
      </c>
      <c r="K51" s="69"/>
    </row>
    <row r="52" spans="1:11" ht="18.75" customHeight="1">
      <c r="A52" s="73">
        <v>45</v>
      </c>
      <c r="B52" s="25"/>
      <c r="C52" s="234"/>
      <c r="D52" s="116" t="str">
        <f t="shared" si="1"/>
        <v/>
      </c>
      <c r="E52" s="234"/>
      <c r="F52" s="116" t="str">
        <f t="shared" si="1"/>
        <v/>
      </c>
      <c r="G52" s="74" t="str">
        <f t="shared" si="2"/>
        <v/>
      </c>
      <c r="H52" s="124" t="str">
        <f t="shared" si="0"/>
        <v/>
      </c>
      <c r="I52" s="228"/>
      <c r="J52" s="116" t="str">
        <f t="shared" si="3"/>
        <v/>
      </c>
      <c r="K52" s="25"/>
    </row>
    <row r="53" spans="1:11" ht="18.75" customHeight="1">
      <c r="A53" s="65">
        <v>46</v>
      </c>
      <c r="B53" s="75"/>
      <c r="C53" s="229"/>
      <c r="D53" s="85" t="str">
        <f t="shared" si="1"/>
        <v/>
      </c>
      <c r="E53" s="229"/>
      <c r="F53" s="85" t="str">
        <f t="shared" si="1"/>
        <v/>
      </c>
      <c r="G53" s="85" t="str">
        <f t="shared" si="2"/>
        <v/>
      </c>
      <c r="H53" s="85" t="str">
        <f t="shared" si="0"/>
        <v/>
      </c>
      <c r="I53" s="225"/>
      <c r="J53" s="85" t="str">
        <f t="shared" si="3"/>
        <v/>
      </c>
      <c r="K53" s="75"/>
    </row>
    <row r="54" spans="1:11" ht="18.75" customHeight="1">
      <c r="A54" s="68">
        <v>47</v>
      </c>
      <c r="B54" s="69"/>
      <c r="C54" s="232"/>
      <c r="D54" s="115" t="str">
        <f t="shared" si="1"/>
        <v/>
      </c>
      <c r="E54" s="232"/>
      <c r="F54" s="115" t="str">
        <f t="shared" si="1"/>
        <v/>
      </c>
      <c r="G54" s="118" t="str">
        <f t="shared" si="2"/>
        <v/>
      </c>
      <c r="H54" s="116" t="str">
        <f t="shared" si="0"/>
        <v/>
      </c>
      <c r="I54" s="226"/>
      <c r="J54" s="115" t="str">
        <f t="shared" si="3"/>
        <v/>
      </c>
      <c r="K54" s="69"/>
    </row>
    <row r="55" spans="1:11" ht="18.75" customHeight="1">
      <c r="A55" s="68">
        <v>48</v>
      </c>
      <c r="B55" s="69"/>
      <c r="C55" s="233"/>
      <c r="D55" s="115" t="str">
        <f t="shared" si="1"/>
        <v/>
      </c>
      <c r="E55" s="233"/>
      <c r="F55" s="115" t="str">
        <f t="shared" si="1"/>
        <v/>
      </c>
      <c r="G55" s="71" t="str">
        <f t="shared" si="2"/>
        <v/>
      </c>
      <c r="H55" s="115" t="str">
        <f t="shared" si="0"/>
        <v/>
      </c>
      <c r="I55" s="227"/>
      <c r="J55" s="115" t="str">
        <f t="shared" si="3"/>
        <v/>
      </c>
      <c r="K55" s="69"/>
    </row>
    <row r="56" spans="1:11" ht="18.75" customHeight="1">
      <c r="A56" s="68">
        <v>49</v>
      </c>
      <c r="B56" s="69"/>
      <c r="C56" s="233"/>
      <c r="D56" s="115" t="str">
        <f t="shared" si="1"/>
        <v/>
      </c>
      <c r="E56" s="233"/>
      <c r="F56" s="115" t="str">
        <f t="shared" si="1"/>
        <v/>
      </c>
      <c r="G56" s="71" t="str">
        <f t="shared" si="2"/>
        <v/>
      </c>
      <c r="H56" s="115" t="str">
        <f t="shared" si="0"/>
        <v/>
      </c>
      <c r="I56" s="227"/>
      <c r="J56" s="115" t="str">
        <f t="shared" si="3"/>
        <v/>
      </c>
      <c r="K56" s="69"/>
    </row>
    <row r="57" spans="1:11" ht="18.75" customHeight="1">
      <c r="A57" s="73">
        <v>50</v>
      </c>
      <c r="B57" s="25"/>
      <c r="C57" s="234"/>
      <c r="D57" s="116" t="str">
        <f t="shared" si="1"/>
        <v/>
      </c>
      <c r="E57" s="234"/>
      <c r="F57" s="116" t="str">
        <f t="shared" si="1"/>
        <v/>
      </c>
      <c r="G57" s="74" t="str">
        <f t="shared" si="2"/>
        <v/>
      </c>
      <c r="H57" s="124" t="str">
        <f t="shared" si="0"/>
        <v/>
      </c>
      <c r="I57" s="228"/>
      <c r="J57" s="116" t="str">
        <f t="shared" si="3"/>
        <v/>
      </c>
      <c r="K57" s="25"/>
    </row>
    <row r="58" spans="1:11" ht="18.75" customHeight="1">
      <c r="A58" s="65">
        <v>51</v>
      </c>
      <c r="B58" s="75"/>
      <c r="C58" s="229"/>
      <c r="D58" s="85" t="str">
        <f t="shared" si="1"/>
        <v/>
      </c>
      <c r="E58" s="229"/>
      <c r="F58" s="85" t="str">
        <f t="shared" si="1"/>
        <v/>
      </c>
      <c r="G58" s="85" t="str">
        <f t="shared" si="2"/>
        <v/>
      </c>
      <c r="H58" s="85" t="str">
        <f t="shared" si="0"/>
        <v/>
      </c>
      <c r="I58" s="225"/>
      <c r="J58" s="85" t="str">
        <f t="shared" si="3"/>
        <v/>
      </c>
      <c r="K58" s="75"/>
    </row>
    <row r="59" spans="1:11" ht="18.75" customHeight="1">
      <c r="A59" s="68">
        <v>52</v>
      </c>
      <c r="B59" s="69"/>
      <c r="C59" s="232"/>
      <c r="D59" s="115" t="str">
        <f t="shared" si="1"/>
        <v/>
      </c>
      <c r="E59" s="232"/>
      <c r="F59" s="115" t="str">
        <f t="shared" si="1"/>
        <v/>
      </c>
      <c r="G59" s="118" t="str">
        <f t="shared" si="2"/>
        <v/>
      </c>
      <c r="H59" s="116" t="str">
        <f t="shared" si="0"/>
        <v/>
      </c>
      <c r="I59" s="226"/>
      <c r="J59" s="115" t="str">
        <f t="shared" si="3"/>
        <v/>
      </c>
      <c r="K59" s="69"/>
    </row>
    <row r="60" spans="1:11" ht="18.75" customHeight="1">
      <c r="A60" s="68">
        <v>53</v>
      </c>
      <c r="B60" s="69"/>
      <c r="C60" s="233"/>
      <c r="D60" s="115" t="str">
        <f t="shared" si="1"/>
        <v/>
      </c>
      <c r="E60" s="233"/>
      <c r="F60" s="115" t="str">
        <f t="shared" si="1"/>
        <v/>
      </c>
      <c r="G60" s="71" t="str">
        <f t="shared" si="2"/>
        <v/>
      </c>
      <c r="H60" s="115" t="str">
        <f t="shared" si="0"/>
        <v/>
      </c>
      <c r="I60" s="227"/>
      <c r="J60" s="115" t="str">
        <f t="shared" si="3"/>
        <v/>
      </c>
      <c r="K60" s="69"/>
    </row>
    <row r="61" spans="1:11" ht="18.75" customHeight="1">
      <c r="A61" s="68">
        <v>54</v>
      </c>
      <c r="B61" s="69"/>
      <c r="C61" s="233"/>
      <c r="D61" s="115" t="str">
        <f t="shared" si="1"/>
        <v/>
      </c>
      <c r="E61" s="233"/>
      <c r="F61" s="115" t="str">
        <f t="shared" si="1"/>
        <v/>
      </c>
      <c r="G61" s="71" t="str">
        <f t="shared" si="2"/>
        <v/>
      </c>
      <c r="H61" s="115" t="str">
        <f t="shared" si="0"/>
        <v/>
      </c>
      <c r="I61" s="227"/>
      <c r="J61" s="115" t="str">
        <f t="shared" si="3"/>
        <v/>
      </c>
      <c r="K61" s="69"/>
    </row>
    <row r="62" spans="1:11" ht="18.75" customHeight="1">
      <c r="A62" s="73">
        <v>55</v>
      </c>
      <c r="B62" s="25"/>
      <c r="C62" s="234"/>
      <c r="D62" s="116" t="str">
        <f t="shared" si="1"/>
        <v/>
      </c>
      <c r="E62" s="234"/>
      <c r="F62" s="116" t="str">
        <f t="shared" si="1"/>
        <v/>
      </c>
      <c r="G62" s="74" t="str">
        <f t="shared" si="2"/>
        <v/>
      </c>
      <c r="H62" s="124" t="str">
        <f t="shared" si="0"/>
        <v/>
      </c>
      <c r="I62" s="228"/>
      <c r="J62" s="116" t="str">
        <f t="shared" si="3"/>
        <v/>
      </c>
      <c r="K62" s="25"/>
    </row>
    <row r="63" spans="1:11" ht="18.75" customHeight="1">
      <c r="A63" s="65">
        <v>56</v>
      </c>
      <c r="B63" s="75"/>
      <c r="C63" s="229"/>
      <c r="D63" s="85" t="str">
        <f t="shared" si="1"/>
        <v/>
      </c>
      <c r="E63" s="229"/>
      <c r="F63" s="85" t="str">
        <f t="shared" si="1"/>
        <v/>
      </c>
      <c r="G63" s="85" t="str">
        <f t="shared" si="2"/>
        <v/>
      </c>
      <c r="H63" s="85" t="str">
        <f t="shared" si="0"/>
        <v/>
      </c>
      <c r="I63" s="225"/>
      <c r="J63" s="85" t="str">
        <f t="shared" si="3"/>
        <v/>
      </c>
      <c r="K63" s="75"/>
    </row>
    <row r="64" spans="1:11" ht="18.75" customHeight="1">
      <c r="A64" s="68">
        <v>57</v>
      </c>
      <c r="B64" s="69"/>
      <c r="C64" s="232"/>
      <c r="D64" s="115" t="str">
        <f t="shared" si="1"/>
        <v/>
      </c>
      <c r="E64" s="232"/>
      <c r="F64" s="115" t="str">
        <f t="shared" si="1"/>
        <v/>
      </c>
      <c r="G64" s="118" t="str">
        <f t="shared" si="2"/>
        <v/>
      </c>
      <c r="H64" s="116" t="str">
        <f t="shared" si="0"/>
        <v/>
      </c>
      <c r="I64" s="226"/>
      <c r="J64" s="115" t="str">
        <f t="shared" si="3"/>
        <v/>
      </c>
      <c r="K64" s="69"/>
    </row>
    <row r="65" spans="1:11" ht="18.75" customHeight="1">
      <c r="A65" s="68">
        <v>58</v>
      </c>
      <c r="B65" s="69"/>
      <c r="C65" s="233"/>
      <c r="D65" s="115" t="str">
        <f t="shared" si="1"/>
        <v/>
      </c>
      <c r="E65" s="233"/>
      <c r="F65" s="115" t="str">
        <f t="shared" si="1"/>
        <v/>
      </c>
      <c r="G65" s="71" t="str">
        <f t="shared" si="2"/>
        <v/>
      </c>
      <c r="H65" s="115" t="str">
        <f t="shared" si="0"/>
        <v/>
      </c>
      <c r="I65" s="227"/>
      <c r="J65" s="115" t="str">
        <f t="shared" si="3"/>
        <v/>
      </c>
      <c r="K65" s="69"/>
    </row>
    <row r="66" spans="1:11" ht="18.75" customHeight="1">
      <c r="A66" s="68">
        <v>59</v>
      </c>
      <c r="B66" s="69"/>
      <c r="C66" s="233"/>
      <c r="D66" s="115" t="str">
        <f t="shared" si="1"/>
        <v/>
      </c>
      <c r="E66" s="233"/>
      <c r="F66" s="115" t="str">
        <f t="shared" si="1"/>
        <v/>
      </c>
      <c r="G66" s="71" t="str">
        <f t="shared" si="2"/>
        <v/>
      </c>
      <c r="H66" s="115" t="str">
        <f t="shared" si="0"/>
        <v/>
      </c>
      <c r="I66" s="227"/>
      <c r="J66" s="115" t="str">
        <f t="shared" si="3"/>
        <v/>
      </c>
      <c r="K66" s="69"/>
    </row>
    <row r="67" spans="1:11" ht="18.75" customHeight="1">
      <c r="A67" s="73">
        <v>60</v>
      </c>
      <c r="B67" s="25"/>
      <c r="C67" s="234"/>
      <c r="D67" s="124" t="str">
        <f t="shared" si="1"/>
        <v/>
      </c>
      <c r="E67" s="234"/>
      <c r="F67" s="124" t="str">
        <f t="shared" si="1"/>
        <v/>
      </c>
      <c r="G67" s="74" t="str">
        <f t="shared" si="2"/>
        <v/>
      </c>
      <c r="H67" s="124" t="str">
        <f t="shared" si="0"/>
        <v/>
      </c>
      <c r="I67" s="228"/>
      <c r="J67" s="124" t="str">
        <f t="shared" si="3"/>
        <v/>
      </c>
      <c r="K67" s="25"/>
    </row>
    <row r="68" spans="1:11" ht="18.75" customHeight="1">
      <c r="A68" s="65">
        <v>61</v>
      </c>
      <c r="B68" s="24"/>
      <c r="C68" s="229"/>
      <c r="D68" s="85" t="str">
        <f t="shared" si="1"/>
        <v/>
      </c>
      <c r="E68" s="229"/>
      <c r="F68" s="85" t="str">
        <f t="shared" si="1"/>
        <v/>
      </c>
      <c r="G68" s="85" t="str">
        <f t="shared" si="2"/>
        <v/>
      </c>
      <c r="H68" s="85" t="str">
        <f t="shared" si="0"/>
        <v/>
      </c>
      <c r="I68" s="225"/>
      <c r="J68" s="85" t="str">
        <f t="shared" si="3"/>
        <v/>
      </c>
      <c r="K68" s="24"/>
    </row>
    <row r="69" spans="1:11" ht="18.75" customHeight="1">
      <c r="A69" s="68">
        <v>62</v>
      </c>
      <c r="B69" s="69"/>
      <c r="C69" s="232"/>
      <c r="D69" s="115" t="str">
        <f t="shared" si="1"/>
        <v/>
      </c>
      <c r="E69" s="232"/>
      <c r="F69" s="115" t="str">
        <f t="shared" si="1"/>
        <v/>
      </c>
      <c r="G69" s="118" t="str">
        <f t="shared" si="2"/>
        <v/>
      </c>
      <c r="H69" s="116" t="str">
        <f t="shared" si="0"/>
        <v/>
      </c>
      <c r="I69" s="226"/>
      <c r="J69" s="115" t="str">
        <f t="shared" si="3"/>
        <v/>
      </c>
      <c r="K69" s="69"/>
    </row>
    <row r="70" spans="1:11" ht="18.75" customHeight="1">
      <c r="A70" s="68">
        <v>63</v>
      </c>
      <c r="B70" s="69"/>
      <c r="C70" s="233"/>
      <c r="D70" s="115" t="str">
        <f t="shared" si="1"/>
        <v/>
      </c>
      <c r="E70" s="233"/>
      <c r="F70" s="115" t="str">
        <f t="shared" si="1"/>
        <v/>
      </c>
      <c r="G70" s="71" t="str">
        <f t="shared" si="2"/>
        <v/>
      </c>
      <c r="H70" s="115" t="str">
        <f t="shared" si="0"/>
        <v/>
      </c>
      <c r="I70" s="227"/>
      <c r="J70" s="115" t="str">
        <f t="shared" si="3"/>
        <v/>
      </c>
      <c r="K70" s="69"/>
    </row>
    <row r="71" spans="1:11" ht="18.75" customHeight="1">
      <c r="A71" s="68">
        <v>64</v>
      </c>
      <c r="B71" s="69"/>
      <c r="C71" s="233"/>
      <c r="D71" s="115" t="str">
        <f t="shared" si="1"/>
        <v/>
      </c>
      <c r="E71" s="233"/>
      <c r="F71" s="115" t="str">
        <f t="shared" si="1"/>
        <v/>
      </c>
      <c r="G71" s="71" t="str">
        <f t="shared" si="2"/>
        <v/>
      </c>
      <c r="H71" s="115" t="str">
        <f t="shared" si="0"/>
        <v/>
      </c>
      <c r="I71" s="227"/>
      <c r="J71" s="115" t="str">
        <f t="shared" si="3"/>
        <v/>
      </c>
      <c r="K71" s="69"/>
    </row>
    <row r="72" spans="1:11" ht="18.75" customHeight="1">
      <c r="A72" s="73">
        <v>65</v>
      </c>
      <c r="B72" s="25"/>
      <c r="C72" s="234"/>
      <c r="D72" s="116" t="str">
        <f t="shared" si="1"/>
        <v/>
      </c>
      <c r="E72" s="234"/>
      <c r="F72" s="116" t="str">
        <f t="shared" si="1"/>
        <v/>
      </c>
      <c r="G72" s="74" t="str">
        <f t="shared" si="2"/>
        <v/>
      </c>
      <c r="H72" s="124" t="str">
        <f t="shared" ref="H72:H135" si="4">IF(G72&lt;&gt;"",IF(G72&lt;25,"ปรับปรุง",IF(G72&lt;50,"พอใช้",IF(G72&lt;75,"ดี",IF(G72&lt;101,"ดีมาก")))),"")</f>
        <v/>
      </c>
      <c r="I72" s="228"/>
      <c r="J72" s="116" t="str">
        <f t="shared" si="3"/>
        <v/>
      </c>
      <c r="K72" s="25"/>
    </row>
    <row r="73" spans="1:11" ht="18.75" customHeight="1">
      <c r="A73" s="65">
        <v>66</v>
      </c>
      <c r="B73" s="75"/>
      <c r="C73" s="229"/>
      <c r="D73" s="85" t="str">
        <f t="shared" ref="D73:D136" si="5">IF(C73&lt;&gt;"",IF(C73&lt;5,"ปรับปรุง",IF(C73&lt;10,"พอใช้",IF(C73&lt;15,"ดี",IF(C73&lt;21,"ดีมาก")))),"")</f>
        <v/>
      </c>
      <c r="E73" s="229"/>
      <c r="F73" s="85" t="str">
        <f t="shared" ref="F73:F136" si="6">IF(E73&lt;&gt;"",IF(E73&lt;5,"ปรับปรุง",IF(E73&lt;10,"พอใช้",IF(E73&lt;15,"ดี",IF(E73&lt;21,"ดีมาก")))),"")</f>
        <v/>
      </c>
      <c r="G73" s="85" t="str">
        <f t="shared" ref="G73:G136" si="7">IF(AND(ISBLANK(C73),ISBLANK(E73)),"",(C73+E73)*100/40)</f>
        <v/>
      </c>
      <c r="H73" s="85" t="str">
        <f t="shared" si="4"/>
        <v/>
      </c>
      <c r="I73" s="225"/>
      <c r="J73" s="85" t="str">
        <f t="shared" ref="J73:J136" si="8">IF(I73&lt;&gt;"",IF(I73&lt;5,"ปรับปรุง",IF(I73&lt;10,"พอใช้",IF(I73&lt;15,"ดี",IF(I73&lt;21,"ดีมาก")))),"")</f>
        <v/>
      </c>
      <c r="K73" s="75"/>
    </row>
    <row r="74" spans="1:11" ht="18.75" customHeight="1">
      <c r="A74" s="68">
        <v>67</v>
      </c>
      <c r="B74" s="69"/>
      <c r="C74" s="232"/>
      <c r="D74" s="115" t="str">
        <f t="shared" si="5"/>
        <v/>
      </c>
      <c r="E74" s="232"/>
      <c r="F74" s="115" t="str">
        <f t="shared" si="6"/>
        <v/>
      </c>
      <c r="G74" s="118" t="str">
        <f t="shared" si="7"/>
        <v/>
      </c>
      <c r="H74" s="116" t="str">
        <f t="shared" si="4"/>
        <v/>
      </c>
      <c r="I74" s="226"/>
      <c r="J74" s="115" t="str">
        <f t="shared" si="8"/>
        <v/>
      </c>
      <c r="K74" s="69"/>
    </row>
    <row r="75" spans="1:11" ht="18.75" customHeight="1">
      <c r="A75" s="68">
        <v>68</v>
      </c>
      <c r="B75" s="69"/>
      <c r="C75" s="233"/>
      <c r="D75" s="115" t="str">
        <f t="shared" si="5"/>
        <v/>
      </c>
      <c r="E75" s="233"/>
      <c r="F75" s="115" t="str">
        <f t="shared" si="6"/>
        <v/>
      </c>
      <c r="G75" s="71" t="str">
        <f t="shared" si="7"/>
        <v/>
      </c>
      <c r="H75" s="115" t="str">
        <f t="shared" si="4"/>
        <v/>
      </c>
      <c r="I75" s="227"/>
      <c r="J75" s="115" t="str">
        <f t="shared" si="8"/>
        <v/>
      </c>
      <c r="K75" s="69"/>
    </row>
    <row r="76" spans="1:11" ht="18.75" customHeight="1">
      <c r="A76" s="68">
        <v>69</v>
      </c>
      <c r="B76" s="69"/>
      <c r="C76" s="233"/>
      <c r="D76" s="115" t="str">
        <f t="shared" si="5"/>
        <v/>
      </c>
      <c r="E76" s="233"/>
      <c r="F76" s="115" t="str">
        <f t="shared" si="6"/>
        <v/>
      </c>
      <c r="G76" s="71" t="str">
        <f t="shared" si="7"/>
        <v/>
      </c>
      <c r="H76" s="115" t="str">
        <f t="shared" si="4"/>
        <v/>
      </c>
      <c r="I76" s="227"/>
      <c r="J76" s="115" t="str">
        <f t="shared" si="8"/>
        <v/>
      </c>
      <c r="K76" s="69"/>
    </row>
    <row r="77" spans="1:11" ht="18.75" customHeight="1">
      <c r="A77" s="73">
        <v>70</v>
      </c>
      <c r="B77" s="25"/>
      <c r="C77" s="234"/>
      <c r="D77" s="116" t="str">
        <f t="shared" si="5"/>
        <v/>
      </c>
      <c r="E77" s="234"/>
      <c r="F77" s="116" t="str">
        <f t="shared" si="6"/>
        <v/>
      </c>
      <c r="G77" s="74" t="str">
        <f t="shared" si="7"/>
        <v/>
      </c>
      <c r="H77" s="124" t="str">
        <f t="shared" si="4"/>
        <v/>
      </c>
      <c r="I77" s="228"/>
      <c r="J77" s="116" t="str">
        <f t="shared" si="8"/>
        <v/>
      </c>
      <c r="K77" s="25"/>
    </row>
    <row r="78" spans="1:11" ht="18.75" customHeight="1">
      <c r="A78" s="65">
        <v>71</v>
      </c>
      <c r="B78" s="75"/>
      <c r="C78" s="229"/>
      <c r="D78" s="85" t="str">
        <f t="shared" si="5"/>
        <v/>
      </c>
      <c r="E78" s="229"/>
      <c r="F78" s="85" t="str">
        <f t="shared" si="6"/>
        <v/>
      </c>
      <c r="G78" s="85" t="str">
        <f t="shared" si="7"/>
        <v/>
      </c>
      <c r="H78" s="85" t="str">
        <f t="shared" si="4"/>
        <v/>
      </c>
      <c r="I78" s="225"/>
      <c r="J78" s="85" t="str">
        <f t="shared" si="8"/>
        <v/>
      </c>
      <c r="K78" s="75"/>
    </row>
    <row r="79" spans="1:11" ht="18.75" customHeight="1">
      <c r="A79" s="68">
        <v>72</v>
      </c>
      <c r="B79" s="69"/>
      <c r="C79" s="232"/>
      <c r="D79" s="115" t="str">
        <f t="shared" si="5"/>
        <v/>
      </c>
      <c r="E79" s="232"/>
      <c r="F79" s="115" t="str">
        <f t="shared" si="6"/>
        <v/>
      </c>
      <c r="G79" s="118" t="str">
        <f t="shared" si="7"/>
        <v/>
      </c>
      <c r="H79" s="116" t="str">
        <f t="shared" si="4"/>
        <v/>
      </c>
      <c r="I79" s="226"/>
      <c r="J79" s="115" t="str">
        <f t="shared" si="8"/>
        <v/>
      </c>
      <c r="K79" s="69"/>
    </row>
    <row r="80" spans="1:11" ht="18.75" customHeight="1">
      <c r="A80" s="68">
        <v>73</v>
      </c>
      <c r="B80" s="69"/>
      <c r="C80" s="233"/>
      <c r="D80" s="115" t="str">
        <f t="shared" si="5"/>
        <v/>
      </c>
      <c r="E80" s="233"/>
      <c r="F80" s="115" t="str">
        <f t="shared" si="6"/>
        <v/>
      </c>
      <c r="G80" s="71" t="str">
        <f t="shared" si="7"/>
        <v/>
      </c>
      <c r="H80" s="115" t="str">
        <f t="shared" si="4"/>
        <v/>
      </c>
      <c r="I80" s="227"/>
      <c r="J80" s="115" t="str">
        <f t="shared" si="8"/>
        <v/>
      </c>
      <c r="K80" s="69"/>
    </row>
    <row r="81" spans="1:11" ht="18.75" customHeight="1">
      <c r="A81" s="68">
        <v>74</v>
      </c>
      <c r="B81" s="69"/>
      <c r="C81" s="233"/>
      <c r="D81" s="115" t="str">
        <f t="shared" si="5"/>
        <v/>
      </c>
      <c r="E81" s="233"/>
      <c r="F81" s="115" t="str">
        <f t="shared" si="6"/>
        <v/>
      </c>
      <c r="G81" s="71" t="str">
        <f t="shared" si="7"/>
        <v/>
      </c>
      <c r="H81" s="115" t="str">
        <f t="shared" si="4"/>
        <v/>
      </c>
      <c r="I81" s="227"/>
      <c r="J81" s="115" t="str">
        <f t="shared" si="8"/>
        <v/>
      </c>
      <c r="K81" s="69"/>
    </row>
    <row r="82" spans="1:11" ht="18.75" customHeight="1">
      <c r="A82" s="73">
        <v>75</v>
      </c>
      <c r="B82" s="25"/>
      <c r="C82" s="234"/>
      <c r="D82" s="116" t="str">
        <f t="shared" si="5"/>
        <v/>
      </c>
      <c r="E82" s="234"/>
      <c r="F82" s="116" t="str">
        <f t="shared" si="6"/>
        <v/>
      </c>
      <c r="G82" s="74" t="str">
        <f t="shared" si="7"/>
        <v/>
      </c>
      <c r="H82" s="124" t="str">
        <f t="shared" si="4"/>
        <v/>
      </c>
      <c r="I82" s="228"/>
      <c r="J82" s="116" t="str">
        <f t="shared" si="8"/>
        <v/>
      </c>
      <c r="K82" s="25"/>
    </row>
    <row r="83" spans="1:11" ht="18.75" customHeight="1">
      <c r="A83" s="65">
        <v>76</v>
      </c>
      <c r="B83" s="75"/>
      <c r="C83" s="229"/>
      <c r="D83" s="85" t="str">
        <f t="shared" si="5"/>
        <v/>
      </c>
      <c r="E83" s="229"/>
      <c r="F83" s="85" t="str">
        <f t="shared" si="6"/>
        <v/>
      </c>
      <c r="G83" s="85" t="str">
        <f t="shared" si="7"/>
        <v/>
      </c>
      <c r="H83" s="85" t="str">
        <f t="shared" si="4"/>
        <v/>
      </c>
      <c r="I83" s="225"/>
      <c r="J83" s="85" t="str">
        <f t="shared" si="8"/>
        <v/>
      </c>
      <c r="K83" s="75"/>
    </row>
    <row r="84" spans="1:11" ht="18.75" customHeight="1">
      <c r="A84" s="68">
        <v>77</v>
      </c>
      <c r="B84" s="69"/>
      <c r="C84" s="232"/>
      <c r="D84" s="115" t="str">
        <f t="shared" si="5"/>
        <v/>
      </c>
      <c r="E84" s="232"/>
      <c r="F84" s="115" t="str">
        <f t="shared" si="6"/>
        <v/>
      </c>
      <c r="G84" s="118" t="str">
        <f t="shared" si="7"/>
        <v/>
      </c>
      <c r="H84" s="116" t="str">
        <f t="shared" si="4"/>
        <v/>
      </c>
      <c r="I84" s="226"/>
      <c r="J84" s="115" t="str">
        <f t="shared" si="8"/>
        <v/>
      </c>
      <c r="K84" s="69"/>
    </row>
    <row r="85" spans="1:11" ht="18.75" customHeight="1">
      <c r="A85" s="68">
        <v>78</v>
      </c>
      <c r="B85" s="69"/>
      <c r="C85" s="233"/>
      <c r="D85" s="115" t="str">
        <f t="shared" si="5"/>
        <v/>
      </c>
      <c r="E85" s="233"/>
      <c r="F85" s="115" t="str">
        <f t="shared" si="6"/>
        <v/>
      </c>
      <c r="G85" s="71" t="str">
        <f t="shared" si="7"/>
        <v/>
      </c>
      <c r="H85" s="115" t="str">
        <f t="shared" si="4"/>
        <v/>
      </c>
      <c r="I85" s="227"/>
      <c r="J85" s="115" t="str">
        <f t="shared" si="8"/>
        <v/>
      </c>
      <c r="K85" s="69"/>
    </row>
    <row r="86" spans="1:11" ht="18.75" customHeight="1">
      <c r="A86" s="68">
        <v>79</v>
      </c>
      <c r="B86" s="69"/>
      <c r="C86" s="233"/>
      <c r="D86" s="115" t="str">
        <f t="shared" si="5"/>
        <v/>
      </c>
      <c r="E86" s="233"/>
      <c r="F86" s="115" t="str">
        <f t="shared" si="6"/>
        <v/>
      </c>
      <c r="G86" s="71" t="str">
        <f t="shared" si="7"/>
        <v/>
      </c>
      <c r="H86" s="115" t="str">
        <f t="shared" si="4"/>
        <v/>
      </c>
      <c r="I86" s="227"/>
      <c r="J86" s="115" t="str">
        <f t="shared" si="8"/>
        <v/>
      </c>
      <c r="K86" s="69"/>
    </row>
    <row r="87" spans="1:11" ht="18.75" customHeight="1">
      <c r="A87" s="73">
        <v>80</v>
      </c>
      <c r="B87" s="25"/>
      <c r="C87" s="234"/>
      <c r="D87" s="124" t="str">
        <f t="shared" si="5"/>
        <v/>
      </c>
      <c r="E87" s="234"/>
      <c r="F87" s="124" t="str">
        <f t="shared" si="6"/>
        <v/>
      </c>
      <c r="G87" s="74" t="str">
        <f t="shared" si="7"/>
        <v/>
      </c>
      <c r="H87" s="124" t="str">
        <f t="shared" si="4"/>
        <v/>
      </c>
      <c r="I87" s="228"/>
      <c r="J87" s="124" t="str">
        <f t="shared" si="8"/>
        <v/>
      </c>
      <c r="K87" s="25"/>
    </row>
    <row r="88" spans="1:11" ht="18.75" customHeight="1">
      <c r="A88" s="65">
        <v>81</v>
      </c>
      <c r="B88" s="24"/>
      <c r="C88" s="229"/>
      <c r="D88" s="85" t="str">
        <f t="shared" si="5"/>
        <v/>
      </c>
      <c r="E88" s="229"/>
      <c r="F88" s="85" t="str">
        <f t="shared" si="6"/>
        <v/>
      </c>
      <c r="G88" s="85" t="str">
        <f t="shared" si="7"/>
        <v/>
      </c>
      <c r="H88" s="85" t="str">
        <f t="shared" si="4"/>
        <v/>
      </c>
      <c r="I88" s="225"/>
      <c r="J88" s="85" t="str">
        <f t="shared" si="8"/>
        <v/>
      </c>
      <c r="K88" s="24"/>
    </row>
    <row r="89" spans="1:11" ht="18.75" customHeight="1">
      <c r="A89" s="68">
        <v>82</v>
      </c>
      <c r="B89" s="69"/>
      <c r="C89" s="232"/>
      <c r="D89" s="115" t="str">
        <f t="shared" si="5"/>
        <v/>
      </c>
      <c r="E89" s="232"/>
      <c r="F89" s="115" t="str">
        <f t="shared" si="6"/>
        <v/>
      </c>
      <c r="G89" s="118" t="str">
        <f t="shared" si="7"/>
        <v/>
      </c>
      <c r="H89" s="116" t="str">
        <f t="shared" si="4"/>
        <v/>
      </c>
      <c r="I89" s="226"/>
      <c r="J89" s="115" t="str">
        <f t="shared" si="8"/>
        <v/>
      </c>
      <c r="K89" s="69"/>
    </row>
    <row r="90" spans="1:11" ht="18.75" customHeight="1">
      <c r="A90" s="68">
        <v>83</v>
      </c>
      <c r="B90" s="69"/>
      <c r="C90" s="233"/>
      <c r="D90" s="115" t="str">
        <f t="shared" si="5"/>
        <v/>
      </c>
      <c r="E90" s="233"/>
      <c r="F90" s="115" t="str">
        <f t="shared" si="6"/>
        <v/>
      </c>
      <c r="G90" s="71" t="str">
        <f t="shared" si="7"/>
        <v/>
      </c>
      <c r="H90" s="115" t="str">
        <f t="shared" si="4"/>
        <v/>
      </c>
      <c r="I90" s="227"/>
      <c r="J90" s="115" t="str">
        <f t="shared" si="8"/>
        <v/>
      </c>
      <c r="K90" s="69"/>
    </row>
    <row r="91" spans="1:11" ht="18.75" customHeight="1">
      <c r="A91" s="68">
        <v>84</v>
      </c>
      <c r="B91" s="69"/>
      <c r="C91" s="233"/>
      <c r="D91" s="115" t="str">
        <f t="shared" si="5"/>
        <v/>
      </c>
      <c r="E91" s="233"/>
      <c r="F91" s="115" t="str">
        <f t="shared" si="6"/>
        <v/>
      </c>
      <c r="G91" s="71" t="str">
        <f t="shared" si="7"/>
        <v/>
      </c>
      <c r="H91" s="115" t="str">
        <f t="shared" si="4"/>
        <v/>
      </c>
      <c r="I91" s="227"/>
      <c r="J91" s="115" t="str">
        <f t="shared" si="8"/>
        <v/>
      </c>
      <c r="K91" s="69"/>
    </row>
    <row r="92" spans="1:11" ht="18.75" customHeight="1">
      <c r="A92" s="73">
        <v>85</v>
      </c>
      <c r="B92" s="25"/>
      <c r="C92" s="234"/>
      <c r="D92" s="116" t="str">
        <f t="shared" si="5"/>
        <v/>
      </c>
      <c r="E92" s="234"/>
      <c r="F92" s="116" t="str">
        <f t="shared" si="6"/>
        <v/>
      </c>
      <c r="G92" s="74" t="str">
        <f t="shared" si="7"/>
        <v/>
      </c>
      <c r="H92" s="124" t="str">
        <f t="shared" si="4"/>
        <v/>
      </c>
      <c r="I92" s="228"/>
      <c r="J92" s="116" t="str">
        <f t="shared" si="8"/>
        <v/>
      </c>
      <c r="K92" s="25"/>
    </row>
    <row r="93" spans="1:11" ht="18.75" customHeight="1">
      <c r="A93" s="65">
        <v>86</v>
      </c>
      <c r="B93" s="24"/>
      <c r="C93" s="229"/>
      <c r="D93" s="85" t="str">
        <f t="shared" si="5"/>
        <v/>
      </c>
      <c r="E93" s="229"/>
      <c r="F93" s="85" t="str">
        <f t="shared" si="6"/>
        <v/>
      </c>
      <c r="G93" s="85" t="str">
        <f t="shared" si="7"/>
        <v/>
      </c>
      <c r="H93" s="85" t="str">
        <f t="shared" si="4"/>
        <v/>
      </c>
      <c r="I93" s="225"/>
      <c r="J93" s="85" t="str">
        <f t="shared" si="8"/>
        <v/>
      </c>
      <c r="K93" s="24"/>
    </row>
    <row r="94" spans="1:11" ht="18.75" customHeight="1">
      <c r="A94" s="68">
        <v>87</v>
      </c>
      <c r="B94" s="69"/>
      <c r="C94" s="232"/>
      <c r="D94" s="115" t="str">
        <f t="shared" si="5"/>
        <v/>
      </c>
      <c r="E94" s="232"/>
      <c r="F94" s="115" t="str">
        <f t="shared" si="6"/>
        <v/>
      </c>
      <c r="G94" s="118" t="str">
        <f t="shared" si="7"/>
        <v/>
      </c>
      <c r="H94" s="116" t="str">
        <f t="shared" si="4"/>
        <v/>
      </c>
      <c r="I94" s="226"/>
      <c r="J94" s="115" t="str">
        <f t="shared" si="8"/>
        <v/>
      </c>
      <c r="K94" s="69"/>
    </row>
    <row r="95" spans="1:11" ht="18.75" customHeight="1">
      <c r="A95" s="68">
        <v>88</v>
      </c>
      <c r="B95" s="69"/>
      <c r="C95" s="233"/>
      <c r="D95" s="115" t="str">
        <f t="shared" si="5"/>
        <v/>
      </c>
      <c r="E95" s="233"/>
      <c r="F95" s="115" t="str">
        <f t="shared" si="6"/>
        <v/>
      </c>
      <c r="G95" s="71" t="str">
        <f t="shared" si="7"/>
        <v/>
      </c>
      <c r="H95" s="115" t="str">
        <f t="shared" si="4"/>
        <v/>
      </c>
      <c r="I95" s="227"/>
      <c r="J95" s="115" t="str">
        <f t="shared" si="8"/>
        <v/>
      </c>
      <c r="K95" s="69"/>
    </row>
    <row r="96" spans="1:11" ht="18.75" customHeight="1">
      <c r="A96" s="68">
        <v>89</v>
      </c>
      <c r="B96" s="69"/>
      <c r="C96" s="233"/>
      <c r="D96" s="115" t="str">
        <f t="shared" si="5"/>
        <v/>
      </c>
      <c r="E96" s="233"/>
      <c r="F96" s="115" t="str">
        <f t="shared" si="6"/>
        <v/>
      </c>
      <c r="G96" s="71" t="str">
        <f t="shared" si="7"/>
        <v/>
      </c>
      <c r="H96" s="115" t="str">
        <f t="shared" si="4"/>
        <v/>
      </c>
      <c r="I96" s="227"/>
      <c r="J96" s="115" t="str">
        <f t="shared" si="8"/>
        <v/>
      </c>
      <c r="K96" s="69"/>
    </row>
    <row r="97" spans="1:11" ht="18.75" customHeight="1">
      <c r="A97" s="73">
        <v>90</v>
      </c>
      <c r="B97" s="25"/>
      <c r="C97" s="234"/>
      <c r="D97" s="116" t="str">
        <f t="shared" si="5"/>
        <v/>
      </c>
      <c r="E97" s="234"/>
      <c r="F97" s="116" t="str">
        <f t="shared" si="6"/>
        <v/>
      </c>
      <c r="G97" s="74" t="str">
        <f t="shared" si="7"/>
        <v/>
      </c>
      <c r="H97" s="124" t="str">
        <f t="shared" si="4"/>
        <v/>
      </c>
      <c r="I97" s="228"/>
      <c r="J97" s="116" t="str">
        <f t="shared" si="8"/>
        <v/>
      </c>
      <c r="K97" s="25"/>
    </row>
    <row r="98" spans="1:11" ht="18.75" customHeight="1">
      <c r="A98" s="65">
        <v>91</v>
      </c>
      <c r="B98" s="75"/>
      <c r="C98" s="229"/>
      <c r="D98" s="85" t="str">
        <f t="shared" si="5"/>
        <v/>
      </c>
      <c r="E98" s="229"/>
      <c r="F98" s="85" t="str">
        <f t="shared" si="6"/>
        <v/>
      </c>
      <c r="G98" s="85" t="str">
        <f t="shared" si="7"/>
        <v/>
      </c>
      <c r="H98" s="85" t="str">
        <f t="shared" si="4"/>
        <v/>
      </c>
      <c r="I98" s="225"/>
      <c r="J98" s="85" t="str">
        <f t="shared" si="8"/>
        <v/>
      </c>
      <c r="K98" s="75"/>
    </row>
    <row r="99" spans="1:11" ht="18.75" customHeight="1">
      <c r="A99" s="68">
        <v>92</v>
      </c>
      <c r="B99" s="69"/>
      <c r="C99" s="232"/>
      <c r="D99" s="115" t="str">
        <f t="shared" si="5"/>
        <v/>
      </c>
      <c r="E99" s="232"/>
      <c r="F99" s="115" t="str">
        <f t="shared" si="6"/>
        <v/>
      </c>
      <c r="G99" s="118" t="str">
        <f t="shared" si="7"/>
        <v/>
      </c>
      <c r="H99" s="116" t="str">
        <f t="shared" si="4"/>
        <v/>
      </c>
      <c r="I99" s="226"/>
      <c r="J99" s="115" t="str">
        <f t="shared" si="8"/>
        <v/>
      </c>
      <c r="K99" s="69"/>
    </row>
    <row r="100" spans="1:11" ht="18.75" customHeight="1">
      <c r="A100" s="68">
        <v>93</v>
      </c>
      <c r="B100" s="69"/>
      <c r="C100" s="233"/>
      <c r="D100" s="115" t="str">
        <f t="shared" si="5"/>
        <v/>
      </c>
      <c r="E100" s="233"/>
      <c r="F100" s="115" t="str">
        <f t="shared" si="6"/>
        <v/>
      </c>
      <c r="G100" s="71" t="str">
        <f t="shared" si="7"/>
        <v/>
      </c>
      <c r="H100" s="115" t="str">
        <f t="shared" si="4"/>
        <v/>
      </c>
      <c r="I100" s="227"/>
      <c r="J100" s="115" t="str">
        <f t="shared" si="8"/>
        <v/>
      </c>
      <c r="K100" s="69"/>
    </row>
    <row r="101" spans="1:11" ht="18.75" customHeight="1">
      <c r="A101" s="68">
        <v>94</v>
      </c>
      <c r="B101" s="69"/>
      <c r="C101" s="233"/>
      <c r="D101" s="115" t="str">
        <f t="shared" si="5"/>
        <v/>
      </c>
      <c r="E101" s="233"/>
      <c r="F101" s="115" t="str">
        <f t="shared" si="6"/>
        <v/>
      </c>
      <c r="G101" s="71" t="str">
        <f t="shared" si="7"/>
        <v/>
      </c>
      <c r="H101" s="115" t="str">
        <f t="shared" si="4"/>
        <v/>
      </c>
      <c r="I101" s="227"/>
      <c r="J101" s="115" t="str">
        <f t="shared" si="8"/>
        <v/>
      </c>
      <c r="K101" s="69"/>
    </row>
    <row r="102" spans="1:11" ht="18.75" customHeight="1">
      <c r="A102" s="73">
        <v>95</v>
      </c>
      <c r="B102" s="25"/>
      <c r="C102" s="234"/>
      <c r="D102" s="116" t="str">
        <f t="shared" si="5"/>
        <v/>
      </c>
      <c r="E102" s="234"/>
      <c r="F102" s="116" t="str">
        <f t="shared" si="6"/>
        <v/>
      </c>
      <c r="G102" s="74" t="str">
        <f t="shared" si="7"/>
        <v/>
      </c>
      <c r="H102" s="124" t="str">
        <f t="shared" si="4"/>
        <v/>
      </c>
      <c r="I102" s="228"/>
      <c r="J102" s="116" t="str">
        <f t="shared" si="8"/>
        <v/>
      </c>
      <c r="K102" s="25"/>
    </row>
    <row r="103" spans="1:11" ht="18.75" customHeight="1">
      <c r="A103" s="65">
        <v>96</v>
      </c>
      <c r="B103" s="75"/>
      <c r="C103" s="229"/>
      <c r="D103" s="85" t="str">
        <f t="shared" si="5"/>
        <v/>
      </c>
      <c r="E103" s="229"/>
      <c r="F103" s="85" t="str">
        <f t="shared" si="6"/>
        <v/>
      </c>
      <c r="G103" s="85" t="str">
        <f t="shared" si="7"/>
        <v/>
      </c>
      <c r="H103" s="85" t="str">
        <f t="shared" si="4"/>
        <v/>
      </c>
      <c r="I103" s="225"/>
      <c r="J103" s="85" t="str">
        <f t="shared" si="8"/>
        <v/>
      </c>
      <c r="K103" s="75"/>
    </row>
    <row r="104" spans="1:11" ht="18.75" customHeight="1">
      <c r="A104" s="68">
        <v>97</v>
      </c>
      <c r="B104" s="69"/>
      <c r="C104" s="232"/>
      <c r="D104" s="115" t="str">
        <f t="shared" si="5"/>
        <v/>
      </c>
      <c r="E104" s="232"/>
      <c r="F104" s="115" t="str">
        <f t="shared" si="6"/>
        <v/>
      </c>
      <c r="G104" s="118" t="str">
        <f t="shared" si="7"/>
        <v/>
      </c>
      <c r="H104" s="116" t="str">
        <f t="shared" si="4"/>
        <v/>
      </c>
      <c r="I104" s="226"/>
      <c r="J104" s="115" t="str">
        <f t="shared" si="8"/>
        <v/>
      </c>
      <c r="K104" s="69"/>
    </row>
    <row r="105" spans="1:11" ht="18.75" customHeight="1">
      <c r="A105" s="68">
        <v>98</v>
      </c>
      <c r="B105" s="69"/>
      <c r="C105" s="233"/>
      <c r="D105" s="115" t="str">
        <f t="shared" si="5"/>
        <v/>
      </c>
      <c r="E105" s="233"/>
      <c r="F105" s="115" t="str">
        <f t="shared" si="6"/>
        <v/>
      </c>
      <c r="G105" s="71" t="str">
        <f t="shared" si="7"/>
        <v/>
      </c>
      <c r="H105" s="115" t="str">
        <f t="shared" si="4"/>
        <v/>
      </c>
      <c r="I105" s="227"/>
      <c r="J105" s="115" t="str">
        <f t="shared" si="8"/>
        <v/>
      </c>
      <c r="K105" s="69"/>
    </row>
    <row r="106" spans="1:11" ht="18.75" customHeight="1">
      <c r="A106" s="68">
        <v>99</v>
      </c>
      <c r="B106" s="69"/>
      <c r="C106" s="233"/>
      <c r="D106" s="115" t="str">
        <f t="shared" si="5"/>
        <v/>
      </c>
      <c r="E106" s="233"/>
      <c r="F106" s="115" t="str">
        <f t="shared" si="6"/>
        <v/>
      </c>
      <c r="G106" s="71" t="str">
        <f t="shared" si="7"/>
        <v/>
      </c>
      <c r="H106" s="115" t="str">
        <f t="shared" si="4"/>
        <v/>
      </c>
      <c r="I106" s="227"/>
      <c r="J106" s="115" t="str">
        <f t="shared" si="8"/>
        <v/>
      </c>
      <c r="K106" s="69"/>
    </row>
    <row r="107" spans="1:11" ht="18.75" customHeight="1">
      <c r="A107" s="73">
        <v>100</v>
      </c>
      <c r="B107" s="25"/>
      <c r="C107" s="234"/>
      <c r="D107" s="124" t="str">
        <f t="shared" si="5"/>
        <v/>
      </c>
      <c r="E107" s="234"/>
      <c r="F107" s="124" t="str">
        <f t="shared" si="6"/>
        <v/>
      </c>
      <c r="G107" s="74" t="str">
        <f t="shared" si="7"/>
        <v/>
      </c>
      <c r="H107" s="124" t="str">
        <f t="shared" si="4"/>
        <v/>
      </c>
      <c r="I107" s="228"/>
      <c r="J107" s="124" t="str">
        <f t="shared" si="8"/>
        <v/>
      </c>
      <c r="K107" s="25"/>
    </row>
    <row r="108" spans="1:11" ht="18.75" customHeight="1">
      <c r="A108" s="65">
        <v>101</v>
      </c>
      <c r="B108" s="24"/>
      <c r="C108" s="229"/>
      <c r="D108" s="85" t="str">
        <f t="shared" si="5"/>
        <v/>
      </c>
      <c r="E108" s="229"/>
      <c r="F108" s="85" t="str">
        <f t="shared" si="6"/>
        <v/>
      </c>
      <c r="G108" s="85" t="str">
        <f t="shared" si="7"/>
        <v/>
      </c>
      <c r="H108" s="85" t="str">
        <f t="shared" si="4"/>
        <v/>
      </c>
      <c r="I108" s="225"/>
      <c r="J108" s="85" t="str">
        <f t="shared" si="8"/>
        <v/>
      </c>
      <c r="K108" s="24"/>
    </row>
    <row r="109" spans="1:11" ht="18.75" customHeight="1">
      <c r="A109" s="68">
        <v>102</v>
      </c>
      <c r="B109" s="69"/>
      <c r="C109" s="232"/>
      <c r="D109" s="115" t="str">
        <f t="shared" si="5"/>
        <v/>
      </c>
      <c r="E109" s="232"/>
      <c r="F109" s="115" t="str">
        <f t="shared" si="6"/>
        <v/>
      </c>
      <c r="G109" s="118" t="str">
        <f t="shared" si="7"/>
        <v/>
      </c>
      <c r="H109" s="116" t="str">
        <f t="shared" si="4"/>
        <v/>
      </c>
      <c r="I109" s="226"/>
      <c r="J109" s="115" t="str">
        <f t="shared" si="8"/>
        <v/>
      </c>
      <c r="K109" s="69"/>
    </row>
    <row r="110" spans="1:11" ht="18.75" customHeight="1">
      <c r="A110" s="68">
        <v>103</v>
      </c>
      <c r="B110" s="69"/>
      <c r="C110" s="233"/>
      <c r="D110" s="115" t="str">
        <f t="shared" si="5"/>
        <v/>
      </c>
      <c r="E110" s="233"/>
      <c r="F110" s="115" t="str">
        <f t="shared" si="6"/>
        <v/>
      </c>
      <c r="G110" s="71" t="str">
        <f t="shared" si="7"/>
        <v/>
      </c>
      <c r="H110" s="115" t="str">
        <f t="shared" si="4"/>
        <v/>
      </c>
      <c r="I110" s="227"/>
      <c r="J110" s="115" t="str">
        <f t="shared" si="8"/>
        <v/>
      </c>
      <c r="K110" s="69"/>
    </row>
    <row r="111" spans="1:11" ht="18.75" customHeight="1">
      <c r="A111" s="68">
        <v>104</v>
      </c>
      <c r="B111" s="69"/>
      <c r="C111" s="233"/>
      <c r="D111" s="115" t="str">
        <f t="shared" si="5"/>
        <v/>
      </c>
      <c r="E111" s="233"/>
      <c r="F111" s="115" t="str">
        <f t="shared" si="6"/>
        <v/>
      </c>
      <c r="G111" s="71" t="str">
        <f t="shared" si="7"/>
        <v/>
      </c>
      <c r="H111" s="115" t="str">
        <f t="shared" si="4"/>
        <v/>
      </c>
      <c r="I111" s="227"/>
      <c r="J111" s="115" t="str">
        <f t="shared" si="8"/>
        <v/>
      </c>
      <c r="K111" s="69"/>
    </row>
    <row r="112" spans="1:11" ht="18.75" customHeight="1">
      <c r="A112" s="73">
        <v>105</v>
      </c>
      <c r="B112" s="25"/>
      <c r="C112" s="234"/>
      <c r="D112" s="116" t="str">
        <f t="shared" si="5"/>
        <v/>
      </c>
      <c r="E112" s="234"/>
      <c r="F112" s="116" t="str">
        <f t="shared" si="6"/>
        <v/>
      </c>
      <c r="G112" s="74" t="str">
        <f t="shared" si="7"/>
        <v/>
      </c>
      <c r="H112" s="124" t="str">
        <f t="shared" si="4"/>
        <v/>
      </c>
      <c r="I112" s="228"/>
      <c r="J112" s="116" t="str">
        <f t="shared" si="8"/>
        <v/>
      </c>
      <c r="K112" s="25"/>
    </row>
    <row r="113" spans="1:11" ht="18.75" customHeight="1">
      <c r="A113" s="65">
        <v>106</v>
      </c>
      <c r="B113" s="75"/>
      <c r="C113" s="229"/>
      <c r="D113" s="85" t="str">
        <f t="shared" si="5"/>
        <v/>
      </c>
      <c r="E113" s="229"/>
      <c r="F113" s="85" t="str">
        <f t="shared" si="6"/>
        <v/>
      </c>
      <c r="G113" s="85" t="str">
        <f t="shared" si="7"/>
        <v/>
      </c>
      <c r="H113" s="85" t="str">
        <f t="shared" si="4"/>
        <v/>
      </c>
      <c r="I113" s="225"/>
      <c r="J113" s="85" t="str">
        <f t="shared" si="8"/>
        <v/>
      </c>
      <c r="K113" s="75"/>
    </row>
    <row r="114" spans="1:11" ht="18.75" customHeight="1">
      <c r="A114" s="68">
        <v>107</v>
      </c>
      <c r="B114" s="69"/>
      <c r="C114" s="232"/>
      <c r="D114" s="115" t="str">
        <f t="shared" si="5"/>
        <v/>
      </c>
      <c r="E114" s="232"/>
      <c r="F114" s="115" t="str">
        <f t="shared" si="6"/>
        <v/>
      </c>
      <c r="G114" s="118" t="str">
        <f t="shared" si="7"/>
        <v/>
      </c>
      <c r="H114" s="116" t="str">
        <f t="shared" si="4"/>
        <v/>
      </c>
      <c r="I114" s="226"/>
      <c r="J114" s="115" t="str">
        <f t="shared" si="8"/>
        <v/>
      </c>
      <c r="K114" s="69"/>
    </row>
    <row r="115" spans="1:11" ht="18.75" customHeight="1">
      <c r="A115" s="68">
        <v>108</v>
      </c>
      <c r="B115" s="69"/>
      <c r="C115" s="233"/>
      <c r="D115" s="115" t="str">
        <f t="shared" si="5"/>
        <v/>
      </c>
      <c r="E115" s="233"/>
      <c r="F115" s="115" t="str">
        <f t="shared" si="6"/>
        <v/>
      </c>
      <c r="G115" s="71" t="str">
        <f t="shared" si="7"/>
        <v/>
      </c>
      <c r="H115" s="115" t="str">
        <f t="shared" si="4"/>
        <v/>
      </c>
      <c r="I115" s="227"/>
      <c r="J115" s="115" t="str">
        <f t="shared" si="8"/>
        <v/>
      </c>
      <c r="K115" s="69"/>
    </row>
    <row r="116" spans="1:11" ht="18.75" customHeight="1">
      <c r="A116" s="68">
        <v>109</v>
      </c>
      <c r="B116" s="69"/>
      <c r="C116" s="233"/>
      <c r="D116" s="115" t="str">
        <f t="shared" si="5"/>
        <v/>
      </c>
      <c r="E116" s="233"/>
      <c r="F116" s="115" t="str">
        <f t="shared" si="6"/>
        <v/>
      </c>
      <c r="G116" s="71" t="str">
        <f t="shared" si="7"/>
        <v/>
      </c>
      <c r="H116" s="115" t="str">
        <f t="shared" si="4"/>
        <v/>
      </c>
      <c r="I116" s="227"/>
      <c r="J116" s="115" t="str">
        <f t="shared" si="8"/>
        <v/>
      </c>
      <c r="K116" s="69"/>
    </row>
    <row r="117" spans="1:11" ht="18.75" customHeight="1">
      <c r="A117" s="73">
        <v>110</v>
      </c>
      <c r="B117" s="25"/>
      <c r="C117" s="234"/>
      <c r="D117" s="116" t="str">
        <f t="shared" si="5"/>
        <v/>
      </c>
      <c r="E117" s="234"/>
      <c r="F117" s="116" t="str">
        <f t="shared" si="6"/>
        <v/>
      </c>
      <c r="G117" s="74" t="str">
        <f t="shared" si="7"/>
        <v/>
      </c>
      <c r="H117" s="124" t="str">
        <f t="shared" si="4"/>
        <v/>
      </c>
      <c r="I117" s="228"/>
      <c r="J117" s="116" t="str">
        <f t="shared" si="8"/>
        <v/>
      </c>
      <c r="K117" s="25"/>
    </row>
    <row r="118" spans="1:11" ht="18.75" customHeight="1">
      <c r="A118" s="65">
        <v>111</v>
      </c>
      <c r="B118" s="24"/>
      <c r="C118" s="229"/>
      <c r="D118" s="85" t="str">
        <f t="shared" si="5"/>
        <v/>
      </c>
      <c r="E118" s="229"/>
      <c r="F118" s="85" t="str">
        <f t="shared" si="6"/>
        <v/>
      </c>
      <c r="G118" s="85" t="str">
        <f t="shared" si="7"/>
        <v/>
      </c>
      <c r="H118" s="85" t="str">
        <f t="shared" si="4"/>
        <v/>
      </c>
      <c r="I118" s="225"/>
      <c r="J118" s="85" t="str">
        <f t="shared" si="8"/>
        <v/>
      </c>
      <c r="K118" s="24"/>
    </row>
    <row r="119" spans="1:11" ht="18.75" customHeight="1">
      <c r="A119" s="68">
        <v>112</v>
      </c>
      <c r="B119" s="69"/>
      <c r="C119" s="232"/>
      <c r="D119" s="115" t="str">
        <f t="shared" si="5"/>
        <v/>
      </c>
      <c r="E119" s="232"/>
      <c r="F119" s="115" t="str">
        <f t="shared" si="6"/>
        <v/>
      </c>
      <c r="G119" s="118" t="str">
        <f t="shared" si="7"/>
        <v/>
      </c>
      <c r="H119" s="116" t="str">
        <f t="shared" si="4"/>
        <v/>
      </c>
      <c r="I119" s="226"/>
      <c r="J119" s="115" t="str">
        <f t="shared" si="8"/>
        <v/>
      </c>
      <c r="K119" s="69"/>
    </row>
    <row r="120" spans="1:11" ht="18.75" customHeight="1">
      <c r="A120" s="68">
        <v>113</v>
      </c>
      <c r="B120" s="69"/>
      <c r="C120" s="233"/>
      <c r="D120" s="115" t="str">
        <f t="shared" si="5"/>
        <v/>
      </c>
      <c r="E120" s="233"/>
      <c r="F120" s="115" t="str">
        <f t="shared" si="6"/>
        <v/>
      </c>
      <c r="G120" s="71" t="str">
        <f t="shared" si="7"/>
        <v/>
      </c>
      <c r="H120" s="115" t="str">
        <f t="shared" si="4"/>
        <v/>
      </c>
      <c r="I120" s="227"/>
      <c r="J120" s="115" t="str">
        <f t="shared" si="8"/>
        <v/>
      </c>
      <c r="K120" s="69"/>
    </row>
    <row r="121" spans="1:11" ht="18.75" customHeight="1">
      <c r="A121" s="68">
        <v>114</v>
      </c>
      <c r="B121" s="69"/>
      <c r="C121" s="233"/>
      <c r="D121" s="115" t="str">
        <f t="shared" si="5"/>
        <v/>
      </c>
      <c r="E121" s="233"/>
      <c r="F121" s="115" t="str">
        <f t="shared" si="6"/>
        <v/>
      </c>
      <c r="G121" s="71" t="str">
        <f t="shared" si="7"/>
        <v/>
      </c>
      <c r="H121" s="115" t="str">
        <f t="shared" si="4"/>
        <v/>
      </c>
      <c r="I121" s="227"/>
      <c r="J121" s="115" t="str">
        <f t="shared" si="8"/>
        <v/>
      </c>
      <c r="K121" s="69"/>
    </row>
    <row r="122" spans="1:11" ht="18.75" customHeight="1">
      <c r="A122" s="73">
        <v>115</v>
      </c>
      <c r="B122" s="25"/>
      <c r="C122" s="234"/>
      <c r="D122" s="116" t="str">
        <f t="shared" si="5"/>
        <v/>
      </c>
      <c r="E122" s="234"/>
      <c r="F122" s="116" t="str">
        <f t="shared" si="6"/>
        <v/>
      </c>
      <c r="G122" s="74" t="str">
        <f t="shared" si="7"/>
        <v/>
      </c>
      <c r="H122" s="124" t="str">
        <f t="shared" si="4"/>
        <v/>
      </c>
      <c r="I122" s="228"/>
      <c r="J122" s="116" t="str">
        <f t="shared" si="8"/>
        <v/>
      </c>
      <c r="K122" s="25"/>
    </row>
    <row r="123" spans="1:11" ht="18.75" customHeight="1">
      <c r="A123" s="65">
        <v>116</v>
      </c>
      <c r="B123" s="75"/>
      <c r="C123" s="229"/>
      <c r="D123" s="85" t="str">
        <f t="shared" si="5"/>
        <v/>
      </c>
      <c r="E123" s="229"/>
      <c r="F123" s="85" t="str">
        <f t="shared" si="6"/>
        <v/>
      </c>
      <c r="G123" s="85" t="str">
        <f t="shared" si="7"/>
        <v/>
      </c>
      <c r="H123" s="85" t="str">
        <f t="shared" si="4"/>
        <v/>
      </c>
      <c r="I123" s="225"/>
      <c r="J123" s="85" t="str">
        <f t="shared" si="8"/>
        <v/>
      </c>
      <c r="K123" s="75"/>
    </row>
    <row r="124" spans="1:11" ht="18.75" customHeight="1">
      <c r="A124" s="68">
        <v>117</v>
      </c>
      <c r="B124" s="69"/>
      <c r="C124" s="232"/>
      <c r="D124" s="115" t="str">
        <f t="shared" si="5"/>
        <v/>
      </c>
      <c r="E124" s="232"/>
      <c r="F124" s="115" t="str">
        <f t="shared" si="6"/>
        <v/>
      </c>
      <c r="G124" s="118" t="str">
        <f t="shared" si="7"/>
        <v/>
      </c>
      <c r="H124" s="116" t="str">
        <f t="shared" si="4"/>
        <v/>
      </c>
      <c r="I124" s="226"/>
      <c r="J124" s="115" t="str">
        <f t="shared" si="8"/>
        <v/>
      </c>
      <c r="K124" s="69"/>
    </row>
    <row r="125" spans="1:11" ht="18.75" customHeight="1">
      <c r="A125" s="68">
        <v>118</v>
      </c>
      <c r="B125" s="69"/>
      <c r="C125" s="233"/>
      <c r="D125" s="115" t="str">
        <f t="shared" si="5"/>
        <v/>
      </c>
      <c r="E125" s="233"/>
      <c r="F125" s="115" t="str">
        <f t="shared" si="6"/>
        <v/>
      </c>
      <c r="G125" s="71" t="str">
        <f t="shared" si="7"/>
        <v/>
      </c>
      <c r="H125" s="115" t="str">
        <f t="shared" si="4"/>
        <v/>
      </c>
      <c r="I125" s="227"/>
      <c r="J125" s="115" t="str">
        <f t="shared" si="8"/>
        <v/>
      </c>
      <c r="K125" s="69"/>
    </row>
    <row r="126" spans="1:11" ht="18.75" customHeight="1">
      <c r="A126" s="68">
        <v>119</v>
      </c>
      <c r="B126" s="69"/>
      <c r="C126" s="233"/>
      <c r="D126" s="115" t="str">
        <f t="shared" si="5"/>
        <v/>
      </c>
      <c r="E126" s="233"/>
      <c r="F126" s="115" t="str">
        <f t="shared" si="6"/>
        <v/>
      </c>
      <c r="G126" s="71" t="str">
        <f t="shared" si="7"/>
        <v/>
      </c>
      <c r="H126" s="115" t="str">
        <f t="shared" si="4"/>
        <v/>
      </c>
      <c r="I126" s="227"/>
      <c r="J126" s="115" t="str">
        <f t="shared" si="8"/>
        <v/>
      </c>
      <c r="K126" s="69"/>
    </row>
    <row r="127" spans="1:11" ht="18.75" customHeight="1">
      <c r="A127" s="73">
        <v>120</v>
      </c>
      <c r="B127" s="25"/>
      <c r="C127" s="234"/>
      <c r="D127" s="124" t="str">
        <f t="shared" si="5"/>
        <v/>
      </c>
      <c r="E127" s="234"/>
      <c r="F127" s="124" t="str">
        <f t="shared" si="6"/>
        <v/>
      </c>
      <c r="G127" s="74" t="str">
        <f t="shared" si="7"/>
        <v/>
      </c>
      <c r="H127" s="124" t="str">
        <f t="shared" si="4"/>
        <v/>
      </c>
      <c r="I127" s="228"/>
      <c r="J127" s="124" t="str">
        <f t="shared" si="8"/>
        <v/>
      </c>
      <c r="K127" s="25"/>
    </row>
    <row r="128" spans="1:11" ht="18.75" customHeight="1">
      <c r="A128" s="65">
        <v>121</v>
      </c>
      <c r="B128" s="24"/>
      <c r="C128" s="229"/>
      <c r="D128" s="85" t="str">
        <f t="shared" si="5"/>
        <v/>
      </c>
      <c r="E128" s="229"/>
      <c r="F128" s="85" t="str">
        <f t="shared" si="6"/>
        <v/>
      </c>
      <c r="G128" s="85" t="str">
        <f t="shared" si="7"/>
        <v/>
      </c>
      <c r="H128" s="85" t="str">
        <f t="shared" si="4"/>
        <v/>
      </c>
      <c r="I128" s="225"/>
      <c r="J128" s="85" t="str">
        <f t="shared" si="8"/>
        <v/>
      </c>
      <c r="K128" s="24"/>
    </row>
    <row r="129" spans="1:11" ht="18.75" customHeight="1">
      <c r="A129" s="68">
        <v>122</v>
      </c>
      <c r="B129" s="69"/>
      <c r="C129" s="232"/>
      <c r="D129" s="115" t="str">
        <f t="shared" si="5"/>
        <v/>
      </c>
      <c r="E129" s="232"/>
      <c r="F129" s="115" t="str">
        <f t="shared" si="6"/>
        <v/>
      </c>
      <c r="G129" s="118" t="str">
        <f t="shared" si="7"/>
        <v/>
      </c>
      <c r="H129" s="116" t="str">
        <f t="shared" si="4"/>
        <v/>
      </c>
      <c r="I129" s="226"/>
      <c r="J129" s="115" t="str">
        <f t="shared" si="8"/>
        <v/>
      </c>
      <c r="K129" s="69"/>
    </row>
    <row r="130" spans="1:11" ht="18.75" customHeight="1">
      <c r="A130" s="68">
        <v>123</v>
      </c>
      <c r="B130" s="69"/>
      <c r="C130" s="233"/>
      <c r="D130" s="115" t="str">
        <f t="shared" si="5"/>
        <v/>
      </c>
      <c r="E130" s="233"/>
      <c r="F130" s="115" t="str">
        <f t="shared" si="6"/>
        <v/>
      </c>
      <c r="G130" s="71" t="str">
        <f t="shared" si="7"/>
        <v/>
      </c>
      <c r="H130" s="115" t="str">
        <f t="shared" si="4"/>
        <v/>
      </c>
      <c r="I130" s="227"/>
      <c r="J130" s="115" t="str">
        <f t="shared" si="8"/>
        <v/>
      </c>
      <c r="K130" s="69"/>
    </row>
    <row r="131" spans="1:11" ht="18.75" customHeight="1">
      <c r="A131" s="68">
        <v>124</v>
      </c>
      <c r="B131" s="69"/>
      <c r="C131" s="233"/>
      <c r="D131" s="115" t="str">
        <f t="shared" si="5"/>
        <v/>
      </c>
      <c r="E131" s="233"/>
      <c r="F131" s="115" t="str">
        <f t="shared" si="6"/>
        <v/>
      </c>
      <c r="G131" s="71" t="str">
        <f t="shared" si="7"/>
        <v/>
      </c>
      <c r="H131" s="115" t="str">
        <f t="shared" si="4"/>
        <v/>
      </c>
      <c r="I131" s="227"/>
      <c r="J131" s="115" t="str">
        <f t="shared" si="8"/>
        <v/>
      </c>
      <c r="K131" s="69"/>
    </row>
    <row r="132" spans="1:11" ht="18.75" customHeight="1">
      <c r="A132" s="73">
        <v>125</v>
      </c>
      <c r="B132" s="25"/>
      <c r="C132" s="234"/>
      <c r="D132" s="116" t="str">
        <f t="shared" si="5"/>
        <v/>
      </c>
      <c r="E132" s="234"/>
      <c r="F132" s="116" t="str">
        <f t="shared" si="6"/>
        <v/>
      </c>
      <c r="G132" s="74" t="str">
        <f t="shared" si="7"/>
        <v/>
      </c>
      <c r="H132" s="124" t="str">
        <f t="shared" si="4"/>
        <v/>
      </c>
      <c r="I132" s="228"/>
      <c r="J132" s="116" t="str">
        <f t="shared" si="8"/>
        <v/>
      </c>
      <c r="K132" s="25"/>
    </row>
    <row r="133" spans="1:11" ht="18.75" customHeight="1">
      <c r="A133" s="65">
        <v>126</v>
      </c>
      <c r="B133" s="75"/>
      <c r="C133" s="229"/>
      <c r="D133" s="85" t="str">
        <f t="shared" si="5"/>
        <v/>
      </c>
      <c r="E133" s="229"/>
      <c r="F133" s="85" t="str">
        <f t="shared" si="6"/>
        <v/>
      </c>
      <c r="G133" s="85" t="str">
        <f t="shared" si="7"/>
        <v/>
      </c>
      <c r="H133" s="85" t="str">
        <f t="shared" si="4"/>
        <v/>
      </c>
      <c r="I133" s="225"/>
      <c r="J133" s="85" t="str">
        <f t="shared" si="8"/>
        <v/>
      </c>
      <c r="K133" s="75"/>
    </row>
    <row r="134" spans="1:11" ht="18.75" customHeight="1">
      <c r="A134" s="68">
        <v>127</v>
      </c>
      <c r="B134" s="69"/>
      <c r="C134" s="232"/>
      <c r="D134" s="115" t="str">
        <f t="shared" si="5"/>
        <v/>
      </c>
      <c r="E134" s="232"/>
      <c r="F134" s="115" t="str">
        <f t="shared" si="6"/>
        <v/>
      </c>
      <c r="G134" s="118" t="str">
        <f t="shared" si="7"/>
        <v/>
      </c>
      <c r="H134" s="116" t="str">
        <f t="shared" si="4"/>
        <v/>
      </c>
      <c r="I134" s="226"/>
      <c r="J134" s="115" t="str">
        <f t="shared" si="8"/>
        <v/>
      </c>
      <c r="K134" s="69"/>
    </row>
    <row r="135" spans="1:11" ht="18.75" customHeight="1">
      <c r="A135" s="68">
        <v>128</v>
      </c>
      <c r="B135" s="69"/>
      <c r="C135" s="233"/>
      <c r="D135" s="115" t="str">
        <f t="shared" si="5"/>
        <v/>
      </c>
      <c r="E135" s="233"/>
      <c r="F135" s="115" t="str">
        <f t="shared" si="6"/>
        <v/>
      </c>
      <c r="G135" s="71" t="str">
        <f t="shared" si="7"/>
        <v/>
      </c>
      <c r="H135" s="115" t="str">
        <f t="shared" si="4"/>
        <v/>
      </c>
      <c r="I135" s="227"/>
      <c r="J135" s="115" t="str">
        <f t="shared" si="8"/>
        <v/>
      </c>
      <c r="K135" s="69"/>
    </row>
    <row r="136" spans="1:11" ht="18.75" customHeight="1">
      <c r="A136" s="68">
        <v>129</v>
      </c>
      <c r="B136" s="69"/>
      <c r="C136" s="233"/>
      <c r="D136" s="115" t="str">
        <f t="shared" si="5"/>
        <v/>
      </c>
      <c r="E136" s="233"/>
      <c r="F136" s="115" t="str">
        <f t="shared" si="6"/>
        <v/>
      </c>
      <c r="G136" s="71" t="str">
        <f t="shared" si="7"/>
        <v/>
      </c>
      <c r="H136" s="115" t="str">
        <f t="shared" ref="H136:H199" si="9">IF(G136&lt;&gt;"",IF(G136&lt;25,"ปรับปรุง",IF(G136&lt;50,"พอใช้",IF(G136&lt;75,"ดี",IF(G136&lt;101,"ดีมาก")))),"")</f>
        <v/>
      </c>
      <c r="I136" s="227"/>
      <c r="J136" s="115" t="str">
        <f t="shared" si="8"/>
        <v/>
      </c>
      <c r="K136" s="69"/>
    </row>
    <row r="137" spans="1:11" ht="18.75" customHeight="1">
      <c r="A137" s="73">
        <v>130</v>
      </c>
      <c r="B137" s="25"/>
      <c r="C137" s="234"/>
      <c r="D137" s="116" t="str">
        <f t="shared" ref="D137:D200" si="10">IF(C137&lt;&gt;"",IF(C137&lt;5,"ปรับปรุง",IF(C137&lt;10,"พอใช้",IF(C137&lt;15,"ดี",IF(C137&lt;21,"ดีมาก")))),"")</f>
        <v/>
      </c>
      <c r="E137" s="234"/>
      <c r="F137" s="116" t="str">
        <f t="shared" ref="F137:F200" si="11">IF(E137&lt;&gt;"",IF(E137&lt;5,"ปรับปรุง",IF(E137&lt;10,"พอใช้",IF(E137&lt;15,"ดี",IF(E137&lt;21,"ดีมาก")))),"")</f>
        <v/>
      </c>
      <c r="G137" s="74" t="str">
        <f t="shared" ref="G137:G200" si="12">IF(AND(ISBLANK(C137),ISBLANK(E137)),"",(C137+E137)*100/40)</f>
        <v/>
      </c>
      <c r="H137" s="124" t="str">
        <f t="shared" si="9"/>
        <v/>
      </c>
      <c r="I137" s="228"/>
      <c r="J137" s="116" t="str">
        <f t="shared" ref="J137:J200" si="13">IF(I137&lt;&gt;"",IF(I137&lt;5,"ปรับปรุง",IF(I137&lt;10,"พอใช้",IF(I137&lt;15,"ดี",IF(I137&lt;21,"ดีมาก")))),"")</f>
        <v/>
      </c>
      <c r="K137" s="25"/>
    </row>
    <row r="138" spans="1:11" ht="18.75" customHeight="1">
      <c r="A138" s="65">
        <v>131</v>
      </c>
      <c r="B138" s="75"/>
      <c r="C138" s="229"/>
      <c r="D138" s="85" t="str">
        <f t="shared" si="10"/>
        <v/>
      </c>
      <c r="E138" s="229"/>
      <c r="F138" s="85" t="str">
        <f t="shared" si="11"/>
        <v/>
      </c>
      <c r="G138" s="85" t="str">
        <f t="shared" si="12"/>
        <v/>
      </c>
      <c r="H138" s="85" t="str">
        <f t="shared" si="9"/>
        <v/>
      </c>
      <c r="I138" s="225"/>
      <c r="J138" s="85" t="str">
        <f t="shared" si="13"/>
        <v/>
      </c>
      <c r="K138" s="75"/>
    </row>
    <row r="139" spans="1:11" ht="18.75" customHeight="1">
      <c r="A139" s="68">
        <v>132</v>
      </c>
      <c r="B139" s="69"/>
      <c r="C139" s="232"/>
      <c r="D139" s="115" t="str">
        <f t="shared" si="10"/>
        <v/>
      </c>
      <c r="E139" s="232"/>
      <c r="F139" s="115" t="str">
        <f t="shared" si="11"/>
        <v/>
      </c>
      <c r="G139" s="118" t="str">
        <f t="shared" si="12"/>
        <v/>
      </c>
      <c r="H139" s="116" t="str">
        <f t="shared" si="9"/>
        <v/>
      </c>
      <c r="I139" s="226"/>
      <c r="J139" s="115" t="str">
        <f t="shared" si="13"/>
        <v/>
      </c>
      <c r="K139" s="69"/>
    </row>
    <row r="140" spans="1:11" ht="18.75" customHeight="1">
      <c r="A140" s="68">
        <v>133</v>
      </c>
      <c r="B140" s="69"/>
      <c r="C140" s="233"/>
      <c r="D140" s="115" t="str">
        <f t="shared" si="10"/>
        <v/>
      </c>
      <c r="E140" s="233"/>
      <c r="F140" s="115" t="str">
        <f t="shared" si="11"/>
        <v/>
      </c>
      <c r="G140" s="71" t="str">
        <f t="shared" si="12"/>
        <v/>
      </c>
      <c r="H140" s="115" t="str">
        <f t="shared" si="9"/>
        <v/>
      </c>
      <c r="I140" s="227"/>
      <c r="J140" s="115" t="str">
        <f t="shared" si="13"/>
        <v/>
      </c>
      <c r="K140" s="69"/>
    </row>
    <row r="141" spans="1:11" ht="18.75" customHeight="1">
      <c r="A141" s="68">
        <v>134</v>
      </c>
      <c r="B141" s="69"/>
      <c r="C141" s="233"/>
      <c r="D141" s="115" t="str">
        <f t="shared" si="10"/>
        <v/>
      </c>
      <c r="E141" s="233"/>
      <c r="F141" s="115" t="str">
        <f t="shared" si="11"/>
        <v/>
      </c>
      <c r="G141" s="71" t="str">
        <f t="shared" si="12"/>
        <v/>
      </c>
      <c r="H141" s="115" t="str">
        <f t="shared" si="9"/>
        <v/>
      </c>
      <c r="I141" s="227"/>
      <c r="J141" s="115" t="str">
        <f t="shared" si="13"/>
        <v/>
      </c>
      <c r="K141" s="69"/>
    </row>
    <row r="142" spans="1:11" ht="18.75" customHeight="1">
      <c r="A142" s="73">
        <v>135</v>
      </c>
      <c r="B142" s="25"/>
      <c r="C142" s="234"/>
      <c r="D142" s="116" t="str">
        <f t="shared" si="10"/>
        <v/>
      </c>
      <c r="E142" s="234"/>
      <c r="F142" s="116" t="str">
        <f t="shared" si="11"/>
        <v/>
      </c>
      <c r="G142" s="74" t="str">
        <f t="shared" si="12"/>
        <v/>
      </c>
      <c r="H142" s="124" t="str">
        <f t="shared" si="9"/>
        <v/>
      </c>
      <c r="I142" s="228"/>
      <c r="J142" s="116" t="str">
        <f t="shared" si="13"/>
        <v/>
      </c>
      <c r="K142" s="25"/>
    </row>
    <row r="143" spans="1:11" ht="18.75" customHeight="1">
      <c r="A143" s="65">
        <v>136</v>
      </c>
      <c r="B143" s="75"/>
      <c r="C143" s="229"/>
      <c r="D143" s="85" t="str">
        <f t="shared" si="10"/>
        <v/>
      </c>
      <c r="E143" s="229"/>
      <c r="F143" s="85" t="str">
        <f t="shared" si="11"/>
        <v/>
      </c>
      <c r="G143" s="85" t="str">
        <f t="shared" si="12"/>
        <v/>
      </c>
      <c r="H143" s="85" t="str">
        <f t="shared" si="9"/>
        <v/>
      </c>
      <c r="I143" s="225"/>
      <c r="J143" s="85" t="str">
        <f t="shared" si="13"/>
        <v/>
      </c>
      <c r="K143" s="75"/>
    </row>
    <row r="144" spans="1:11" ht="18.75" customHeight="1">
      <c r="A144" s="68">
        <v>137</v>
      </c>
      <c r="B144" s="69"/>
      <c r="C144" s="232"/>
      <c r="D144" s="115" t="str">
        <f t="shared" si="10"/>
        <v/>
      </c>
      <c r="E144" s="232"/>
      <c r="F144" s="115" t="str">
        <f t="shared" si="11"/>
        <v/>
      </c>
      <c r="G144" s="118" t="str">
        <f t="shared" si="12"/>
        <v/>
      </c>
      <c r="H144" s="116" t="str">
        <f t="shared" si="9"/>
        <v/>
      </c>
      <c r="I144" s="226"/>
      <c r="J144" s="115" t="str">
        <f t="shared" si="13"/>
        <v/>
      </c>
      <c r="K144" s="69"/>
    </row>
    <row r="145" spans="1:11" ht="18.75" customHeight="1">
      <c r="A145" s="68">
        <v>138</v>
      </c>
      <c r="B145" s="69"/>
      <c r="C145" s="233"/>
      <c r="D145" s="115" t="str">
        <f t="shared" si="10"/>
        <v/>
      </c>
      <c r="E145" s="233"/>
      <c r="F145" s="115" t="str">
        <f t="shared" si="11"/>
        <v/>
      </c>
      <c r="G145" s="71" t="str">
        <f t="shared" si="12"/>
        <v/>
      </c>
      <c r="H145" s="115" t="str">
        <f t="shared" si="9"/>
        <v/>
      </c>
      <c r="I145" s="227"/>
      <c r="J145" s="115" t="str">
        <f t="shared" si="13"/>
        <v/>
      </c>
      <c r="K145" s="69"/>
    </row>
    <row r="146" spans="1:11" ht="18.75" customHeight="1">
      <c r="A146" s="68">
        <v>139</v>
      </c>
      <c r="B146" s="69"/>
      <c r="C146" s="233"/>
      <c r="D146" s="115" t="str">
        <f t="shared" si="10"/>
        <v/>
      </c>
      <c r="E146" s="233"/>
      <c r="F146" s="115" t="str">
        <f t="shared" si="11"/>
        <v/>
      </c>
      <c r="G146" s="71" t="str">
        <f t="shared" si="12"/>
        <v/>
      </c>
      <c r="H146" s="115" t="str">
        <f t="shared" si="9"/>
        <v/>
      </c>
      <c r="I146" s="227"/>
      <c r="J146" s="115" t="str">
        <f t="shared" si="13"/>
        <v/>
      </c>
      <c r="K146" s="69"/>
    </row>
    <row r="147" spans="1:11" ht="18.75" customHeight="1">
      <c r="A147" s="73">
        <v>140</v>
      </c>
      <c r="B147" s="25"/>
      <c r="C147" s="234"/>
      <c r="D147" s="124" t="str">
        <f t="shared" si="10"/>
        <v/>
      </c>
      <c r="E147" s="234"/>
      <c r="F147" s="124" t="str">
        <f t="shared" si="11"/>
        <v/>
      </c>
      <c r="G147" s="74" t="str">
        <f t="shared" si="12"/>
        <v/>
      </c>
      <c r="H147" s="124" t="str">
        <f t="shared" si="9"/>
        <v/>
      </c>
      <c r="I147" s="228"/>
      <c r="J147" s="124" t="str">
        <f t="shared" si="13"/>
        <v/>
      </c>
      <c r="K147" s="25"/>
    </row>
    <row r="148" spans="1:11" ht="18.75" customHeight="1">
      <c r="A148" s="65">
        <v>141</v>
      </c>
      <c r="B148" s="24"/>
      <c r="C148" s="229"/>
      <c r="D148" s="85" t="str">
        <f t="shared" si="10"/>
        <v/>
      </c>
      <c r="E148" s="229"/>
      <c r="F148" s="85" t="str">
        <f t="shared" si="11"/>
        <v/>
      </c>
      <c r="G148" s="85" t="str">
        <f t="shared" si="12"/>
        <v/>
      </c>
      <c r="H148" s="85" t="str">
        <f t="shared" si="9"/>
        <v/>
      </c>
      <c r="I148" s="225"/>
      <c r="J148" s="85" t="str">
        <f t="shared" si="13"/>
        <v/>
      </c>
      <c r="K148" s="24"/>
    </row>
    <row r="149" spans="1:11" ht="18.75" customHeight="1">
      <c r="A149" s="68">
        <v>142</v>
      </c>
      <c r="B149" s="69"/>
      <c r="C149" s="232"/>
      <c r="D149" s="115" t="str">
        <f t="shared" si="10"/>
        <v/>
      </c>
      <c r="E149" s="232"/>
      <c r="F149" s="115" t="str">
        <f t="shared" si="11"/>
        <v/>
      </c>
      <c r="G149" s="118" t="str">
        <f t="shared" si="12"/>
        <v/>
      </c>
      <c r="H149" s="116" t="str">
        <f t="shared" si="9"/>
        <v/>
      </c>
      <c r="I149" s="226"/>
      <c r="J149" s="115" t="str">
        <f t="shared" si="13"/>
        <v/>
      </c>
      <c r="K149" s="69"/>
    </row>
    <row r="150" spans="1:11" ht="18.75" customHeight="1">
      <c r="A150" s="68">
        <v>143</v>
      </c>
      <c r="B150" s="69"/>
      <c r="C150" s="233"/>
      <c r="D150" s="115" t="str">
        <f t="shared" si="10"/>
        <v/>
      </c>
      <c r="E150" s="233"/>
      <c r="F150" s="115" t="str">
        <f t="shared" si="11"/>
        <v/>
      </c>
      <c r="G150" s="71" t="str">
        <f t="shared" si="12"/>
        <v/>
      </c>
      <c r="H150" s="115" t="str">
        <f t="shared" si="9"/>
        <v/>
      </c>
      <c r="I150" s="227"/>
      <c r="J150" s="115" t="str">
        <f t="shared" si="13"/>
        <v/>
      </c>
      <c r="K150" s="69"/>
    </row>
    <row r="151" spans="1:11" ht="18.75" customHeight="1">
      <c r="A151" s="68">
        <v>144</v>
      </c>
      <c r="B151" s="69"/>
      <c r="C151" s="233"/>
      <c r="D151" s="115" t="str">
        <f t="shared" si="10"/>
        <v/>
      </c>
      <c r="E151" s="233"/>
      <c r="F151" s="115" t="str">
        <f t="shared" si="11"/>
        <v/>
      </c>
      <c r="G151" s="71" t="str">
        <f t="shared" si="12"/>
        <v/>
      </c>
      <c r="H151" s="115" t="str">
        <f t="shared" si="9"/>
        <v/>
      </c>
      <c r="I151" s="227"/>
      <c r="J151" s="115" t="str">
        <f t="shared" si="13"/>
        <v/>
      </c>
      <c r="K151" s="69"/>
    </row>
    <row r="152" spans="1:11" ht="18.75" customHeight="1">
      <c r="A152" s="73">
        <v>145</v>
      </c>
      <c r="B152" s="25"/>
      <c r="C152" s="234"/>
      <c r="D152" s="116" t="str">
        <f t="shared" si="10"/>
        <v/>
      </c>
      <c r="E152" s="234"/>
      <c r="F152" s="116" t="str">
        <f t="shared" si="11"/>
        <v/>
      </c>
      <c r="G152" s="74" t="str">
        <f t="shared" si="12"/>
        <v/>
      </c>
      <c r="H152" s="124" t="str">
        <f t="shared" si="9"/>
        <v/>
      </c>
      <c r="I152" s="228"/>
      <c r="J152" s="116" t="str">
        <f t="shared" si="13"/>
        <v/>
      </c>
      <c r="K152" s="25"/>
    </row>
    <row r="153" spans="1:11" ht="18.75" customHeight="1">
      <c r="A153" s="65">
        <v>146</v>
      </c>
      <c r="B153" s="75"/>
      <c r="C153" s="229"/>
      <c r="D153" s="85" t="str">
        <f t="shared" si="10"/>
        <v/>
      </c>
      <c r="E153" s="229"/>
      <c r="F153" s="85" t="str">
        <f t="shared" si="11"/>
        <v/>
      </c>
      <c r="G153" s="85" t="str">
        <f t="shared" si="12"/>
        <v/>
      </c>
      <c r="H153" s="85" t="str">
        <f t="shared" si="9"/>
        <v/>
      </c>
      <c r="I153" s="225"/>
      <c r="J153" s="85" t="str">
        <f t="shared" si="13"/>
        <v/>
      </c>
      <c r="K153" s="75"/>
    </row>
    <row r="154" spans="1:11" ht="18.75" customHeight="1">
      <c r="A154" s="68">
        <v>147</v>
      </c>
      <c r="B154" s="69"/>
      <c r="C154" s="232"/>
      <c r="D154" s="115" t="str">
        <f t="shared" si="10"/>
        <v/>
      </c>
      <c r="E154" s="232"/>
      <c r="F154" s="115" t="str">
        <f t="shared" si="11"/>
        <v/>
      </c>
      <c r="G154" s="118" t="str">
        <f t="shared" si="12"/>
        <v/>
      </c>
      <c r="H154" s="116" t="str">
        <f t="shared" si="9"/>
        <v/>
      </c>
      <c r="I154" s="226"/>
      <c r="J154" s="115" t="str">
        <f t="shared" si="13"/>
        <v/>
      </c>
      <c r="K154" s="69"/>
    </row>
    <row r="155" spans="1:11" ht="18.75" customHeight="1">
      <c r="A155" s="68">
        <v>148</v>
      </c>
      <c r="B155" s="69"/>
      <c r="C155" s="233"/>
      <c r="D155" s="115" t="str">
        <f t="shared" si="10"/>
        <v/>
      </c>
      <c r="E155" s="233"/>
      <c r="F155" s="115" t="str">
        <f t="shared" si="11"/>
        <v/>
      </c>
      <c r="G155" s="71" t="str">
        <f t="shared" si="12"/>
        <v/>
      </c>
      <c r="H155" s="115" t="str">
        <f t="shared" si="9"/>
        <v/>
      </c>
      <c r="I155" s="227"/>
      <c r="J155" s="115" t="str">
        <f t="shared" si="13"/>
        <v/>
      </c>
      <c r="K155" s="69"/>
    </row>
    <row r="156" spans="1:11" ht="18.75" customHeight="1">
      <c r="A156" s="68">
        <v>149</v>
      </c>
      <c r="B156" s="69"/>
      <c r="C156" s="233"/>
      <c r="D156" s="115" t="str">
        <f t="shared" si="10"/>
        <v/>
      </c>
      <c r="E156" s="233"/>
      <c r="F156" s="115" t="str">
        <f t="shared" si="11"/>
        <v/>
      </c>
      <c r="G156" s="71" t="str">
        <f t="shared" si="12"/>
        <v/>
      </c>
      <c r="H156" s="115" t="str">
        <f t="shared" si="9"/>
        <v/>
      </c>
      <c r="I156" s="227"/>
      <c r="J156" s="115" t="str">
        <f t="shared" si="13"/>
        <v/>
      </c>
      <c r="K156" s="69"/>
    </row>
    <row r="157" spans="1:11" ht="18.75" customHeight="1">
      <c r="A157" s="73">
        <v>150</v>
      </c>
      <c r="B157" s="25"/>
      <c r="C157" s="234"/>
      <c r="D157" s="116" t="str">
        <f t="shared" si="10"/>
        <v/>
      </c>
      <c r="E157" s="234"/>
      <c r="F157" s="116" t="str">
        <f t="shared" si="11"/>
        <v/>
      </c>
      <c r="G157" s="74" t="str">
        <f t="shared" si="12"/>
        <v/>
      </c>
      <c r="H157" s="124" t="str">
        <f t="shared" si="9"/>
        <v/>
      </c>
      <c r="I157" s="228"/>
      <c r="J157" s="116" t="str">
        <f t="shared" si="13"/>
        <v/>
      </c>
      <c r="K157" s="25"/>
    </row>
    <row r="158" spans="1:11" ht="18.75" customHeight="1">
      <c r="A158" s="65">
        <v>151</v>
      </c>
      <c r="B158" s="75"/>
      <c r="C158" s="229"/>
      <c r="D158" s="85" t="str">
        <f t="shared" si="10"/>
        <v/>
      </c>
      <c r="E158" s="229"/>
      <c r="F158" s="85" t="str">
        <f t="shared" si="11"/>
        <v/>
      </c>
      <c r="G158" s="85" t="str">
        <f t="shared" si="12"/>
        <v/>
      </c>
      <c r="H158" s="85" t="str">
        <f t="shared" si="9"/>
        <v/>
      </c>
      <c r="I158" s="225"/>
      <c r="J158" s="85" t="str">
        <f t="shared" si="13"/>
        <v/>
      </c>
      <c r="K158" s="75"/>
    </row>
    <row r="159" spans="1:11" ht="18.75" customHeight="1">
      <c r="A159" s="68">
        <v>152</v>
      </c>
      <c r="B159" s="69"/>
      <c r="C159" s="232"/>
      <c r="D159" s="115" t="str">
        <f t="shared" si="10"/>
        <v/>
      </c>
      <c r="E159" s="232"/>
      <c r="F159" s="115" t="str">
        <f t="shared" si="11"/>
        <v/>
      </c>
      <c r="G159" s="118" t="str">
        <f t="shared" si="12"/>
        <v/>
      </c>
      <c r="H159" s="116" t="str">
        <f t="shared" si="9"/>
        <v/>
      </c>
      <c r="I159" s="226"/>
      <c r="J159" s="115" t="str">
        <f t="shared" si="13"/>
        <v/>
      </c>
      <c r="K159" s="69"/>
    </row>
    <row r="160" spans="1:11" ht="18.75" customHeight="1">
      <c r="A160" s="68">
        <v>153</v>
      </c>
      <c r="B160" s="69"/>
      <c r="C160" s="233"/>
      <c r="D160" s="115" t="str">
        <f t="shared" si="10"/>
        <v/>
      </c>
      <c r="E160" s="233"/>
      <c r="F160" s="115" t="str">
        <f t="shared" si="11"/>
        <v/>
      </c>
      <c r="G160" s="71" t="str">
        <f t="shared" si="12"/>
        <v/>
      </c>
      <c r="H160" s="115" t="str">
        <f t="shared" si="9"/>
        <v/>
      </c>
      <c r="I160" s="227"/>
      <c r="J160" s="115" t="str">
        <f t="shared" si="13"/>
        <v/>
      </c>
      <c r="K160" s="69"/>
    </row>
    <row r="161" spans="1:11" ht="18.75" customHeight="1">
      <c r="A161" s="68">
        <v>154</v>
      </c>
      <c r="B161" s="69"/>
      <c r="C161" s="233"/>
      <c r="D161" s="115" t="str">
        <f t="shared" si="10"/>
        <v/>
      </c>
      <c r="E161" s="233"/>
      <c r="F161" s="115" t="str">
        <f t="shared" si="11"/>
        <v/>
      </c>
      <c r="G161" s="71" t="str">
        <f t="shared" si="12"/>
        <v/>
      </c>
      <c r="H161" s="115" t="str">
        <f t="shared" si="9"/>
        <v/>
      </c>
      <c r="I161" s="227"/>
      <c r="J161" s="115" t="str">
        <f t="shared" si="13"/>
        <v/>
      </c>
      <c r="K161" s="69"/>
    </row>
    <row r="162" spans="1:11" ht="18.75" customHeight="1">
      <c r="A162" s="73">
        <v>155</v>
      </c>
      <c r="B162" s="25"/>
      <c r="C162" s="234"/>
      <c r="D162" s="116" t="str">
        <f t="shared" si="10"/>
        <v/>
      </c>
      <c r="E162" s="234"/>
      <c r="F162" s="116" t="str">
        <f t="shared" si="11"/>
        <v/>
      </c>
      <c r="G162" s="74" t="str">
        <f t="shared" si="12"/>
        <v/>
      </c>
      <c r="H162" s="124" t="str">
        <f t="shared" si="9"/>
        <v/>
      </c>
      <c r="I162" s="228"/>
      <c r="J162" s="116" t="str">
        <f t="shared" si="13"/>
        <v/>
      </c>
      <c r="K162" s="25"/>
    </row>
    <row r="163" spans="1:11" ht="18.75" customHeight="1">
      <c r="A163" s="65">
        <v>156</v>
      </c>
      <c r="B163" s="75"/>
      <c r="C163" s="229"/>
      <c r="D163" s="85" t="str">
        <f t="shared" si="10"/>
        <v/>
      </c>
      <c r="E163" s="229"/>
      <c r="F163" s="85" t="str">
        <f t="shared" si="11"/>
        <v/>
      </c>
      <c r="G163" s="85" t="str">
        <f t="shared" si="12"/>
        <v/>
      </c>
      <c r="H163" s="85" t="str">
        <f t="shared" si="9"/>
        <v/>
      </c>
      <c r="I163" s="225"/>
      <c r="J163" s="85" t="str">
        <f t="shared" si="13"/>
        <v/>
      </c>
      <c r="K163" s="75"/>
    </row>
    <row r="164" spans="1:11" ht="18.75" customHeight="1">
      <c r="A164" s="68">
        <v>157</v>
      </c>
      <c r="B164" s="69"/>
      <c r="C164" s="232"/>
      <c r="D164" s="115" t="str">
        <f t="shared" si="10"/>
        <v/>
      </c>
      <c r="E164" s="232"/>
      <c r="F164" s="115" t="str">
        <f t="shared" si="11"/>
        <v/>
      </c>
      <c r="G164" s="118" t="str">
        <f t="shared" si="12"/>
        <v/>
      </c>
      <c r="H164" s="116" t="str">
        <f t="shared" si="9"/>
        <v/>
      </c>
      <c r="I164" s="226"/>
      <c r="J164" s="115" t="str">
        <f t="shared" si="13"/>
        <v/>
      </c>
      <c r="K164" s="69"/>
    </row>
    <row r="165" spans="1:11" ht="18.75" customHeight="1">
      <c r="A165" s="68">
        <v>158</v>
      </c>
      <c r="B165" s="69"/>
      <c r="C165" s="233"/>
      <c r="D165" s="115" t="str">
        <f t="shared" si="10"/>
        <v/>
      </c>
      <c r="E165" s="233"/>
      <c r="F165" s="115" t="str">
        <f t="shared" si="11"/>
        <v/>
      </c>
      <c r="G165" s="71" t="str">
        <f t="shared" si="12"/>
        <v/>
      </c>
      <c r="H165" s="115" t="str">
        <f t="shared" si="9"/>
        <v/>
      </c>
      <c r="I165" s="227"/>
      <c r="J165" s="115" t="str">
        <f t="shared" si="13"/>
        <v/>
      </c>
      <c r="K165" s="69"/>
    </row>
    <row r="166" spans="1:11" ht="18.75" customHeight="1">
      <c r="A166" s="68">
        <v>159</v>
      </c>
      <c r="B166" s="69"/>
      <c r="C166" s="233"/>
      <c r="D166" s="115" t="str">
        <f t="shared" si="10"/>
        <v/>
      </c>
      <c r="E166" s="233"/>
      <c r="F166" s="115" t="str">
        <f t="shared" si="11"/>
        <v/>
      </c>
      <c r="G166" s="71" t="str">
        <f t="shared" si="12"/>
        <v/>
      </c>
      <c r="H166" s="115" t="str">
        <f t="shared" si="9"/>
        <v/>
      </c>
      <c r="I166" s="227"/>
      <c r="J166" s="115" t="str">
        <f t="shared" si="13"/>
        <v/>
      </c>
      <c r="K166" s="69"/>
    </row>
    <row r="167" spans="1:11" ht="18.75" customHeight="1">
      <c r="A167" s="73">
        <v>160</v>
      </c>
      <c r="B167" s="25"/>
      <c r="C167" s="234"/>
      <c r="D167" s="124" t="str">
        <f t="shared" si="10"/>
        <v/>
      </c>
      <c r="E167" s="234"/>
      <c r="F167" s="124" t="str">
        <f t="shared" si="11"/>
        <v/>
      </c>
      <c r="G167" s="74" t="str">
        <f t="shared" si="12"/>
        <v/>
      </c>
      <c r="H167" s="124" t="str">
        <f t="shared" si="9"/>
        <v/>
      </c>
      <c r="I167" s="228"/>
      <c r="J167" s="124" t="str">
        <f t="shared" si="13"/>
        <v/>
      </c>
      <c r="K167" s="25"/>
    </row>
    <row r="168" spans="1:11" ht="18.75" customHeight="1">
      <c r="A168" s="65">
        <v>161</v>
      </c>
      <c r="B168" s="24"/>
      <c r="C168" s="229"/>
      <c r="D168" s="85" t="str">
        <f t="shared" si="10"/>
        <v/>
      </c>
      <c r="E168" s="229"/>
      <c r="F168" s="85" t="str">
        <f t="shared" si="11"/>
        <v/>
      </c>
      <c r="G168" s="85" t="str">
        <f t="shared" si="12"/>
        <v/>
      </c>
      <c r="H168" s="85" t="str">
        <f t="shared" si="9"/>
        <v/>
      </c>
      <c r="I168" s="225"/>
      <c r="J168" s="85" t="str">
        <f t="shared" si="13"/>
        <v/>
      </c>
      <c r="K168" s="24"/>
    </row>
    <row r="169" spans="1:11" ht="18.75" customHeight="1">
      <c r="A169" s="68">
        <v>162</v>
      </c>
      <c r="B169" s="69"/>
      <c r="C169" s="232"/>
      <c r="D169" s="115" t="str">
        <f t="shared" si="10"/>
        <v/>
      </c>
      <c r="E169" s="232"/>
      <c r="F169" s="115" t="str">
        <f t="shared" si="11"/>
        <v/>
      </c>
      <c r="G169" s="118" t="str">
        <f t="shared" si="12"/>
        <v/>
      </c>
      <c r="H169" s="116" t="str">
        <f t="shared" si="9"/>
        <v/>
      </c>
      <c r="I169" s="226"/>
      <c r="J169" s="115" t="str">
        <f t="shared" si="13"/>
        <v/>
      </c>
      <c r="K169" s="69"/>
    </row>
    <row r="170" spans="1:11" ht="18.75" customHeight="1">
      <c r="A170" s="68">
        <v>163</v>
      </c>
      <c r="B170" s="69"/>
      <c r="C170" s="233"/>
      <c r="D170" s="115" t="str">
        <f t="shared" si="10"/>
        <v/>
      </c>
      <c r="E170" s="233"/>
      <c r="F170" s="115" t="str">
        <f t="shared" si="11"/>
        <v/>
      </c>
      <c r="G170" s="71" t="str">
        <f t="shared" si="12"/>
        <v/>
      </c>
      <c r="H170" s="115" t="str">
        <f t="shared" si="9"/>
        <v/>
      </c>
      <c r="I170" s="227"/>
      <c r="J170" s="115" t="str">
        <f t="shared" si="13"/>
        <v/>
      </c>
      <c r="K170" s="69"/>
    </row>
    <row r="171" spans="1:11" ht="18.75" customHeight="1">
      <c r="A171" s="68">
        <v>164</v>
      </c>
      <c r="B171" s="69"/>
      <c r="C171" s="233"/>
      <c r="D171" s="115" t="str">
        <f t="shared" si="10"/>
        <v/>
      </c>
      <c r="E171" s="233"/>
      <c r="F171" s="115" t="str">
        <f t="shared" si="11"/>
        <v/>
      </c>
      <c r="G171" s="71" t="str">
        <f t="shared" si="12"/>
        <v/>
      </c>
      <c r="H171" s="115" t="str">
        <f t="shared" si="9"/>
        <v/>
      </c>
      <c r="I171" s="227"/>
      <c r="J171" s="115" t="str">
        <f t="shared" si="13"/>
        <v/>
      </c>
      <c r="K171" s="69"/>
    </row>
    <row r="172" spans="1:11" ht="18.75" customHeight="1">
      <c r="A172" s="73">
        <v>165</v>
      </c>
      <c r="B172" s="25"/>
      <c r="C172" s="234"/>
      <c r="D172" s="116" t="str">
        <f t="shared" si="10"/>
        <v/>
      </c>
      <c r="E172" s="234"/>
      <c r="F172" s="116" t="str">
        <f t="shared" si="11"/>
        <v/>
      </c>
      <c r="G172" s="74" t="str">
        <f t="shared" si="12"/>
        <v/>
      </c>
      <c r="H172" s="124" t="str">
        <f t="shared" si="9"/>
        <v/>
      </c>
      <c r="I172" s="228"/>
      <c r="J172" s="116" t="str">
        <f t="shared" si="13"/>
        <v/>
      </c>
      <c r="K172" s="25"/>
    </row>
    <row r="173" spans="1:11" ht="18.75" customHeight="1">
      <c r="A173" s="65">
        <v>166</v>
      </c>
      <c r="B173" s="75"/>
      <c r="C173" s="229"/>
      <c r="D173" s="85" t="str">
        <f t="shared" si="10"/>
        <v/>
      </c>
      <c r="E173" s="229"/>
      <c r="F173" s="85" t="str">
        <f t="shared" si="11"/>
        <v/>
      </c>
      <c r="G173" s="85" t="str">
        <f t="shared" si="12"/>
        <v/>
      </c>
      <c r="H173" s="85" t="str">
        <f t="shared" si="9"/>
        <v/>
      </c>
      <c r="I173" s="225"/>
      <c r="J173" s="85" t="str">
        <f t="shared" si="13"/>
        <v/>
      </c>
      <c r="K173" s="75"/>
    </row>
    <row r="174" spans="1:11" ht="18.75" customHeight="1">
      <c r="A174" s="68">
        <v>167</v>
      </c>
      <c r="B174" s="69"/>
      <c r="C174" s="232"/>
      <c r="D174" s="115" t="str">
        <f t="shared" si="10"/>
        <v/>
      </c>
      <c r="E174" s="232"/>
      <c r="F174" s="115" t="str">
        <f t="shared" si="11"/>
        <v/>
      </c>
      <c r="G174" s="118" t="str">
        <f t="shared" si="12"/>
        <v/>
      </c>
      <c r="H174" s="116" t="str">
        <f t="shared" si="9"/>
        <v/>
      </c>
      <c r="I174" s="226"/>
      <c r="J174" s="115" t="str">
        <f t="shared" si="13"/>
        <v/>
      </c>
      <c r="K174" s="69"/>
    </row>
    <row r="175" spans="1:11" ht="18.75" customHeight="1">
      <c r="A175" s="68">
        <v>168</v>
      </c>
      <c r="B175" s="69"/>
      <c r="C175" s="233"/>
      <c r="D175" s="115" t="str">
        <f t="shared" si="10"/>
        <v/>
      </c>
      <c r="E175" s="233"/>
      <c r="F175" s="115" t="str">
        <f t="shared" si="11"/>
        <v/>
      </c>
      <c r="G175" s="71" t="str">
        <f t="shared" si="12"/>
        <v/>
      </c>
      <c r="H175" s="115" t="str">
        <f t="shared" si="9"/>
        <v/>
      </c>
      <c r="I175" s="227"/>
      <c r="J175" s="115" t="str">
        <f t="shared" si="13"/>
        <v/>
      </c>
      <c r="K175" s="69"/>
    </row>
    <row r="176" spans="1:11" ht="18.75" customHeight="1">
      <c r="A176" s="68">
        <v>169</v>
      </c>
      <c r="B176" s="69"/>
      <c r="C176" s="233"/>
      <c r="D176" s="115" t="str">
        <f t="shared" si="10"/>
        <v/>
      </c>
      <c r="E176" s="233"/>
      <c r="F176" s="115" t="str">
        <f t="shared" si="11"/>
        <v/>
      </c>
      <c r="G176" s="71" t="str">
        <f t="shared" si="12"/>
        <v/>
      </c>
      <c r="H176" s="115" t="str">
        <f t="shared" si="9"/>
        <v/>
      </c>
      <c r="I176" s="227"/>
      <c r="J176" s="115" t="str">
        <f t="shared" si="13"/>
        <v/>
      </c>
      <c r="K176" s="69"/>
    </row>
    <row r="177" spans="1:11" ht="18.75" customHeight="1">
      <c r="A177" s="73">
        <v>170</v>
      </c>
      <c r="B177" s="25"/>
      <c r="C177" s="234"/>
      <c r="D177" s="116" t="str">
        <f t="shared" si="10"/>
        <v/>
      </c>
      <c r="E177" s="234"/>
      <c r="F177" s="116" t="str">
        <f t="shared" si="11"/>
        <v/>
      </c>
      <c r="G177" s="74" t="str">
        <f t="shared" si="12"/>
        <v/>
      </c>
      <c r="H177" s="124" t="str">
        <f t="shared" si="9"/>
        <v/>
      </c>
      <c r="I177" s="228"/>
      <c r="J177" s="116" t="str">
        <f t="shared" si="13"/>
        <v/>
      </c>
      <c r="K177" s="25"/>
    </row>
    <row r="178" spans="1:11" ht="18.75" customHeight="1">
      <c r="A178" s="65">
        <v>171</v>
      </c>
      <c r="B178" s="75"/>
      <c r="C178" s="229"/>
      <c r="D178" s="85" t="str">
        <f t="shared" si="10"/>
        <v/>
      </c>
      <c r="E178" s="229"/>
      <c r="F178" s="85" t="str">
        <f t="shared" si="11"/>
        <v/>
      </c>
      <c r="G178" s="85" t="str">
        <f t="shared" si="12"/>
        <v/>
      </c>
      <c r="H178" s="85" t="str">
        <f t="shared" si="9"/>
        <v/>
      </c>
      <c r="I178" s="225"/>
      <c r="J178" s="85" t="str">
        <f t="shared" si="13"/>
        <v/>
      </c>
      <c r="K178" s="75"/>
    </row>
    <row r="179" spans="1:11" ht="18.75" customHeight="1">
      <c r="A179" s="68">
        <v>172</v>
      </c>
      <c r="B179" s="69"/>
      <c r="C179" s="232"/>
      <c r="D179" s="115" t="str">
        <f t="shared" si="10"/>
        <v/>
      </c>
      <c r="E179" s="232"/>
      <c r="F179" s="115" t="str">
        <f t="shared" si="11"/>
        <v/>
      </c>
      <c r="G179" s="118" t="str">
        <f t="shared" si="12"/>
        <v/>
      </c>
      <c r="H179" s="116" t="str">
        <f t="shared" si="9"/>
        <v/>
      </c>
      <c r="I179" s="226"/>
      <c r="J179" s="115" t="str">
        <f t="shared" si="13"/>
        <v/>
      </c>
      <c r="K179" s="69"/>
    </row>
    <row r="180" spans="1:11" ht="18.75" customHeight="1">
      <c r="A180" s="68">
        <v>173</v>
      </c>
      <c r="B180" s="69"/>
      <c r="C180" s="233"/>
      <c r="D180" s="115" t="str">
        <f t="shared" si="10"/>
        <v/>
      </c>
      <c r="E180" s="233"/>
      <c r="F180" s="115" t="str">
        <f t="shared" si="11"/>
        <v/>
      </c>
      <c r="G180" s="71" t="str">
        <f t="shared" si="12"/>
        <v/>
      </c>
      <c r="H180" s="115" t="str">
        <f t="shared" si="9"/>
        <v/>
      </c>
      <c r="I180" s="227"/>
      <c r="J180" s="115" t="str">
        <f t="shared" si="13"/>
        <v/>
      </c>
      <c r="K180" s="69"/>
    </row>
    <row r="181" spans="1:11" ht="18.75" customHeight="1">
      <c r="A181" s="68">
        <v>174</v>
      </c>
      <c r="B181" s="69"/>
      <c r="C181" s="233"/>
      <c r="D181" s="115" t="str">
        <f t="shared" si="10"/>
        <v/>
      </c>
      <c r="E181" s="233"/>
      <c r="F181" s="115" t="str">
        <f t="shared" si="11"/>
        <v/>
      </c>
      <c r="G181" s="71" t="str">
        <f t="shared" si="12"/>
        <v/>
      </c>
      <c r="H181" s="115" t="str">
        <f t="shared" si="9"/>
        <v/>
      </c>
      <c r="I181" s="227"/>
      <c r="J181" s="115" t="str">
        <f t="shared" si="13"/>
        <v/>
      </c>
      <c r="K181" s="69"/>
    </row>
    <row r="182" spans="1:11" ht="18.75" customHeight="1">
      <c r="A182" s="73">
        <v>175</v>
      </c>
      <c r="B182" s="25"/>
      <c r="C182" s="234"/>
      <c r="D182" s="116" t="str">
        <f t="shared" si="10"/>
        <v/>
      </c>
      <c r="E182" s="234"/>
      <c r="F182" s="116" t="str">
        <f t="shared" si="11"/>
        <v/>
      </c>
      <c r="G182" s="74" t="str">
        <f t="shared" si="12"/>
        <v/>
      </c>
      <c r="H182" s="124" t="str">
        <f t="shared" si="9"/>
        <v/>
      </c>
      <c r="I182" s="228"/>
      <c r="J182" s="116" t="str">
        <f t="shared" si="13"/>
        <v/>
      </c>
      <c r="K182" s="25"/>
    </row>
    <row r="183" spans="1:11" ht="18.75" customHeight="1">
      <c r="A183" s="65">
        <v>176</v>
      </c>
      <c r="B183" s="75"/>
      <c r="C183" s="229"/>
      <c r="D183" s="85" t="str">
        <f t="shared" si="10"/>
        <v/>
      </c>
      <c r="E183" s="229"/>
      <c r="F183" s="85" t="str">
        <f t="shared" si="11"/>
        <v/>
      </c>
      <c r="G183" s="85" t="str">
        <f t="shared" si="12"/>
        <v/>
      </c>
      <c r="H183" s="85" t="str">
        <f t="shared" si="9"/>
        <v/>
      </c>
      <c r="I183" s="225"/>
      <c r="J183" s="85" t="str">
        <f t="shared" si="13"/>
        <v/>
      </c>
      <c r="K183" s="75"/>
    </row>
    <row r="184" spans="1:11" ht="18.75" customHeight="1">
      <c r="A184" s="68">
        <v>177</v>
      </c>
      <c r="B184" s="69"/>
      <c r="C184" s="232"/>
      <c r="D184" s="115" t="str">
        <f t="shared" si="10"/>
        <v/>
      </c>
      <c r="E184" s="232"/>
      <c r="F184" s="115" t="str">
        <f t="shared" si="11"/>
        <v/>
      </c>
      <c r="G184" s="118" t="str">
        <f t="shared" si="12"/>
        <v/>
      </c>
      <c r="H184" s="116" t="str">
        <f t="shared" si="9"/>
        <v/>
      </c>
      <c r="I184" s="226"/>
      <c r="J184" s="115" t="str">
        <f t="shared" si="13"/>
        <v/>
      </c>
      <c r="K184" s="69"/>
    </row>
    <row r="185" spans="1:11" ht="18.75" customHeight="1">
      <c r="A185" s="68">
        <v>178</v>
      </c>
      <c r="B185" s="69"/>
      <c r="C185" s="233"/>
      <c r="D185" s="115" t="str">
        <f t="shared" si="10"/>
        <v/>
      </c>
      <c r="E185" s="233"/>
      <c r="F185" s="115" t="str">
        <f t="shared" si="11"/>
        <v/>
      </c>
      <c r="G185" s="71" t="str">
        <f t="shared" si="12"/>
        <v/>
      </c>
      <c r="H185" s="115" t="str">
        <f t="shared" si="9"/>
        <v/>
      </c>
      <c r="I185" s="227"/>
      <c r="J185" s="115" t="str">
        <f t="shared" si="13"/>
        <v/>
      </c>
      <c r="K185" s="69"/>
    </row>
    <row r="186" spans="1:11" ht="18.75" customHeight="1">
      <c r="A186" s="68">
        <v>179</v>
      </c>
      <c r="B186" s="69"/>
      <c r="C186" s="233"/>
      <c r="D186" s="115" t="str">
        <f t="shared" si="10"/>
        <v/>
      </c>
      <c r="E186" s="233"/>
      <c r="F186" s="115" t="str">
        <f t="shared" si="11"/>
        <v/>
      </c>
      <c r="G186" s="71" t="str">
        <f t="shared" si="12"/>
        <v/>
      </c>
      <c r="H186" s="115" t="str">
        <f t="shared" si="9"/>
        <v/>
      </c>
      <c r="I186" s="227"/>
      <c r="J186" s="115" t="str">
        <f t="shared" si="13"/>
        <v/>
      </c>
      <c r="K186" s="69"/>
    </row>
    <row r="187" spans="1:11" ht="18.75" customHeight="1">
      <c r="A187" s="73">
        <v>180</v>
      </c>
      <c r="B187" s="25"/>
      <c r="C187" s="234"/>
      <c r="D187" s="124" t="str">
        <f t="shared" si="10"/>
        <v/>
      </c>
      <c r="E187" s="234"/>
      <c r="F187" s="124" t="str">
        <f t="shared" si="11"/>
        <v/>
      </c>
      <c r="G187" s="74" t="str">
        <f t="shared" si="12"/>
        <v/>
      </c>
      <c r="H187" s="124" t="str">
        <f t="shared" si="9"/>
        <v/>
      </c>
      <c r="I187" s="228"/>
      <c r="J187" s="124" t="str">
        <f t="shared" si="13"/>
        <v/>
      </c>
      <c r="K187" s="25"/>
    </row>
    <row r="188" spans="1:11" ht="18.75" customHeight="1">
      <c r="A188" s="65">
        <v>181</v>
      </c>
      <c r="B188" s="24"/>
      <c r="C188" s="229"/>
      <c r="D188" s="85" t="str">
        <f t="shared" si="10"/>
        <v/>
      </c>
      <c r="E188" s="229"/>
      <c r="F188" s="85" t="str">
        <f t="shared" si="11"/>
        <v/>
      </c>
      <c r="G188" s="85" t="str">
        <f t="shared" si="12"/>
        <v/>
      </c>
      <c r="H188" s="85" t="str">
        <f t="shared" si="9"/>
        <v/>
      </c>
      <c r="I188" s="225"/>
      <c r="J188" s="85" t="str">
        <f t="shared" si="13"/>
        <v/>
      </c>
      <c r="K188" s="24"/>
    </row>
    <row r="189" spans="1:11" ht="18.75" customHeight="1">
      <c r="A189" s="68">
        <v>182</v>
      </c>
      <c r="B189" s="69"/>
      <c r="C189" s="232"/>
      <c r="D189" s="115" t="str">
        <f t="shared" si="10"/>
        <v/>
      </c>
      <c r="E189" s="232"/>
      <c r="F189" s="115" t="str">
        <f t="shared" si="11"/>
        <v/>
      </c>
      <c r="G189" s="118" t="str">
        <f t="shared" si="12"/>
        <v/>
      </c>
      <c r="H189" s="116" t="str">
        <f t="shared" si="9"/>
        <v/>
      </c>
      <c r="I189" s="226"/>
      <c r="J189" s="115" t="str">
        <f t="shared" si="13"/>
        <v/>
      </c>
      <c r="K189" s="69"/>
    </row>
    <row r="190" spans="1:11" ht="18.75" customHeight="1">
      <c r="A190" s="68">
        <v>183</v>
      </c>
      <c r="B190" s="69"/>
      <c r="C190" s="233"/>
      <c r="D190" s="115" t="str">
        <f t="shared" si="10"/>
        <v/>
      </c>
      <c r="E190" s="233"/>
      <c r="F190" s="115" t="str">
        <f t="shared" si="11"/>
        <v/>
      </c>
      <c r="G190" s="71" t="str">
        <f t="shared" si="12"/>
        <v/>
      </c>
      <c r="H190" s="115" t="str">
        <f t="shared" si="9"/>
        <v/>
      </c>
      <c r="I190" s="227"/>
      <c r="J190" s="115" t="str">
        <f t="shared" si="13"/>
        <v/>
      </c>
      <c r="K190" s="69"/>
    </row>
    <row r="191" spans="1:11" ht="18.75" customHeight="1">
      <c r="A191" s="68">
        <v>184</v>
      </c>
      <c r="B191" s="69"/>
      <c r="C191" s="233"/>
      <c r="D191" s="115" t="str">
        <f t="shared" si="10"/>
        <v/>
      </c>
      <c r="E191" s="233"/>
      <c r="F191" s="115" t="str">
        <f t="shared" si="11"/>
        <v/>
      </c>
      <c r="G191" s="71" t="str">
        <f t="shared" si="12"/>
        <v/>
      </c>
      <c r="H191" s="115" t="str">
        <f t="shared" si="9"/>
        <v/>
      </c>
      <c r="I191" s="227"/>
      <c r="J191" s="115" t="str">
        <f t="shared" si="13"/>
        <v/>
      </c>
      <c r="K191" s="69"/>
    </row>
    <row r="192" spans="1:11" ht="18.75" customHeight="1">
      <c r="A192" s="73">
        <v>185</v>
      </c>
      <c r="B192" s="25"/>
      <c r="C192" s="234"/>
      <c r="D192" s="116" t="str">
        <f t="shared" si="10"/>
        <v/>
      </c>
      <c r="E192" s="234"/>
      <c r="F192" s="116" t="str">
        <f t="shared" si="11"/>
        <v/>
      </c>
      <c r="G192" s="74" t="str">
        <f t="shared" si="12"/>
        <v/>
      </c>
      <c r="H192" s="124" t="str">
        <f t="shared" si="9"/>
        <v/>
      </c>
      <c r="I192" s="228"/>
      <c r="J192" s="116" t="str">
        <f t="shared" si="13"/>
        <v/>
      </c>
      <c r="K192" s="25"/>
    </row>
    <row r="193" spans="1:11" ht="18.75" customHeight="1">
      <c r="A193" s="65">
        <v>186</v>
      </c>
      <c r="B193" s="75"/>
      <c r="C193" s="229"/>
      <c r="D193" s="85" t="str">
        <f t="shared" si="10"/>
        <v/>
      </c>
      <c r="E193" s="229"/>
      <c r="F193" s="85" t="str">
        <f t="shared" si="11"/>
        <v/>
      </c>
      <c r="G193" s="85" t="str">
        <f t="shared" si="12"/>
        <v/>
      </c>
      <c r="H193" s="85" t="str">
        <f t="shared" si="9"/>
        <v/>
      </c>
      <c r="I193" s="225"/>
      <c r="J193" s="85" t="str">
        <f t="shared" si="13"/>
        <v/>
      </c>
      <c r="K193" s="75"/>
    </row>
    <row r="194" spans="1:11" ht="18.75" customHeight="1">
      <c r="A194" s="68">
        <v>187</v>
      </c>
      <c r="B194" s="69"/>
      <c r="C194" s="232"/>
      <c r="D194" s="115" t="str">
        <f t="shared" si="10"/>
        <v/>
      </c>
      <c r="E194" s="232"/>
      <c r="F194" s="115" t="str">
        <f t="shared" si="11"/>
        <v/>
      </c>
      <c r="G194" s="118" t="str">
        <f t="shared" si="12"/>
        <v/>
      </c>
      <c r="H194" s="116" t="str">
        <f t="shared" si="9"/>
        <v/>
      </c>
      <c r="I194" s="226"/>
      <c r="J194" s="115" t="str">
        <f t="shared" si="13"/>
        <v/>
      </c>
      <c r="K194" s="69"/>
    </row>
    <row r="195" spans="1:11" ht="18.75" customHeight="1">
      <c r="A195" s="68">
        <v>188</v>
      </c>
      <c r="B195" s="69"/>
      <c r="C195" s="233"/>
      <c r="D195" s="115" t="str">
        <f t="shared" si="10"/>
        <v/>
      </c>
      <c r="E195" s="233"/>
      <c r="F195" s="115" t="str">
        <f t="shared" si="11"/>
        <v/>
      </c>
      <c r="G195" s="71" t="str">
        <f t="shared" si="12"/>
        <v/>
      </c>
      <c r="H195" s="115" t="str">
        <f t="shared" si="9"/>
        <v/>
      </c>
      <c r="I195" s="227"/>
      <c r="J195" s="115" t="str">
        <f t="shared" si="13"/>
        <v/>
      </c>
      <c r="K195" s="69"/>
    </row>
    <row r="196" spans="1:11" ht="18.75" customHeight="1">
      <c r="A196" s="68">
        <v>189</v>
      </c>
      <c r="B196" s="69"/>
      <c r="C196" s="233"/>
      <c r="D196" s="115" t="str">
        <f t="shared" si="10"/>
        <v/>
      </c>
      <c r="E196" s="233"/>
      <c r="F196" s="115" t="str">
        <f t="shared" si="11"/>
        <v/>
      </c>
      <c r="G196" s="71" t="str">
        <f t="shared" si="12"/>
        <v/>
      </c>
      <c r="H196" s="115" t="str">
        <f t="shared" si="9"/>
        <v/>
      </c>
      <c r="I196" s="227"/>
      <c r="J196" s="115" t="str">
        <f t="shared" si="13"/>
        <v/>
      </c>
      <c r="K196" s="69"/>
    </row>
    <row r="197" spans="1:11" ht="18.75" customHeight="1">
      <c r="A197" s="73">
        <v>190</v>
      </c>
      <c r="B197" s="25"/>
      <c r="C197" s="234"/>
      <c r="D197" s="116" t="str">
        <f t="shared" si="10"/>
        <v/>
      </c>
      <c r="E197" s="234"/>
      <c r="F197" s="116" t="str">
        <f t="shared" si="11"/>
        <v/>
      </c>
      <c r="G197" s="74" t="str">
        <f t="shared" si="12"/>
        <v/>
      </c>
      <c r="H197" s="124" t="str">
        <f t="shared" si="9"/>
        <v/>
      </c>
      <c r="I197" s="228"/>
      <c r="J197" s="116" t="str">
        <f t="shared" si="13"/>
        <v/>
      </c>
      <c r="K197" s="25"/>
    </row>
    <row r="198" spans="1:11" ht="18.75" customHeight="1">
      <c r="A198" s="65">
        <v>191</v>
      </c>
      <c r="B198" s="75"/>
      <c r="C198" s="229"/>
      <c r="D198" s="85" t="str">
        <f t="shared" si="10"/>
        <v/>
      </c>
      <c r="E198" s="229"/>
      <c r="F198" s="85" t="str">
        <f t="shared" si="11"/>
        <v/>
      </c>
      <c r="G198" s="85" t="str">
        <f t="shared" si="12"/>
        <v/>
      </c>
      <c r="H198" s="85" t="str">
        <f t="shared" si="9"/>
        <v/>
      </c>
      <c r="I198" s="225"/>
      <c r="J198" s="85" t="str">
        <f t="shared" si="13"/>
        <v/>
      </c>
      <c r="K198" s="75"/>
    </row>
    <row r="199" spans="1:11" ht="18.75" customHeight="1">
      <c r="A199" s="68">
        <v>192</v>
      </c>
      <c r="B199" s="69"/>
      <c r="C199" s="232"/>
      <c r="D199" s="115" t="str">
        <f t="shared" si="10"/>
        <v/>
      </c>
      <c r="E199" s="232"/>
      <c r="F199" s="115" t="str">
        <f t="shared" si="11"/>
        <v/>
      </c>
      <c r="G199" s="118" t="str">
        <f t="shared" si="12"/>
        <v/>
      </c>
      <c r="H199" s="116" t="str">
        <f t="shared" si="9"/>
        <v/>
      </c>
      <c r="I199" s="226"/>
      <c r="J199" s="115" t="str">
        <f t="shared" si="13"/>
        <v/>
      </c>
      <c r="K199" s="69"/>
    </row>
    <row r="200" spans="1:11" ht="18.75" customHeight="1">
      <c r="A200" s="68">
        <v>193</v>
      </c>
      <c r="B200" s="69"/>
      <c r="C200" s="233"/>
      <c r="D200" s="115" t="str">
        <f t="shared" si="10"/>
        <v/>
      </c>
      <c r="E200" s="233"/>
      <c r="F200" s="115" t="str">
        <f t="shared" si="11"/>
        <v/>
      </c>
      <c r="G200" s="71" t="str">
        <f t="shared" si="12"/>
        <v/>
      </c>
      <c r="H200" s="115" t="str">
        <f t="shared" ref="H200:H407" si="14">IF(G200&lt;&gt;"",IF(G200&lt;25,"ปรับปรุง",IF(G200&lt;50,"พอใช้",IF(G200&lt;75,"ดี",IF(G200&lt;101,"ดีมาก")))),"")</f>
        <v/>
      </c>
      <c r="I200" s="227"/>
      <c r="J200" s="115" t="str">
        <f t="shared" si="13"/>
        <v/>
      </c>
      <c r="K200" s="69"/>
    </row>
    <row r="201" spans="1:11" ht="18.75" customHeight="1">
      <c r="A201" s="68">
        <v>194</v>
      </c>
      <c r="B201" s="69"/>
      <c r="C201" s="233"/>
      <c r="D201" s="115" t="str">
        <f t="shared" ref="D201:D407" si="15">IF(C201&lt;&gt;"",IF(C201&lt;5,"ปรับปรุง",IF(C201&lt;10,"พอใช้",IF(C201&lt;15,"ดี",IF(C201&lt;21,"ดีมาก")))),"")</f>
        <v/>
      </c>
      <c r="E201" s="233"/>
      <c r="F201" s="115" t="str">
        <f t="shared" ref="F201:F407" si="16">IF(E201&lt;&gt;"",IF(E201&lt;5,"ปรับปรุง",IF(E201&lt;10,"พอใช้",IF(E201&lt;15,"ดี",IF(E201&lt;21,"ดีมาก")))),"")</f>
        <v/>
      </c>
      <c r="G201" s="71" t="str">
        <f t="shared" ref="G201:G407" si="17">IF(AND(ISBLANK(C201),ISBLANK(E201)),"",(C201+E201)*100/40)</f>
        <v/>
      </c>
      <c r="H201" s="115" t="str">
        <f t="shared" si="14"/>
        <v/>
      </c>
      <c r="I201" s="227"/>
      <c r="J201" s="115" t="str">
        <f t="shared" ref="J201:J407" si="18">IF(I201&lt;&gt;"",IF(I201&lt;5,"ปรับปรุง",IF(I201&lt;10,"พอใช้",IF(I201&lt;15,"ดี",IF(I201&lt;21,"ดีมาก")))),"")</f>
        <v/>
      </c>
      <c r="K201" s="69"/>
    </row>
    <row r="202" spans="1:11" ht="18.75" customHeight="1">
      <c r="A202" s="73">
        <v>195</v>
      </c>
      <c r="B202" s="25"/>
      <c r="C202" s="234"/>
      <c r="D202" s="116" t="str">
        <f t="shared" si="15"/>
        <v/>
      </c>
      <c r="E202" s="234"/>
      <c r="F202" s="116" t="str">
        <f t="shared" si="16"/>
        <v/>
      </c>
      <c r="G202" s="74" t="str">
        <f t="shared" si="17"/>
        <v/>
      </c>
      <c r="H202" s="124" t="str">
        <f t="shared" si="14"/>
        <v/>
      </c>
      <c r="I202" s="228"/>
      <c r="J202" s="116" t="str">
        <f t="shared" si="18"/>
        <v/>
      </c>
      <c r="K202" s="25"/>
    </row>
    <row r="203" spans="1:11" s="352" customFormat="1" ht="18.75" customHeight="1">
      <c r="A203" s="65">
        <v>196</v>
      </c>
      <c r="B203" s="24"/>
      <c r="C203" s="229"/>
      <c r="D203" s="85" t="str">
        <f t="shared" si="15"/>
        <v/>
      </c>
      <c r="E203" s="229"/>
      <c r="F203" s="85" t="str">
        <f t="shared" si="16"/>
        <v/>
      </c>
      <c r="G203" s="85" t="str">
        <f t="shared" si="17"/>
        <v/>
      </c>
      <c r="H203" s="85" t="str">
        <f t="shared" si="14"/>
        <v/>
      </c>
      <c r="I203" s="225"/>
      <c r="J203" s="85" t="str">
        <f t="shared" si="18"/>
        <v/>
      </c>
      <c r="K203" s="24"/>
    </row>
    <row r="204" spans="1:11" s="352" customFormat="1" ht="18.75" customHeight="1">
      <c r="A204" s="68">
        <v>197</v>
      </c>
      <c r="B204" s="69"/>
      <c r="C204" s="232"/>
      <c r="D204" s="115" t="str">
        <f t="shared" si="15"/>
        <v/>
      </c>
      <c r="E204" s="232"/>
      <c r="F204" s="115" t="str">
        <f t="shared" si="16"/>
        <v/>
      </c>
      <c r="G204" s="118" t="str">
        <f t="shared" si="17"/>
        <v/>
      </c>
      <c r="H204" s="116" t="str">
        <f t="shared" si="14"/>
        <v/>
      </c>
      <c r="I204" s="226"/>
      <c r="J204" s="115" t="str">
        <f t="shared" si="18"/>
        <v/>
      </c>
      <c r="K204" s="69"/>
    </row>
    <row r="205" spans="1:11" s="352" customFormat="1" ht="18.75" customHeight="1">
      <c r="A205" s="68">
        <v>198</v>
      </c>
      <c r="B205" s="69"/>
      <c r="C205" s="233"/>
      <c r="D205" s="115" t="str">
        <f t="shared" si="15"/>
        <v/>
      </c>
      <c r="E205" s="233"/>
      <c r="F205" s="115" t="str">
        <f t="shared" si="16"/>
        <v/>
      </c>
      <c r="G205" s="71" t="str">
        <f t="shared" si="17"/>
        <v/>
      </c>
      <c r="H205" s="115" t="str">
        <f t="shared" si="14"/>
        <v/>
      </c>
      <c r="I205" s="227"/>
      <c r="J205" s="115" t="str">
        <f t="shared" si="18"/>
        <v/>
      </c>
      <c r="K205" s="69"/>
    </row>
    <row r="206" spans="1:11" s="352" customFormat="1" ht="18.75" customHeight="1">
      <c r="A206" s="68">
        <v>199</v>
      </c>
      <c r="B206" s="69"/>
      <c r="C206" s="233"/>
      <c r="D206" s="115" t="str">
        <f t="shared" si="15"/>
        <v/>
      </c>
      <c r="E206" s="233"/>
      <c r="F206" s="115" t="str">
        <f t="shared" si="16"/>
        <v/>
      </c>
      <c r="G206" s="71" t="str">
        <f t="shared" si="17"/>
        <v/>
      </c>
      <c r="H206" s="115" t="str">
        <f t="shared" si="14"/>
        <v/>
      </c>
      <c r="I206" s="227"/>
      <c r="J206" s="115" t="str">
        <f t="shared" si="18"/>
        <v/>
      </c>
      <c r="K206" s="69"/>
    </row>
    <row r="207" spans="1:11" s="352" customFormat="1" ht="18.75" customHeight="1">
      <c r="A207" s="73">
        <v>200</v>
      </c>
      <c r="B207" s="25"/>
      <c r="C207" s="234"/>
      <c r="D207" s="124" t="str">
        <f t="shared" si="15"/>
        <v/>
      </c>
      <c r="E207" s="234"/>
      <c r="F207" s="124" t="str">
        <f t="shared" si="16"/>
        <v/>
      </c>
      <c r="G207" s="74" t="str">
        <f t="shared" si="17"/>
        <v/>
      </c>
      <c r="H207" s="124" t="str">
        <f t="shared" si="14"/>
        <v/>
      </c>
      <c r="I207" s="228"/>
      <c r="J207" s="124" t="str">
        <f t="shared" si="18"/>
        <v/>
      </c>
      <c r="K207" s="25"/>
    </row>
    <row r="208" spans="1:11" s="352" customFormat="1" ht="18.75" customHeight="1">
      <c r="A208" s="65">
        <v>201</v>
      </c>
      <c r="B208" s="24"/>
      <c r="C208" s="229"/>
      <c r="D208" s="85" t="str">
        <f t="shared" si="15"/>
        <v/>
      </c>
      <c r="E208" s="229"/>
      <c r="F208" s="85" t="str">
        <f t="shared" si="16"/>
        <v/>
      </c>
      <c r="G208" s="85" t="str">
        <f t="shared" si="17"/>
        <v/>
      </c>
      <c r="H208" s="85" t="str">
        <f t="shared" si="14"/>
        <v/>
      </c>
      <c r="I208" s="225"/>
      <c r="J208" s="85" t="str">
        <f t="shared" si="18"/>
        <v/>
      </c>
      <c r="K208" s="24"/>
    </row>
    <row r="209" spans="1:11" s="352" customFormat="1" ht="18.75" customHeight="1">
      <c r="A209" s="68">
        <v>202</v>
      </c>
      <c r="B209" s="69"/>
      <c r="C209" s="232"/>
      <c r="D209" s="115" t="str">
        <f t="shared" si="15"/>
        <v/>
      </c>
      <c r="E209" s="232"/>
      <c r="F209" s="115" t="str">
        <f t="shared" si="16"/>
        <v/>
      </c>
      <c r="G209" s="118" t="str">
        <f t="shared" si="17"/>
        <v/>
      </c>
      <c r="H209" s="116" t="str">
        <f t="shared" si="14"/>
        <v/>
      </c>
      <c r="I209" s="226"/>
      <c r="J209" s="115" t="str">
        <f t="shared" si="18"/>
        <v/>
      </c>
      <c r="K209" s="69"/>
    </row>
    <row r="210" spans="1:11" s="352" customFormat="1" ht="18.75" customHeight="1">
      <c r="A210" s="68">
        <v>203</v>
      </c>
      <c r="B210" s="69"/>
      <c r="C210" s="233"/>
      <c r="D210" s="115" t="str">
        <f t="shared" si="15"/>
        <v/>
      </c>
      <c r="E210" s="233"/>
      <c r="F210" s="115" t="str">
        <f t="shared" si="16"/>
        <v/>
      </c>
      <c r="G210" s="71" t="str">
        <f t="shared" si="17"/>
        <v/>
      </c>
      <c r="H210" s="115" t="str">
        <f t="shared" si="14"/>
        <v/>
      </c>
      <c r="I210" s="227"/>
      <c r="J210" s="115" t="str">
        <f t="shared" si="18"/>
        <v/>
      </c>
      <c r="K210" s="69"/>
    </row>
    <row r="211" spans="1:11" s="352" customFormat="1" ht="18.75" customHeight="1">
      <c r="A211" s="68">
        <v>204</v>
      </c>
      <c r="B211" s="69"/>
      <c r="C211" s="233"/>
      <c r="D211" s="115" t="str">
        <f t="shared" si="15"/>
        <v/>
      </c>
      <c r="E211" s="233"/>
      <c r="F211" s="115" t="str">
        <f t="shared" si="16"/>
        <v/>
      </c>
      <c r="G211" s="71" t="str">
        <f t="shared" si="17"/>
        <v/>
      </c>
      <c r="H211" s="115" t="str">
        <f t="shared" si="14"/>
        <v/>
      </c>
      <c r="I211" s="227"/>
      <c r="J211" s="115" t="str">
        <f t="shared" si="18"/>
        <v/>
      </c>
      <c r="K211" s="69"/>
    </row>
    <row r="212" spans="1:11" s="352" customFormat="1" ht="18.75" customHeight="1">
      <c r="A212" s="73">
        <v>205</v>
      </c>
      <c r="B212" s="25"/>
      <c r="C212" s="234"/>
      <c r="D212" s="116" t="str">
        <f t="shared" si="15"/>
        <v/>
      </c>
      <c r="E212" s="234"/>
      <c r="F212" s="116" t="str">
        <f t="shared" si="16"/>
        <v/>
      </c>
      <c r="G212" s="74" t="str">
        <f t="shared" si="17"/>
        <v/>
      </c>
      <c r="H212" s="124" t="str">
        <f t="shared" si="14"/>
        <v/>
      </c>
      <c r="I212" s="228"/>
      <c r="J212" s="116" t="str">
        <f t="shared" si="18"/>
        <v/>
      </c>
      <c r="K212" s="25"/>
    </row>
    <row r="213" spans="1:11" s="352" customFormat="1" ht="18.75" customHeight="1">
      <c r="A213" s="65">
        <v>206</v>
      </c>
      <c r="B213" s="24"/>
      <c r="C213" s="229"/>
      <c r="D213" s="85" t="str">
        <f t="shared" si="15"/>
        <v/>
      </c>
      <c r="E213" s="229"/>
      <c r="F213" s="85" t="str">
        <f t="shared" si="16"/>
        <v/>
      </c>
      <c r="G213" s="85" t="str">
        <f t="shared" si="17"/>
        <v/>
      </c>
      <c r="H213" s="85" t="str">
        <f t="shared" si="14"/>
        <v/>
      </c>
      <c r="I213" s="225"/>
      <c r="J213" s="85" t="str">
        <f t="shared" si="18"/>
        <v/>
      </c>
      <c r="K213" s="24"/>
    </row>
    <row r="214" spans="1:11" s="352" customFormat="1" ht="18.75" customHeight="1">
      <c r="A214" s="68">
        <v>207</v>
      </c>
      <c r="B214" s="69"/>
      <c r="C214" s="232"/>
      <c r="D214" s="115" t="str">
        <f t="shared" si="15"/>
        <v/>
      </c>
      <c r="E214" s="232"/>
      <c r="F214" s="115" t="str">
        <f t="shared" si="16"/>
        <v/>
      </c>
      <c r="G214" s="118" t="str">
        <f t="shared" si="17"/>
        <v/>
      </c>
      <c r="H214" s="116" t="str">
        <f t="shared" si="14"/>
        <v/>
      </c>
      <c r="I214" s="226"/>
      <c r="J214" s="115" t="str">
        <f t="shared" si="18"/>
        <v/>
      </c>
      <c r="K214" s="69"/>
    </row>
    <row r="215" spans="1:11" s="352" customFormat="1" ht="18.75" customHeight="1">
      <c r="A215" s="68">
        <v>208</v>
      </c>
      <c r="B215" s="69"/>
      <c r="C215" s="233"/>
      <c r="D215" s="115" t="str">
        <f t="shared" si="15"/>
        <v/>
      </c>
      <c r="E215" s="233"/>
      <c r="F215" s="115" t="str">
        <f t="shared" si="16"/>
        <v/>
      </c>
      <c r="G215" s="71" t="str">
        <f t="shared" si="17"/>
        <v/>
      </c>
      <c r="H215" s="115" t="str">
        <f t="shared" si="14"/>
        <v/>
      </c>
      <c r="I215" s="227"/>
      <c r="J215" s="115" t="str">
        <f t="shared" si="18"/>
        <v/>
      </c>
      <c r="K215" s="69"/>
    </row>
    <row r="216" spans="1:11" s="352" customFormat="1" ht="18.75" customHeight="1">
      <c r="A216" s="68">
        <v>209</v>
      </c>
      <c r="B216" s="69"/>
      <c r="C216" s="233"/>
      <c r="D216" s="115" t="str">
        <f t="shared" si="15"/>
        <v/>
      </c>
      <c r="E216" s="233"/>
      <c r="F216" s="115" t="str">
        <f t="shared" si="16"/>
        <v/>
      </c>
      <c r="G216" s="71" t="str">
        <f t="shared" si="17"/>
        <v/>
      </c>
      <c r="H216" s="115" t="str">
        <f t="shared" si="14"/>
        <v/>
      </c>
      <c r="I216" s="227"/>
      <c r="J216" s="115" t="str">
        <f t="shared" si="18"/>
        <v/>
      </c>
      <c r="K216" s="69"/>
    </row>
    <row r="217" spans="1:11" s="352" customFormat="1" ht="18.75" customHeight="1">
      <c r="A217" s="73">
        <v>210</v>
      </c>
      <c r="B217" s="25"/>
      <c r="C217" s="234"/>
      <c r="D217" s="116" t="str">
        <f t="shared" si="15"/>
        <v/>
      </c>
      <c r="E217" s="234"/>
      <c r="F217" s="116" t="str">
        <f t="shared" si="16"/>
        <v/>
      </c>
      <c r="G217" s="74" t="str">
        <f t="shared" si="17"/>
        <v/>
      </c>
      <c r="H217" s="124" t="str">
        <f t="shared" si="14"/>
        <v/>
      </c>
      <c r="I217" s="228"/>
      <c r="J217" s="124" t="str">
        <f t="shared" si="18"/>
        <v/>
      </c>
      <c r="K217" s="25"/>
    </row>
    <row r="218" spans="1:11" s="352" customFormat="1" ht="18.75" customHeight="1">
      <c r="A218" s="65">
        <v>211</v>
      </c>
      <c r="B218" s="24"/>
      <c r="C218" s="229"/>
      <c r="D218" s="85" t="str">
        <f t="shared" si="15"/>
        <v/>
      </c>
      <c r="E218" s="229"/>
      <c r="F218" s="85" t="str">
        <f t="shared" si="16"/>
        <v/>
      </c>
      <c r="G218" s="85" t="str">
        <f t="shared" si="17"/>
        <v/>
      </c>
      <c r="H218" s="85" t="str">
        <f t="shared" si="14"/>
        <v/>
      </c>
      <c r="I218" s="225"/>
      <c r="J218" s="85" t="str">
        <f t="shared" si="18"/>
        <v/>
      </c>
      <c r="K218" s="24"/>
    </row>
    <row r="219" spans="1:11" s="352" customFormat="1" ht="18.75" customHeight="1">
      <c r="A219" s="68">
        <v>212</v>
      </c>
      <c r="B219" s="69"/>
      <c r="C219" s="232"/>
      <c r="D219" s="115" t="str">
        <f t="shared" si="15"/>
        <v/>
      </c>
      <c r="E219" s="232"/>
      <c r="F219" s="115" t="str">
        <f t="shared" si="16"/>
        <v/>
      </c>
      <c r="G219" s="118" t="str">
        <f t="shared" si="17"/>
        <v/>
      </c>
      <c r="H219" s="116" t="str">
        <f t="shared" si="14"/>
        <v/>
      </c>
      <c r="I219" s="226"/>
      <c r="J219" s="115" t="str">
        <f t="shared" si="18"/>
        <v/>
      </c>
      <c r="K219" s="69"/>
    </row>
    <row r="220" spans="1:11" s="352" customFormat="1" ht="18.75" customHeight="1">
      <c r="A220" s="68">
        <v>213</v>
      </c>
      <c r="B220" s="69"/>
      <c r="C220" s="233"/>
      <c r="D220" s="115" t="str">
        <f t="shared" si="15"/>
        <v/>
      </c>
      <c r="E220" s="233"/>
      <c r="F220" s="115" t="str">
        <f t="shared" si="16"/>
        <v/>
      </c>
      <c r="G220" s="71" t="str">
        <f t="shared" si="17"/>
        <v/>
      </c>
      <c r="H220" s="115" t="str">
        <f t="shared" si="14"/>
        <v/>
      </c>
      <c r="I220" s="227"/>
      <c r="J220" s="115" t="str">
        <f t="shared" si="18"/>
        <v/>
      </c>
      <c r="K220" s="69"/>
    </row>
    <row r="221" spans="1:11" s="352" customFormat="1" ht="18.75" customHeight="1">
      <c r="A221" s="68">
        <v>214</v>
      </c>
      <c r="B221" s="69"/>
      <c r="C221" s="233"/>
      <c r="D221" s="115" t="str">
        <f t="shared" si="15"/>
        <v/>
      </c>
      <c r="E221" s="233"/>
      <c r="F221" s="115" t="str">
        <f t="shared" si="16"/>
        <v/>
      </c>
      <c r="G221" s="71" t="str">
        <f t="shared" si="17"/>
        <v/>
      </c>
      <c r="H221" s="115" t="str">
        <f t="shared" si="14"/>
        <v/>
      </c>
      <c r="I221" s="227"/>
      <c r="J221" s="115" t="str">
        <f t="shared" si="18"/>
        <v/>
      </c>
      <c r="K221" s="69"/>
    </row>
    <row r="222" spans="1:11" s="352" customFormat="1" ht="18.75" customHeight="1">
      <c r="A222" s="73">
        <v>215</v>
      </c>
      <c r="B222" s="25"/>
      <c r="C222" s="234"/>
      <c r="D222" s="116" t="str">
        <f t="shared" si="15"/>
        <v/>
      </c>
      <c r="E222" s="234"/>
      <c r="F222" s="116" t="str">
        <f t="shared" si="16"/>
        <v/>
      </c>
      <c r="G222" s="74" t="str">
        <f t="shared" si="17"/>
        <v/>
      </c>
      <c r="H222" s="124" t="str">
        <f t="shared" si="14"/>
        <v/>
      </c>
      <c r="I222" s="228"/>
      <c r="J222" s="116" t="str">
        <f t="shared" si="18"/>
        <v/>
      </c>
      <c r="K222" s="25"/>
    </row>
    <row r="223" spans="1:11" s="352" customFormat="1" ht="18.75" customHeight="1">
      <c r="A223" s="65">
        <v>216</v>
      </c>
      <c r="B223" s="24"/>
      <c r="C223" s="229"/>
      <c r="D223" s="85" t="str">
        <f t="shared" si="15"/>
        <v/>
      </c>
      <c r="E223" s="229"/>
      <c r="F223" s="85" t="str">
        <f t="shared" si="16"/>
        <v/>
      </c>
      <c r="G223" s="85" t="str">
        <f t="shared" si="17"/>
        <v/>
      </c>
      <c r="H223" s="85" t="str">
        <f t="shared" si="14"/>
        <v/>
      </c>
      <c r="I223" s="225"/>
      <c r="J223" s="85" t="str">
        <f t="shared" si="18"/>
        <v/>
      </c>
      <c r="K223" s="24"/>
    </row>
    <row r="224" spans="1:11" s="352" customFormat="1" ht="18.75" customHeight="1">
      <c r="A224" s="68">
        <v>217</v>
      </c>
      <c r="B224" s="69"/>
      <c r="C224" s="232"/>
      <c r="D224" s="115" t="str">
        <f t="shared" si="15"/>
        <v/>
      </c>
      <c r="E224" s="232"/>
      <c r="F224" s="115" t="str">
        <f t="shared" si="16"/>
        <v/>
      </c>
      <c r="G224" s="118" t="str">
        <f t="shared" si="17"/>
        <v/>
      </c>
      <c r="H224" s="116" t="str">
        <f t="shared" si="14"/>
        <v/>
      </c>
      <c r="I224" s="226"/>
      <c r="J224" s="115" t="str">
        <f t="shared" si="18"/>
        <v/>
      </c>
      <c r="K224" s="69"/>
    </row>
    <row r="225" spans="1:11" s="352" customFormat="1" ht="18.75" customHeight="1">
      <c r="A225" s="68">
        <v>218</v>
      </c>
      <c r="B225" s="69"/>
      <c r="C225" s="233"/>
      <c r="D225" s="115" t="str">
        <f t="shared" si="15"/>
        <v/>
      </c>
      <c r="E225" s="233"/>
      <c r="F225" s="115" t="str">
        <f t="shared" si="16"/>
        <v/>
      </c>
      <c r="G225" s="71" t="str">
        <f t="shared" si="17"/>
        <v/>
      </c>
      <c r="H225" s="115" t="str">
        <f t="shared" si="14"/>
        <v/>
      </c>
      <c r="I225" s="227"/>
      <c r="J225" s="115" t="str">
        <f t="shared" si="18"/>
        <v/>
      </c>
      <c r="K225" s="69"/>
    </row>
    <row r="226" spans="1:11" s="352" customFormat="1" ht="18.75" customHeight="1">
      <c r="A226" s="68">
        <v>219</v>
      </c>
      <c r="B226" s="69"/>
      <c r="C226" s="233"/>
      <c r="D226" s="115" t="str">
        <f t="shared" si="15"/>
        <v/>
      </c>
      <c r="E226" s="233"/>
      <c r="F226" s="115" t="str">
        <f t="shared" si="16"/>
        <v/>
      </c>
      <c r="G226" s="71" t="str">
        <f t="shared" si="17"/>
        <v/>
      </c>
      <c r="H226" s="115" t="str">
        <f t="shared" si="14"/>
        <v/>
      </c>
      <c r="I226" s="227"/>
      <c r="J226" s="115" t="str">
        <f t="shared" si="18"/>
        <v/>
      </c>
      <c r="K226" s="69"/>
    </row>
    <row r="227" spans="1:11" s="352" customFormat="1" ht="18.75" customHeight="1">
      <c r="A227" s="73">
        <v>220</v>
      </c>
      <c r="B227" s="25"/>
      <c r="C227" s="234"/>
      <c r="D227" s="124" t="str">
        <f t="shared" si="15"/>
        <v/>
      </c>
      <c r="E227" s="234"/>
      <c r="F227" s="124" t="str">
        <f t="shared" si="16"/>
        <v/>
      </c>
      <c r="G227" s="74" t="str">
        <f t="shared" si="17"/>
        <v/>
      </c>
      <c r="H227" s="124" t="str">
        <f t="shared" si="14"/>
        <v/>
      </c>
      <c r="I227" s="228"/>
      <c r="J227" s="124" t="str">
        <f t="shared" si="18"/>
        <v/>
      </c>
      <c r="K227" s="25"/>
    </row>
    <row r="228" spans="1:11" s="352" customFormat="1" ht="18.75" customHeight="1">
      <c r="A228" s="65">
        <v>221</v>
      </c>
      <c r="B228" s="24"/>
      <c r="C228" s="229"/>
      <c r="D228" s="85" t="str">
        <f t="shared" si="15"/>
        <v/>
      </c>
      <c r="E228" s="229"/>
      <c r="F228" s="85" t="str">
        <f t="shared" si="16"/>
        <v/>
      </c>
      <c r="G228" s="85" t="str">
        <f t="shared" si="17"/>
        <v/>
      </c>
      <c r="H228" s="85" t="str">
        <f t="shared" si="14"/>
        <v/>
      </c>
      <c r="I228" s="225"/>
      <c r="J228" s="85" t="str">
        <f t="shared" si="18"/>
        <v/>
      </c>
      <c r="K228" s="24"/>
    </row>
    <row r="229" spans="1:11" s="352" customFormat="1" ht="18.75" customHeight="1">
      <c r="A229" s="68">
        <v>222</v>
      </c>
      <c r="B229" s="69"/>
      <c r="C229" s="232"/>
      <c r="D229" s="115" t="str">
        <f t="shared" si="15"/>
        <v/>
      </c>
      <c r="E229" s="232"/>
      <c r="F229" s="115" t="str">
        <f t="shared" si="16"/>
        <v/>
      </c>
      <c r="G229" s="118" t="str">
        <f t="shared" si="17"/>
        <v/>
      </c>
      <c r="H229" s="116" t="str">
        <f t="shared" si="14"/>
        <v/>
      </c>
      <c r="I229" s="226"/>
      <c r="J229" s="115" t="str">
        <f t="shared" si="18"/>
        <v/>
      </c>
      <c r="K229" s="69"/>
    </row>
    <row r="230" spans="1:11" s="352" customFormat="1" ht="18.75" customHeight="1">
      <c r="A230" s="68">
        <v>223</v>
      </c>
      <c r="B230" s="69"/>
      <c r="C230" s="233"/>
      <c r="D230" s="115" t="str">
        <f t="shared" si="15"/>
        <v/>
      </c>
      <c r="E230" s="233"/>
      <c r="F230" s="115" t="str">
        <f t="shared" si="16"/>
        <v/>
      </c>
      <c r="G230" s="71" t="str">
        <f t="shared" si="17"/>
        <v/>
      </c>
      <c r="H230" s="115" t="str">
        <f t="shared" si="14"/>
        <v/>
      </c>
      <c r="I230" s="227"/>
      <c r="J230" s="115" t="str">
        <f t="shared" si="18"/>
        <v/>
      </c>
      <c r="K230" s="69"/>
    </row>
    <row r="231" spans="1:11" s="352" customFormat="1" ht="18.75" customHeight="1">
      <c r="A231" s="68">
        <v>224</v>
      </c>
      <c r="B231" s="69"/>
      <c r="C231" s="233"/>
      <c r="D231" s="115" t="str">
        <f t="shared" si="15"/>
        <v/>
      </c>
      <c r="E231" s="233"/>
      <c r="F231" s="115" t="str">
        <f t="shared" si="16"/>
        <v/>
      </c>
      <c r="G231" s="71" t="str">
        <f t="shared" si="17"/>
        <v/>
      </c>
      <c r="H231" s="115" t="str">
        <f t="shared" si="14"/>
        <v/>
      </c>
      <c r="I231" s="227"/>
      <c r="J231" s="115" t="str">
        <f t="shared" si="18"/>
        <v/>
      </c>
      <c r="K231" s="69"/>
    </row>
    <row r="232" spans="1:11" s="352" customFormat="1" ht="18.75" customHeight="1">
      <c r="A232" s="73">
        <v>225</v>
      </c>
      <c r="B232" s="25"/>
      <c r="C232" s="234"/>
      <c r="D232" s="116" t="str">
        <f t="shared" si="15"/>
        <v/>
      </c>
      <c r="E232" s="234"/>
      <c r="F232" s="116" t="str">
        <f t="shared" si="16"/>
        <v/>
      </c>
      <c r="G232" s="74" t="str">
        <f t="shared" si="17"/>
        <v/>
      </c>
      <c r="H232" s="124" t="str">
        <f t="shared" si="14"/>
        <v/>
      </c>
      <c r="I232" s="228"/>
      <c r="J232" s="116" t="str">
        <f t="shared" si="18"/>
        <v/>
      </c>
      <c r="K232" s="25"/>
    </row>
    <row r="233" spans="1:11" s="352" customFormat="1" ht="18.75" customHeight="1">
      <c r="A233" s="65">
        <v>226</v>
      </c>
      <c r="B233" s="75"/>
      <c r="C233" s="229"/>
      <c r="D233" s="85" t="str">
        <f t="shared" si="15"/>
        <v/>
      </c>
      <c r="E233" s="229"/>
      <c r="F233" s="85" t="str">
        <f t="shared" si="16"/>
        <v/>
      </c>
      <c r="G233" s="85" t="str">
        <f t="shared" si="17"/>
        <v/>
      </c>
      <c r="H233" s="85" t="str">
        <f t="shared" si="14"/>
        <v/>
      </c>
      <c r="I233" s="225"/>
      <c r="J233" s="85" t="str">
        <f t="shared" si="18"/>
        <v/>
      </c>
      <c r="K233" s="75"/>
    </row>
    <row r="234" spans="1:11" s="352" customFormat="1" ht="18.75" customHeight="1">
      <c r="A234" s="68">
        <v>227</v>
      </c>
      <c r="B234" s="69"/>
      <c r="C234" s="232"/>
      <c r="D234" s="115" t="str">
        <f t="shared" si="15"/>
        <v/>
      </c>
      <c r="E234" s="232"/>
      <c r="F234" s="115" t="str">
        <f t="shared" si="16"/>
        <v/>
      </c>
      <c r="G234" s="118" t="str">
        <f t="shared" si="17"/>
        <v/>
      </c>
      <c r="H234" s="116" t="str">
        <f t="shared" si="14"/>
        <v/>
      </c>
      <c r="I234" s="226"/>
      <c r="J234" s="115" t="str">
        <f t="shared" si="18"/>
        <v/>
      </c>
      <c r="K234" s="69"/>
    </row>
    <row r="235" spans="1:11" s="352" customFormat="1" ht="18.75" customHeight="1">
      <c r="A235" s="68">
        <v>228</v>
      </c>
      <c r="B235" s="69"/>
      <c r="C235" s="233"/>
      <c r="D235" s="115" t="str">
        <f t="shared" si="15"/>
        <v/>
      </c>
      <c r="E235" s="233"/>
      <c r="F235" s="115" t="str">
        <f t="shared" si="16"/>
        <v/>
      </c>
      <c r="G235" s="71" t="str">
        <f t="shared" si="17"/>
        <v/>
      </c>
      <c r="H235" s="115" t="str">
        <f t="shared" si="14"/>
        <v/>
      </c>
      <c r="I235" s="227"/>
      <c r="J235" s="115" t="str">
        <f t="shared" si="18"/>
        <v/>
      </c>
      <c r="K235" s="69"/>
    </row>
    <row r="236" spans="1:11" s="352" customFormat="1" ht="18.75" customHeight="1">
      <c r="A236" s="68">
        <v>229</v>
      </c>
      <c r="B236" s="69"/>
      <c r="C236" s="233"/>
      <c r="D236" s="115" t="str">
        <f t="shared" si="15"/>
        <v/>
      </c>
      <c r="E236" s="233"/>
      <c r="F236" s="115" t="str">
        <f t="shared" si="16"/>
        <v/>
      </c>
      <c r="G236" s="71" t="str">
        <f t="shared" si="17"/>
        <v/>
      </c>
      <c r="H236" s="115" t="str">
        <f t="shared" si="14"/>
        <v/>
      </c>
      <c r="I236" s="227"/>
      <c r="J236" s="115" t="str">
        <f t="shared" si="18"/>
        <v/>
      </c>
      <c r="K236" s="69"/>
    </row>
    <row r="237" spans="1:11" s="352" customFormat="1" ht="18.75" customHeight="1">
      <c r="A237" s="73">
        <v>230</v>
      </c>
      <c r="B237" s="25"/>
      <c r="C237" s="234"/>
      <c r="D237" s="116" t="str">
        <f t="shared" si="15"/>
        <v/>
      </c>
      <c r="E237" s="234"/>
      <c r="F237" s="116" t="str">
        <f t="shared" si="16"/>
        <v/>
      </c>
      <c r="G237" s="74" t="str">
        <f t="shared" si="17"/>
        <v/>
      </c>
      <c r="H237" s="124" t="str">
        <f t="shared" si="14"/>
        <v/>
      </c>
      <c r="I237" s="228"/>
      <c r="J237" s="124" t="str">
        <f t="shared" si="18"/>
        <v/>
      </c>
      <c r="K237" s="25"/>
    </row>
    <row r="238" spans="1:11" s="352" customFormat="1" ht="18.75" customHeight="1">
      <c r="A238" s="65">
        <v>231</v>
      </c>
      <c r="B238" s="24"/>
      <c r="C238" s="229"/>
      <c r="D238" s="85" t="str">
        <f t="shared" si="15"/>
        <v/>
      </c>
      <c r="E238" s="229"/>
      <c r="F238" s="85" t="str">
        <f t="shared" si="16"/>
        <v/>
      </c>
      <c r="G238" s="85" t="str">
        <f t="shared" si="17"/>
        <v/>
      </c>
      <c r="H238" s="85" t="str">
        <f t="shared" si="14"/>
        <v/>
      </c>
      <c r="I238" s="225"/>
      <c r="J238" s="85" t="str">
        <f t="shared" si="18"/>
        <v/>
      </c>
      <c r="K238" s="24"/>
    </row>
    <row r="239" spans="1:11" s="352" customFormat="1" ht="18.75" customHeight="1">
      <c r="A239" s="68">
        <v>232</v>
      </c>
      <c r="B239" s="69"/>
      <c r="C239" s="232"/>
      <c r="D239" s="115" t="str">
        <f t="shared" si="15"/>
        <v/>
      </c>
      <c r="E239" s="232"/>
      <c r="F239" s="115" t="str">
        <f t="shared" si="16"/>
        <v/>
      </c>
      <c r="G239" s="118" t="str">
        <f t="shared" si="17"/>
        <v/>
      </c>
      <c r="H239" s="116" t="str">
        <f t="shared" si="14"/>
        <v/>
      </c>
      <c r="I239" s="226"/>
      <c r="J239" s="115" t="str">
        <f t="shared" si="18"/>
        <v/>
      </c>
      <c r="K239" s="69"/>
    </row>
    <row r="240" spans="1:11" s="352" customFormat="1" ht="18.75" customHeight="1">
      <c r="A240" s="68">
        <v>233</v>
      </c>
      <c r="B240" s="69"/>
      <c r="C240" s="233"/>
      <c r="D240" s="115" t="str">
        <f t="shared" si="15"/>
        <v/>
      </c>
      <c r="E240" s="233"/>
      <c r="F240" s="115" t="str">
        <f t="shared" si="16"/>
        <v/>
      </c>
      <c r="G240" s="71" t="str">
        <f t="shared" si="17"/>
        <v/>
      </c>
      <c r="H240" s="115" t="str">
        <f t="shared" si="14"/>
        <v/>
      </c>
      <c r="I240" s="227"/>
      <c r="J240" s="115" t="str">
        <f t="shared" si="18"/>
        <v/>
      </c>
      <c r="K240" s="69"/>
    </row>
    <row r="241" spans="1:11" s="352" customFormat="1" ht="18.75" customHeight="1">
      <c r="A241" s="68">
        <v>234</v>
      </c>
      <c r="B241" s="69"/>
      <c r="C241" s="233"/>
      <c r="D241" s="115" t="str">
        <f t="shared" si="15"/>
        <v/>
      </c>
      <c r="E241" s="233"/>
      <c r="F241" s="115" t="str">
        <f t="shared" si="16"/>
        <v/>
      </c>
      <c r="G241" s="71" t="str">
        <f t="shared" si="17"/>
        <v/>
      </c>
      <c r="H241" s="115" t="str">
        <f t="shared" si="14"/>
        <v/>
      </c>
      <c r="I241" s="227"/>
      <c r="J241" s="115" t="str">
        <f t="shared" si="18"/>
        <v/>
      </c>
      <c r="K241" s="69"/>
    </row>
    <row r="242" spans="1:11" s="352" customFormat="1" ht="18.75" customHeight="1">
      <c r="A242" s="73">
        <v>235</v>
      </c>
      <c r="B242" s="25"/>
      <c r="C242" s="234"/>
      <c r="D242" s="116" t="str">
        <f t="shared" si="15"/>
        <v/>
      </c>
      <c r="E242" s="234"/>
      <c r="F242" s="116" t="str">
        <f t="shared" si="16"/>
        <v/>
      </c>
      <c r="G242" s="74" t="str">
        <f t="shared" si="17"/>
        <v/>
      </c>
      <c r="H242" s="124" t="str">
        <f t="shared" si="14"/>
        <v/>
      </c>
      <c r="I242" s="228"/>
      <c r="J242" s="116" t="str">
        <f t="shared" si="18"/>
        <v/>
      </c>
      <c r="K242" s="25"/>
    </row>
    <row r="243" spans="1:11" s="352" customFormat="1" ht="18.75" customHeight="1">
      <c r="A243" s="65">
        <v>236</v>
      </c>
      <c r="B243" s="75"/>
      <c r="C243" s="229"/>
      <c r="D243" s="85" t="str">
        <f t="shared" si="15"/>
        <v/>
      </c>
      <c r="E243" s="229"/>
      <c r="F243" s="85" t="str">
        <f t="shared" si="16"/>
        <v/>
      </c>
      <c r="G243" s="85" t="str">
        <f t="shared" si="17"/>
        <v/>
      </c>
      <c r="H243" s="85" t="str">
        <f t="shared" si="14"/>
        <v/>
      </c>
      <c r="I243" s="225"/>
      <c r="J243" s="85" t="str">
        <f t="shared" si="18"/>
        <v/>
      </c>
      <c r="K243" s="75"/>
    </row>
    <row r="244" spans="1:11" s="352" customFormat="1" ht="18.75" customHeight="1">
      <c r="A244" s="68">
        <v>237</v>
      </c>
      <c r="B244" s="69"/>
      <c r="C244" s="232"/>
      <c r="D244" s="115" t="str">
        <f t="shared" si="15"/>
        <v/>
      </c>
      <c r="E244" s="232"/>
      <c r="F244" s="115" t="str">
        <f t="shared" si="16"/>
        <v/>
      </c>
      <c r="G244" s="118" t="str">
        <f t="shared" si="17"/>
        <v/>
      </c>
      <c r="H244" s="116" t="str">
        <f t="shared" si="14"/>
        <v/>
      </c>
      <c r="I244" s="226"/>
      <c r="J244" s="115" t="str">
        <f t="shared" si="18"/>
        <v/>
      </c>
      <c r="K244" s="69"/>
    </row>
    <row r="245" spans="1:11" s="352" customFormat="1" ht="18.75" customHeight="1">
      <c r="A245" s="68">
        <v>238</v>
      </c>
      <c r="B245" s="69"/>
      <c r="C245" s="233"/>
      <c r="D245" s="115" t="str">
        <f t="shared" si="15"/>
        <v/>
      </c>
      <c r="E245" s="233"/>
      <c r="F245" s="115" t="str">
        <f t="shared" si="16"/>
        <v/>
      </c>
      <c r="G245" s="71" t="str">
        <f t="shared" si="17"/>
        <v/>
      </c>
      <c r="H245" s="115" t="str">
        <f t="shared" si="14"/>
        <v/>
      </c>
      <c r="I245" s="227"/>
      <c r="J245" s="115" t="str">
        <f t="shared" si="18"/>
        <v/>
      </c>
      <c r="K245" s="69"/>
    </row>
    <row r="246" spans="1:11" s="352" customFormat="1" ht="18.75" customHeight="1">
      <c r="A246" s="68">
        <v>239</v>
      </c>
      <c r="B246" s="69"/>
      <c r="C246" s="233"/>
      <c r="D246" s="115" t="str">
        <f t="shared" si="15"/>
        <v/>
      </c>
      <c r="E246" s="233"/>
      <c r="F246" s="115" t="str">
        <f t="shared" si="16"/>
        <v/>
      </c>
      <c r="G246" s="71" t="str">
        <f t="shared" si="17"/>
        <v/>
      </c>
      <c r="H246" s="115" t="str">
        <f t="shared" si="14"/>
        <v/>
      </c>
      <c r="I246" s="227"/>
      <c r="J246" s="115" t="str">
        <f t="shared" si="18"/>
        <v/>
      </c>
      <c r="K246" s="69"/>
    </row>
    <row r="247" spans="1:11" s="352" customFormat="1" ht="18.75" customHeight="1">
      <c r="A247" s="73">
        <v>240</v>
      </c>
      <c r="B247" s="25"/>
      <c r="C247" s="234"/>
      <c r="D247" s="124" t="str">
        <f t="shared" si="15"/>
        <v/>
      </c>
      <c r="E247" s="234"/>
      <c r="F247" s="124" t="str">
        <f t="shared" si="16"/>
        <v/>
      </c>
      <c r="G247" s="74" t="str">
        <f t="shared" si="17"/>
        <v/>
      </c>
      <c r="H247" s="124" t="str">
        <f t="shared" si="14"/>
        <v/>
      </c>
      <c r="I247" s="228"/>
      <c r="J247" s="124" t="str">
        <f t="shared" si="18"/>
        <v/>
      </c>
      <c r="K247" s="25"/>
    </row>
    <row r="248" spans="1:11" s="352" customFormat="1" ht="18.75" customHeight="1">
      <c r="A248" s="65">
        <v>241</v>
      </c>
      <c r="B248" s="75"/>
      <c r="C248" s="229"/>
      <c r="D248" s="85" t="str">
        <f t="shared" si="15"/>
        <v/>
      </c>
      <c r="E248" s="229"/>
      <c r="F248" s="85" t="str">
        <f t="shared" si="16"/>
        <v/>
      </c>
      <c r="G248" s="85" t="str">
        <f t="shared" si="17"/>
        <v/>
      </c>
      <c r="H248" s="85" t="str">
        <f t="shared" si="14"/>
        <v/>
      </c>
      <c r="I248" s="225"/>
      <c r="J248" s="85" t="str">
        <f t="shared" si="18"/>
        <v/>
      </c>
      <c r="K248" s="75"/>
    </row>
    <row r="249" spans="1:11" s="352" customFormat="1" ht="18.75" customHeight="1">
      <c r="A249" s="68">
        <v>242</v>
      </c>
      <c r="B249" s="69"/>
      <c r="C249" s="232"/>
      <c r="D249" s="115" t="str">
        <f t="shared" si="15"/>
        <v/>
      </c>
      <c r="E249" s="232"/>
      <c r="F249" s="115" t="str">
        <f t="shared" si="16"/>
        <v/>
      </c>
      <c r="G249" s="118" t="str">
        <f t="shared" si="17"/>
        <v/>
      </c>
      <c r="H249" s="116" t="str">
        <f t="shared" si="14"/>
        <v/>
      </c>
      <c r="I249" s="226"/>
      <c r="J249" s="115" t="str">
        <f t="shared" si="18"/>
        <v/>
      </c>
      <c r="K249" s="69"/>
    </row>
    <row r="250" spans="1:11" s="352" customFormat="1" ht="18.75" customHeight="1">
      <c r="A250" s="68">
        <v>243</v>
      </c>
      <c r="B250" s="69"/>
      <c r="C250" s="233"/>
      <c r="D250" s="115" t="str">
        <f t="shared" si="15"/>
        <v/>
      </c>
      <c r="E250" s="233"/>
      <c r="F250" s="115" t="str">
        <f t="shared" si="16"/>
        <v/>
      </c>
      <c r="G250" s="71" t="str">
        <f t="shared" si="17"/>
        <v/>
      </c>
      <c r="H250" s="115" t="str">
        <f t="shared" si="14"/>
        <v/>
      </c>
      <c r="I250" s="227"/>
      <c r="J250" s="115" t="str">
        <f t="shared" si="18"/>
        <v/>
      </c>
      <c r="K250" s="69"/>
    </row>
    <row r="251" spans="1:11" s="352" customFormat="1" ht="18.75" customHeight="1">
      <c r="A251" s="68">
        <v>244</v>
      </c>
      <c r="B251" s="69"/>
      <c r="C251" s="233"/>
      <c r="D251" s="115" t="str">
        <f t="shared" si="15"/>
        <v/>
      </c>
      <c r="E251" s="233"/>
      <c r="F251" s="115" t="str">
        <f t="shared" si="16"/>
        <v/>
      </c>
      <c r="G251" s="71" t="str">
        <f t="shared" si="17"/>
        <v/>
      </c>
      <c r="H251" s="115" t="str">
        <f t="shared" si="14"/>
        <v/>
      </c>
      <c r="I251" s="227"/>
      <c r="J251" s="115" t="str">
        <f t="shared" si="18"/>
        <v/>
      </c>
      <c r="K251" s="69"/>
    </row>
    <row r="252" spans="1:11" s="352" customFormat="1" ht="18.75" customHeight="1">
      <c r="A252" s="73">
        <v>245</v>
      </c>
      <c r="B252" s="25"/>
      <c r="C252" s="234"/>
      <c r="D252" s="116" t="str">
        <f t="shared" si="15"/>
        <v/>
      </c>
      <c r="E252" s="234"/>
      <c r="F252" s="116" t="str">
        <f t="shared" si="16"/>
        <v/>
      </c>
      <c r="G252" s="74" t="str">
        <f t="shared" si="17"/>
        <v/>
      </c>
      <c r="H252" s="124" t="str">
        <f t="shared" si="14"/>
        <v/>
      </c>
      <c r="I252" s="228"/>
      <c r="J252" s="116" t="str">
        <f t="shared" si="18"/>
        <v/>
      </c>
      <c r="K252" s="25"/>
    </row>
    <row r="253" spans="1:11" s="352" customFormat="1" ht="18.75" customHeight="1">
      <c r="A253" s="65">
        <v>246</v>
      </c>
      <c r="B253" s="75"/>
      <c r="C253" s="229"/>
      <c r="D253" s="85" t="str">
        <f t="shared" si="15"/>
        <v/>
      </c>
      <c r="E253" s="229"/>
      <c r="F253" s="85" t="str">
        <f t="shared" si="16"/>
        <v/>
      </c>
      <c r="G253" s="85" t="str">
        <f t="shared" si="17"/>
        <v/>
      </c>
      <c r="H253" s="85" t="str">
        <f t="shared" si="14"/>
        <v/>
      </c>
      <c r="I253" s="225"/>
      <c r="J253" s="85" t="str">
        <f t="shared" si="18"/>
        <v/>
      </c>
      <c r="K253" s="75"/>
    </row>
    <row r="254" spans="1:11" s="352" customFormat="1" ht="18.75" customHeight="1">
      <c r="A254" s="68">
        <v>247</v>
      </c>
      <c r="B254" s="69"/>
      <c r="C254" s="232"/>
      <c r="D254" s="115" t="str">
        <f t="shared" si="15"/>
        <v/>
      </c>
      <c r="E254" s="232"/>
      <c r="F254" s="115" t="str">
        <f t="shared" si="16"/>
        <v/>
      </c>
      <c r="G254" s="118" t="str">
        <f t="shared" si="17"/>
        <v/>
      </c>
      <c r="H254" s="116" t="str">
        <f t="shared" si="14"/>
        <v/>
      </c>
      <c r="I254" s="226"/>
      <c r="J254" s="115" t="str">
        <f t="shared" si="18"/>
        <v/>
      </c>
      <c r="K254" s="69"/>
    </row>
    <row r="255" spans="1:11" s="352" customFormat="1" ht="18.75" customHeight="1">
      <c r="A255" s="68">
        <v>248</v>
      </c>
      <c r="B255" s="69"/>
      <c r="C255" s="233"/>
      <c r="D255" s="115" t="str">
        <f t="shared" si="15"/>
        <v/>
      </c>
      <c r="E255" s="233"/>
      <c r="F255" s="115" t="str">
        <f t="shared" si="16"/>
        <v/>
      </c>
      <c r="G255" s="71" t="str">
        <f t="shared" si="17"/>
        <v/>
      </c>
      <c r="H255" s="115" t="str">
        <f t="shared" si="14"/>
        <v/>
      </c>
      <c r="I255" s="227"/>
      <c r="J255" s="115" t="str">
        <f t="shared" si="18"/>
        <v/>
      </c>
      <c r="K255" s="69"/>
    </row>
    <row r="256" spans="1:11" s="352" customFormat="1" ht="18.75" customHeight="1">
      <c r="A256" s="68">
        <v>249</v>
      </c>
      <c r="B256" s="69"/>
      <c r="C256" s="233"/>
      <c r="D256" s="115" t="str">
        <f t="shared" si="15"/>
        <v/>
      </c>
      <c r="E256" s="233"/>
      <c r="F256" s="115" t="str">
        <f t="shared" si="16"/>
        <v/>
      </c>
      <c r="G256" s="71" t="str">
        <f t="shared" si="17"/>
        <v/>
      </c>
      <c r="H256" s="115" t="str">
        <f t="shared" si="14"/>
        <v/>
      </c>
      <c r="I256" s="227"/>
      <c r="J256" s="115" t="str">
        <f t="shared" si="18"/>
        <v/>
      </c>
      <c r="K256" s="69"/>
    </row>
    <row r="257" spans="1:11" s="352" customFormat="1" ht="18.75" customHeight="1">
      <c r="A257" s="73">
        <v>250</v>
      </c>
      <c r="B257" s="25"/>
      <c r="C257" s="234"/>
      <c r="D257" s="116" t="str">
        <f t="shared" si="15"/>
        <v/>
      </c>
      <c r="E257" s="234"/>
      <c r="F257" s="116" t="str">
        <f t="shared" si="16"/>
        <v/>
      </c>
      <c r="G257" s="74" t="str">
        <f t="shared" si="17"/>
        <v/>
      </c>
      <c r="H257" s="124" t="str">
        <f t="shared" si="14"/>
        <v/>
      </c>
      <c r="I257" s="228"/>
      <c r="J257" s="124" t="str">
        <f t="shared" si="18"/>
        <v/>
      </c>
      <c r="K257" s="25"/>
    </row>
    <row r="258" spans="1:11" s="352" customFormat="1" ht="18.75" customHeight="1">
      <c r="A258" s="65">
        <v>251</v>
      </c>
      <c r="B258" s="24"/>
      <c r="C258" s="229"/>
      <c r="D258" s="85" t="str">
        <f t="shared" si="15"/>
        <v/>
      </c>
      <c r="E258" s="229"/>
      <c r="F258" s="85" t="str">
        <f t="shared" si="16"/>
        <v/>
      </c>
      <c r="G258" s="85" t="str">
        <f t="shared" si="17"/>
        <v/>
      </c>
      <c r="H258" s="85" t="str">
        <f t="shared" si="14"/>
        <v/>
      </c>
      <c r="I258" s="225"/>
      <c r="J258" s="85" t="str">
        <f t="shared" si="18"/>
        <v/>
      </c>
      <c r="K258" s="24"/>
    </row>
    <row r="259" spans="1:11" s="352" customFormat="1" ht="18.75" customHeight="1">
      <c r="A259" s="68">
        <v>252</v>
      </c>
      <c r="B259" s="69"/>
      <c r="C259" s="232"/>
      <c r="D259" s="115" t="str">
        <f t="shared" si="15"/>
        <v/>
      </c>
      <c r="E259" s="232"/>
      <c r="F259" s="115" t="str">
        <f t="shared" si="16"/>
        <v/>
      </c>
      <c r="G259" s="118" t="str">
        <f t="shared" si="17"/>
        <v/>
      </c>
      <c r="H259" s="116" t="str">
        <f t="shared" si="14"/>
        <v/>
      </c>
      <c r="I259" s="226"/>
      <c r="J259" s="115" t="str">
        <f t="shared" si="18"/>
        <v/>
      </c>
      <c r="K259" s="69"/>
    </row>
    <row r="260" spans="1:11" s="352" customFormat="1" ht="18.75" customHeight="1">
      <c r="A260" s="68">
        <v>253</v>
      </c>
      <c r="B260" s="69"/>
      <c r="C260" s="233"/>
      <c r="D260" s="115" t="str">
        <f t="shared" si="15"/>
        <v/>
      </c>
      <c r="E260" s="233"/>
      <c r="F260" s="115" t="str">
        <f t="shared" si="16"/>
        <v/>
      </c>
      <c r="G260" s="71" t="str">
        <f t="shared" si="17"/>
        <v/>
      </c>
      <c r="H260" s="115" t="str">
        <f t="shared" si="14"/>
        <v/>
      </c>
      <c r="I260" s="227"/>
      <c r="J260" s="115" t="str">
        <f t="shared" si="18"/>
        <v/>
      </c>
      <c r="K260" s="69"/>
    </row>
    <row r="261" spans="1:11" s="352" customFormat="1" ht="18.75" customHeight="1">
      <c r="A261" s="68">
        <v>254</v>
      </c>
      <c r="B261" s="69"/>
      <c r="C261" s="233"/>
      <c r="D261" s="115" t="str">
        <f t="shared" si="15"/>
        <v/>
      </c>
      <c r="E261" s="233"/>
      <c r="F261" s="115" t="str">
        <f t="shared" si="16"/>
        <v/>
      </c>
      <c r="G261" s="71" t="str">
        <f t="shared" si="17"/>
        <v/>
      </c>
      <c r="H261" s="115" t="str">
        <f t="shared" si="14"/>
        <v/>
      </c>
      <c r="I261" s="227"/>
      <c r="J261" s="115" t="str">
        <f t="shared" si="18"/>
        <v/>
      </c>
      <c r="K261" s="69"/>
    </row>
    <row r="262" spans="1:11" s="352" customFormat="1" ht="18.75" customHeight="1">
      <c r="A262" s="73">
        <v>255</v>
      </c>
      <c r="B262" s="25"/>
      <c r="C262" s="234"/>
      <c r="D262" s="116" t="str">
        <f t="shared" si="15"/>
        <v/>
      </c>
      <c r="E262" s="234"/>
      <c r="F262" s="116" t="str">
        <f t="shared" si="16"/>
        <v/>
      </c>
      <c r="G262" s="74" t="str">
        <f t="shared" si="17"/>
        <v/>
      </c>
      <c r="H262" s="124" t="str">
        <f t="shared" si="14"/>
        <v/>
      </c>
      <c r="I262" s="228"/>
      <c r="J262" s="116" t="str">
        <f t="shared" si="18"/>
        <v/>
      </c>
      <c r="K262" s="25"/>
    </row>
    <row r="263" spans="1:11" s="352" customFormat="1" ht="18.75" customHeight="1">
      <c r="A263" s="65">
        <v>256</v>
      </c>
      <c r="B263" s="75"/>
      <c r="C263" s="229"/>
      <c r="D263" s="85" t="str">
        <f t="shared" si="15"/>
        <v/>
      </c>
      <c r="E263" s="229"/>
      <c r="F263" s="85" t="str">
        <f t="shared" si="16"/>
        <v/>
      </c>
      <c r="G263" s="85" t="str">
        <f t="shared" si="17"/>
        <v/>
      </c>
      <c r="H263" s="85" t="str">
        <f t="shared" si="14"/>
        <v/>
      </c>
      <c r="I263" s="225"/>
      <c r="J263" s="85" t="str">
        <f t="shared" si="18"/>
        <v/>
      </c>
      <c r="K263" s="75"/>
    </row>
    <row r="264" spans="1:11" s="352" customFormat="1" ht="18.75" customHeight="1">
      <c r="A264" s="68">
        <v>257</v>
      </c>
      <c r="B264" s="69"/>
      <c r="C264" s="232"/>
      <c r="D264" s="115" t="str">
        <f t="shared" si="15"/>
        <v/>
      </c>
      <c r="E264" s="232"/>
      <c r="F264" s="115" t="str">
        <f t="shared" si="16"/>
        <v/>
      </c>
      <c r="G264" s="118" t="str">
        <f t="shared" si="17"/>
        <v/>
      </c>
      <c r="H264" s="116" t="str">
        <f t="shared" si="14"/>
        <v/>
      </c>
      <c r="I264" s="226"/>
      <c r="J264" s="115" t="str">
        <f t="shared" si="18"/>
        <v/>
      </c>
      <c r="K264" s="69"/>
    </row>
    <row r="265" spans="1:11" s="352" customFormat="1" ht="18.75" customHeight="1">
      <c r="A265" s="68">
        <v>258</v>
      </c>
      <c r="B265" s="69"/>
      <c r="C265" s="233"/>
      <c r="D265" s="115" t="str">
        <f t="shared" si="15"/>
        <v/>
      </c>
      <c r="E265" s="233"/>
      <c r="F265" s="115" t="str">
        <f t="shared" si="16"/>
        <v/>
      </c>
      <c r="G265" s="71" t="str">
        <f t="shared" si="17"/>
        <v/>
      </c>
      <c r="H265" s="115" t="str">
        <f t="shared" si="14"/>
        <v/>
      </c>
      <c r="I265" s="227"/>
      <c r="J265" s="115" t="str">
        <f t="shared" si="18"/>
        <v/>
      </c>
      <c r="K265" s="69"/>
    </row>
    <row r="266" spans="1:11" s="352" customFormat="1" ht="18.75" customHeight="1">
      <c r="A266" s="68">
        <v>259</v>
      </c>
      <c r="B266" s="69"/>
      <c r="C266" s="233"/>
      <c r="D266" s="115" t="str">
        <f t="shared" si="15"/>
        <v/>
      </c>
      <c r="E266" s="233"/>
      <c r="F266" s="115" t="str">
        <f t="shared" si="16"/>
        <v/>
      </c>
      <c r="G266" s="71" t="str">
        <f t="shared" si="17"/>
        <v/>
      </c>
      <c r="H266" s="115" t="str">
        <f t="shared" si="14"/>
        <v/>
      </c>
      <c r="I266" s="227"/>
      <c r="J266" s="115" t="str">
        <f t="shared" si="18"/>
        <v/>
      </c>
      <c r="K266" s="69"/>
    </row>
    <row r="267" spans="1:11" s="352" customFormat="1" ht="18.75" customHeight="1">
      <c r="A267" s="73">
        <v>260</v>
      </c>
      <c r="B267" s="25"/>
      <c r="C267" s="234"/>
      <c r="D267" s="124" t="str">
        <f t="shared" si="15"/>
        <v/>
      </c>
      <c r="E267" s="234"/>
      <c r="F267" s="124" t="str">
        <f t="shared" si="16"/>
        <v/>
      </c>
      <c r="G267" s="74" t="str">
        <f t="shared" si="17"/>
        <v/>
      </c>
      <c r="H267" s="124" t="str">
        <f t="shared" si="14"/>
        <v/>
      </c>
      <c r="I267" s="228"/>
      <c r="J267" s="124" t="str">
        <f t="shared" si="18"/>
        <v/>
      </c>
      <c r="K267" s="25"/>
    </row>
    <row r="268" spans="1:11" s="352" customFormat="1" ht="18.75" customHeight="1">
      <c r="A268" s="65">
        <v>261</v>
      </c>
      <c r="B268" s="75"/>
      <c r="C268" s="229"/>
      <c r="D268" s="85" t="str">
        <f t="shared" si="15"/>
        <v/>
      </c>
      <c r="E268" s="229"/>
      <c r="F268" s="85" t="str">
        <f t="shared" si="16"/>
        <v/>
      </c>
      <c r="G268" s="85" t="str">
        <f t="shared" si="17"/>
        <v/>
      </c>
      <c r="H268" s="85" t="str">
        <f t="shared" si="14"/>
        <v/>
      </c>
      <c r="I268" s="225"/>
      <c r="J268" s="85" t="str">
        <f t="shared" si="18"/>
        <v/>
      </c>
      <c r="K268" s="75"/>
    </row>
    <row r="269" spans="1:11" s="352" customFormat="1" ht="18.75" customHeight="1">
      <c r="A269" s="68">
        <v>262</v>
      </c>
      <c r="B269" s="69"/>
      <c r="C269" s="232"/>
      <c r="D269" s="115" t="str">
        <f t="shared" si="15"/>
        <v/>
      </c>
      <c r="E269" s="232"/>
      <c r="F269" s="115" t="str">
        <f t="shared" si="16"/>
        <v/>
      </c>
      <c r="G269" s="118" t="str">
        <f t="shared" si="17"/>
        <v/>
      </c>
      <c r="H269" s="116" t="str">
        <f t="shared" si="14"/>
        <v/>
      </c>
      <c r="I269" s="226"/>
      <c r="J269" s="115" t="str">
        <f t="shared" si="18"/>
        <v/>
      </c>
      <c r="K269" s="69"/>
    </row>
    <row r="270" spans="1:11" s="352" customFormat="1" ht="18.75" customHeight="1">
      <c r="A270" s="68">
        <v>263</v>
      </c>
      <c r="B270" s="69"/>
      <c r="C270" s="233"/>
      <c r="D270" s="115" t="str">
        <f t="shared" si="15"/>
        <v/>
      </c>
      <c r="E270" s="233"/>
      <c r="F270" s="115" t="str">
        <f t="shared" si="16"/>
        <v/>
      </c>
      <c r="G270" s="71" t="str">
        <f t="shared" si="17"/>
        <v/>
      </c>
      <c r="H270" s="115" t="str">
        <f t="shared" si="14"/>
        <v/>
      </c>
      <c r="I270" s="227"/>
      <c r="J270" s="115" t="str">
        <f t="shared" si="18"/>
        <v/>
      </c>
      <c r="K270" s="69"/>
    </row>
    <row r="271" spans="1:11" s="352" customFormat="1" ht="18.75" customHeight="1">
      <c r="A271" s="68">
        <v>264</v>
      </c>
      <c r="B271" s="69"/>
      <c r="C271" s="233"/>
      <c r="D271" s="115" t="str">
        <f t="shared" si="15"/>
        <v/>
      </c>
      <c r="E271" s="233"/>
      <c r="F271" s="115" t="str">
        <f t="shared" si="16"/>
        <v/>
      </c>
      <c r="G271" s="71" t="str">
        <f t="shared" si="17"/>
        <v/>
      </c>
      <c r="H271" s="115" t="str">
        <f t="shared" si="14"/>
        <v/>
      </c>
      <c r="I271" s="227"/>
      <c r="J271" s="115" t="str">
        <f t="shared" si="18"/>
        <v/>
      </c>
      <c r="K271" s="69"/>
    </row>
    <row r="272" spans="1:11" s="352" customFormat="1" ht="18.75" customHeight="1">
      <c r="A272" s="73">
        <v>265</v>
      </c>
      <c r="B272" s="25"/>
      <c r="C272" s="234"/>
      <c r="D272" s="116" t="str">
        <f t="shared" si="15"/>
        <v/>
      </c>
      <c r="E272" s="234"/>
      <c r="F272" s="116" t="str">
        <f t="shared" si="16"/>
        <v/>
      </c>
      <c r="G272" s="74" t="str">
        <f t="shared" si="17"/>
        <v/>
      </c>
      <c r="H272" s="124" t="str">
        <f t="shared" si="14"/>
        <v/>
      </c>
      <c r="I272" s="228"/>
      <c r="J272" s="116" t="str">
        <f t="shared" si="18"/>
        <v/>
      </c>
      <c r="K272" s="25"/>
    </row>
    <row r="273" spans="1:11" s="352" customFormat="1" ht="18.75" customHeight="1">
      <c r="A273" s="65">
        <v>266</v>
      </c>
      <c r="B273" s="75"/>
      <c r="C273" s="229"/>
      <c r="D273" s="85" t="str">
        <f t="shared" si="15"/>
        <v/>
      </c>
      <c r="E273" s="229"/>
      <c r="F273" s="85" t="str">
        <f t="shared" si="16"/>
        <v/>
      </c>
      <c r="G273" s="85" t="str">
        <f t="shared" si="17"/>
        <v/>
      </c>
      <c r="H273" s="85" t="str">
        <f t="shared" si="14"/>
        <v/>
      </c>
      <c r="I273" s="225"/>
      <c r="J273" s="85" t="str">
        <f t="shared" si="18"/>
        <v/>
      </c>
      <c r="K273" s="75"/>
    </row>
    <row r="274" spans="1:11" s="352" customFormat="1" ht="18.75" customHeight="1">
      <c r="A274" s="68">
        <v>267</v>
      </c>
      <c r="B274" s="69"/>
      <c r="C274" s="232"/>
      <c r="D274" s="115" t="str">
        <f t="shared" si="15"/>
        <v/>
      </c>
      <c r="E274" s="232"/>
      <c r="F274" s="115" t="str">
        <f t="shared" si="16"/>
        <v/>
      </c>
      <c r="G274" s="118" t="str">
        <f t="shared" si="17"/>
        <v/>
      </c>
      <c r="H274" s="116" t="str">
        <f t="shared" si="14"/>
        <v/>
      </c>
      <c r="I274" s="226"/>
      <c r="J274" s="115" t="str">
        <f t="shared" si="18"/>
        <v/>
      </c>
      <c r="K274" s="69"/>
    </row>
    <row r="275" spans="1:11" s="352" customFormat="1" ht="18.75" customHeight="1">
      <c r="A275" s="68">
        <v>268</v>
      </c>
      <c r="B275" s="69"/>
      <c r="C275" s="233"/>
      <c r="D275" s="115" t="str">
        <f t="shared" si="15"/>
        <v/>
      </c>
      <c r="E275" s="233"/>
      <c r="F275" s="115" t="str">
        <f t="shared" si="16"/>
        <v/>
      </c>
      <c r="G275" s="71" t="str">
        <f t="shared" si="17"/>
        <v/>
      </c>
      <c r="H275" s="115" t="str">
        <f t="shared" si="14"/>
        <v/>
      </c>
      <c r="I275" s="227"/>
      <c r="J275" s="115" t="str">
        <f t="shared" si="18"/>
        <v/>
      </c>
      <c r="K275" s="69"/>
    </row>
    <row r="276" spans="1:11" s="352" customFormat="1" ht="18.75" customHeight="1">
      <c r="A276" s="68">
        <v>269</v>
      </c>
      <c r="B276" s="69"/>
      <c r="C276" s="233"/>
      <c r="D276" s="115" t="str">
        <f t="shared" si="15"/>
        <v/>
      </c>
      <c r="E276" s="233"/>
      <c r="F276" s="115" t="str">
        <f t="shared" si="16"/>
        <v/>
      </c>
      <c r="G276" s="71" t="str">
        <f t="shared" si="17"/>
        <v/>
      </c>
      <c r="H276" s="115" t="str">
        <f t="shared" si="14"/>
        <v/>
      </c>
      <c r="I276" s="227"/>
      <c r="J276" s="115" t="str">
        <f t="shared" si="18"/>
        <v/>
      </c>
      <c r="K276" s="69"/>
    </row>
    <row r="277" spans="1:11" s="352" customFormat="1" ht="18.75" customHeight="1">
      <c r="A277" s="73">
        <v>270</v>
      </c>
      <c r="B277" s="25"/>
      <c r="C277" s="234"/>
      <c r="D277" s="116" t="str">
        <f t="shared" si="15"/>
        <v/>
      </c>
      <c r="E277" s="234"/>
      <c r="F277" s="116" t="str">
        <f t="shared" si="16"/>
        <v/>
      </c>
      <c r="G277" s="74" t="str">
        <f t="shared" si="17"/>
        <v/>
      </c>
      <c r="H277" s="124" t="str">
        <f t="shared" si="14"/>
        <v/>
      </c>
      <c r="I277" s="228"/>
      <c r="J277" s="124" t="str">
        <f t="shared" si="18"/>
        <v/>
      </c>
      <c r="K277" s="25"/>
    </row>
    <row r="278" spans="1:11" s="352" customFormat="1" ht="18.75" customHeight="1">
      <c r="A278" s="65">
        <v>271</v>
      </c>
      <c r="B278" s="24"/>
      <c r="C278" s="229"/>
      <c r="D278" s="85" t="str">
        <f t="shared" si="15"/>
        <v/>
      </c>
      <c r="E278" s="229"/>
      <c r="F278" s="85" t="str">
        <f t="shared" si="16"/>
        <v/>
      </c>
      <c r="G278" s="85" t="str">
        <f t="shared" si="17"/>
        <v/>
      </c>
      <c r="H278" s="85" t="str">
        <f t="shared" si="14"/>
        <v/>
      </c>
      <c r="I278" s="225"/>
      <c r="J278" s="85" t="str">
        <f t="shared" si="18"/>
        <v/>
      </c>
      <c r="K278" s="24"/>
    </row>
    <row r="279" spans="1:11" s="352" customFormat="1" ht="18.75" customHeight="1">
      <c r="A279" s="68">
        <v>272</v>
      </c>
      <c r="B279" s="69"/>
      <c r="C279" s="232"/>
      <c r="D279" s="115" t="str">
        <f t="shared" si="15"/>
        <v/>
      </c>
      <c r="E279" s="232"/>
      <c r="F279" s="115" t="str">
        <f t="shared" si="16"/>
        <v/>
      </c>
      <c r="G279" s="118" t="str">
        <f t="shared" si="17"/>
        <v/>
      </c>
      <c r="H279" s="116" t="str">
        <f t="shared" si="14"/>
        <v/>
      </c>
      <c r="I279" s="226"/>
      <c r="J279" s="115" t="str">
        <f t="shared" si="18"/>
        <v/>
      </c>
      <c r="K279" s="69"/>
    </row>
    <row r="280" spans="1:11" s="352" customFormat="1" ht="18.75" customHeight="1">
      <c r="A280" s="68">
        <v>273</v>
      </c>
      <c r="B280" s="69"/>
      <c r="C280" s="233"/>
      <c r="D280" s="115" t="str">
        <f t="shared" si="15"/>
        <v/>
      </c>
      <c r="E280" s="233"/>
      <c r="F280" s="115" t="str">
        <f t="shared" si="16"/>
        <v/>
      </c>
      <c r="G280" s="71" t="str">
        <f t="shared" si="17"/>
        <v/>
      </c>
      <c r="H280" s="115" t="str">
        <f t="shared" si="14"/>
        <v/>
      </c>
      <c r="I280" s="227"/>
      <c r="J280" s="115" t="str">
        <f t="shared" si="18"/>
        <v/>
      </c>
      <c r="K280" s="69"/>
    </row>
    <row r="281" spans="1:11" s="352" customFormat="1" ht="18.75" customHeight="1">
      <c r="A281" s="68">
        <v>274</v>
      </c>
      <c r="B281" s="69"/>
      <c r="C281" s="233"/>
      <c r="D281" s="115" t="str">
        <f t="shared" si="15"/>
        <v/>
      </c>
      <c r="E281" s="233"/>
      <c r="F281" s="115" t="str">
        <f t="shared" si="16"/>
        <v/>
      </c>
      <c r="G281" s="71" t="str">
        <f t="shared" si="17"/>
        <v/>
      </c>
      <c r="H281" s="115" t="str">
        <f t="shared" si="14"/>
        <v/>
      </c>
      <c r="I281" s="227"/>
      <c r="J281" s="115" t="str">
        <f t="shared" si="18"/>
        <v/>
      </c>
      <c r="K281" s="69"/>
    </row>
    <row r="282" spans="1:11" s="352" customFormat="1" ht="18.75" customHeight="1">
      <c r="A282" s="73">
        <v>275</v>
      </c>
      <c r="B282" s="25"/>
      <c r="C282" s="234"/>
      <c r="D282" s="116" t="str">
        <f t="shared" si="15"/>
        <v/>
      </c>
      <c r="E282" s="234"/>
      <c r="F282" s="116" t="str">
        <f t="shared" si="16"/>
        <v/>
      </c>
      <c r="G282" s="74" t="str">
        <f t="shared" si="17"/>
        <v/>
      </c>
      <c r="H282" s="124" t="str">
        <f t="shared" si="14"/>
        <v/>
      </c>
      <c r="I282" s="228"/>
      <c r="J282" s="116" t="str">
        <f t="shared" si="18"/>
        <v/>
      </c>
      <c r="K282" s="25"/>
    </row>
    <row r="283" spans="1:11" s="352" customFormat="1" ht="18.75" customHeight="1">
      <c r="A283" s="65">
        <v>276</v>
      </c>
      <c r="B283" s="24"/>
      <c r="C283" s="229"/>
      <c r="D283" s="85" t="str">
        <f t="shared" si="15"/>
        <v/>
      </c>
      <c r="E283" s="229"/>
      <c r="F283" s="85" t="str">
        <f t="shared" si="16"/>
        <v/>
      </c>
      <c r="G283" s="85" t="str">
        <f t="shared" si="17"/>
        <v/>
      </c>
      <c r="H283" s="85" t="str">
        <f t="shared" si="14"/>
        <v/>
      </c>
      <c r="I283" s="225"/>
      <c r="J283" s="85" t="str">
        <f t="shared" si="18"/>
        <v/>
      </c>
      <c r="K283" s="24"/>
    </row>
    <row r="284" spans="1:11" s="352" customFormat="1" ht="18.75" customHeight="1">
      <c r="A284" s="68">
        <v>277</v>
      </c>
      <c r="B284" s="69"/>
      <c r="C284" s="232"/>
      <c r="D284" s="115" t="str">
        <f t="shared" si="15"/>
        <v/>
      </c>
      <c r="E284" s="232"/>
      <c r="F284" s="115" t="str">
        <f t="shared" si="16"/>
        <v/>
      </c>
      <c r="G284" s="118" t="str">
        <f t="shared" si="17"/>
        <v/>
      </c>
      <c r="H284" s="116" t="str">
        <f t="shared" si="14"/>
        <v/>
      </c>
      <c r="I284" s="226"/>
      <c r="J284" s="115" t="str">
        <f t="shared" si="18"/>
        <v/>
      </c>
      <c r="K284" s="69"/>
    </row>
    <row r="285" spans="1:11" s="352" customFormat="1" ht="18.75" customHeight="1">
      <c r="A285" s="68">
        <v>278</v>
      </c>
      <c r="B285" s="69"/>
      <c r="C285" s="233"/>
      <c r="D285" s="115" t="str">
        <f t="shared" si="15"/>
        <v/>
      </c>
      <c r="E285" s="233"/>
      <c r="F285" s="115" t="str">
        <f t="shared" si="16"/>
        <v/>
      </c>
      <c r="G285" s="71" t="str">
        <f t="shared" si="17"/>
        <v/>
      </c>
      <c r="H285" s="115" t="str">
        <f t="shared" si="14"/>
        <v/>
      </c>
      <c r="I285" s="227"/>
      <c r="J285" s="115" t="str">
        <f t="shared" si="18"/>
        <v/>
      </c>
      <c r="K285" s="69"/>
    </row>
    <row r="286" spans="1:11" s="352" customFormat="1" ht="18.75" customHeight="1">
      <c r="A286" s="68">
        <v>279</v>
      </c>
      <c r="B286" s="69"/>
      <c r="C286" s="233"/>
      <c r="D286" s="115" t="str">
        <f t="shared" si="15"/>
        <v/>
      </c>
      <c r="E286" s="233"/>
      <c r="F286" s="115" t="str">
        <f t="shared" si="16"/>
        <v/>
      </c>
      <c r="G286" s="71" t="str">
        <f t="shared" si="17"/>
        <v/>
      </c>
      <c r="H286" s="115" t="str">
        <f t="shared" si="14"/>
        <v/>
      </c>
      <c r="I286" s="227"/>
      <c r="J286" s="115" t="str">
        <f t="shared" si="18"/>
        <v/>
      </c>
      <c r="K286" s="69"/>
    </row>
    <row r="287" spans="1:11" s="352" customFormat="1" ht="18.75" customHeight="1">
      <c r="A287" s="73">
        <v>280</v>
      </c>
      <c r="B287" s="25"/>
      <c r="C287" s="234"/>
      <c r="D287" s="124" t="str">
        <f t="shared" si="15"/>
        <v/>
      </c>
      <c r="E287" s="234"/>
      <c r="F287" s="124" t="str">
        <f t="shared" si="16"/>
        <v/>
      </c>
      <c r="G287" s="74" t="str">
        <f t="shared" si="17"/>
        <v/>
      </c>
      <c r="H287" s="124" t="str">
        <f t="shared" si="14"/>
        <v/>
      </c>
      <c r="I287" s="228"/>
      <c r="J287" s="124" t="str">
        <f t="shared" si="18"/>
        <v/>
      </c>
      <c r="K287" s="25"/>
    </row>
    <row r="288" spans="1:11" s="352" customFormat="1" ht="18.75" customHeight="1">
      <c r="A288" s="65">
        <v>281</v>
      </c>
      <c r="B288" s="75"/>
      <c r="C288" s="229"/>
      <c r="D288" s="85" t="str">
        <f t="shared" si="15"/>
        <v/>
      </c>
      <c r="E288" s="229"/>
      <c r="F288" s="85" t="str">
        <f t="shared" si="16"/>
        <v/>
      </c>
      <c r="G288" s="85" t="str">
        <f t="shared" si="17"/>
        <v/>
      </c>
      <c r="H288" s="85" t="str">
        <f t="shared" si="14"/>
        <v/>
      </c>
      <c r="I288" s="225"/>
      <c r="J288" s="85" t="str">
        <f t="shared" si="18"/>
        <v/>
      </c>
      <c r="K288" s="75"/>
    </row>
    <row r="289" spans="1:11" s="352" customFormat="1" ht="18.75" customHeight="1">
      <c r="A289" s="68">
        <v>282</v>
      </c>
      <c r="B289" s="69"/>
      <c r="C289" s="232"/>
      <c r="D289" s="115" t="str">
        <f t="shared" si="15"/>
        <v/>
      </c>
      <c r="E289" s="232"/>
      <c r="F289" s="115" t="str">
        <f t="shared" si="16"/>
        <v/>
      </c>
      <c r="G289" s="118" t="str">
        <f t="shared" si="17"/>
        <v/>
      </c>
      <c r="H289" s="116" t="str">
        <f t="shared" si="14"/>
        <v/>
      </c>
      <c r="I289" s="226"/>
      <c r="J289" s="115" t="str">
        <f t="shared" si="18"/>
        <v/>
      </c>
      <c r="K289" s="69"/>
    </row>
    <row r="290" spans="1:11" s="352" customFormat="1" ht="18.75" customHeight="1">
      <c r="A290" s="68">
        <v>283</v>
      </c>
      <c r="B290" s="69"/>
      <c r="C290" s="233"/>
      <c r="D290" s="115" t="str">
        <f t="shared" si="15"/>
        <v/>
      </c>
      <c r="E290" s="233"/>
      <c r="F290" s="115" t="str">
        <f t="shared" si="16"/>
        <v/>
      </c>
      <c r="G290" s="71" t="str">
        <f t="shared" si="17"/>
        <v/>
      </c>
      <c r="H290" s="115" t="str">
        <f t="shared" si="14"/>
        <v/>
      </c>
      <c r="I290" s="227"/>
      <c r="J290" s="115" t="str">
        <f t="shared" si="18"/>
        <v/>
      </c>
      <c r="K290" s="69"/>
    </row>
    <row r="291" spans="1:11" s="352" customFormat="1" ht="18.75" customHeight="1">
      <c r="A291" s="68">
        <v>284</v>
      </c>
      <c r="B291" s="69"/>
      <c r="C291" s="233"/>
      <c r="D291" s="115" t="str">
        <f t="shared" si="15"/>
        <v/>
      </c>
      <c r="E291" s="233"/>
      <c r="F291" s="115" t="str">
        <f t="shared" si="16"/>
        <v/>
      </c>
      <c r="G291" s="71" t="str">
        <f t="shared" si="17"/>
        <v/>
      </c>
      <c r="H291" s="115" t="str">
        <f t="shared" si="14"/>
        <v/>
      </c>
      <c r="I291" s="227"/>
      <c r="J291" s="115" t="str">
        <f t="shared" si="18"/>
        <v/>
      </c>
      <c r="K291" s="69"/>
    </row>
    <row r="292" spans="1:11" s="352" customFormat="1" ht="18.75" customHeight="1">
      <c r="A292" s="73">
        <v>285</v>
      </c>
      <c r="B292" s="25"/>
      <c r="C292" s="234"/>
      <c r="D292" s="116" t="str">
        <f t="shared" si="15"/>
        <v/>
      </c>
      <c r="E292" s="234"/>
      <c r="F292" s="116" t="str">
        <f t="shared" si="16"/>
        <v/>
      </c>
      <c r="G292" s="74" t="str">
        <f t="shared" si="17"/>
        <v/>
      </c>
      <c r="H292" s="124" t="str">
        <f t="shared" si="14"/>
        <v/>
      </c>
      <c r="I292" s="228"/>
      <c r="J292" s="116" t="str">
        <f t="shared" si="18"/>
        <v/>
      </c>
      <c r="K292" s="25"/>
    </row>
    <row r="293" spans="1:11" s="352" customFormat="1" ht="18.75" customHeight="1">
      <c r="A293" s="65">
        <v>286</v>
      </c>
      <c r="B293" s="75"/>
      <c r="C293" s="229"/>
      <c r="D293" s="85" t="str">
        <f t="shared" si="15"/>
        <v/>
      </c>
      <c r="E293" s="229"/>
      <c r="F293" s="85" t="str">
        <f t="shared" si="16"/>
        <v/>
      </c>
      <c r="G293" s="85" t="str">
        <f t="shared" si="17"/>
        <v/>
      </c>
      <c r="H293" s="85" t="str">
        <f t="shared" si="14"/>
        <v/>
      </c>
      <c r="I293" s="225"/>
      <c r="J293" s="85" t="str">
        <f t="shared" si="18"/>
        <v/>
      </c>
      <c r="K293" s="75"/>
    </row>
    <row r="294" spans="1:11" s="352" customFormat="1" ht="18.75" customHeight="1">
      <c r="A294" s="68">
        <v>287</v>
      </c>
      <c r="B294" s="69"/>
      <c r="C294" s="232"/>
      <c r="D294" s="115" t="str">
        <f t="shared" si="15"/>
        <v/>
      </c>
      <c r="E294" s="232"/>
      <c r="F294" s="115" t="str">
        <f t="shared" si="16"/>
        <v/>
      </c>
      <c r="G294" s="118" t="str">
        <f t="shared" si="17"/>
        <v/>
      </c>
      <c r="H294" s="116" t="str">
        <f t="shared" si="14"/>
        <v/>
      </c>
      <c r="I294" s="226"/>
      <c r="J294" s="115" t="str">
        <f t="shared" si="18"/>
        <v/>
      </c>
      <c r="K294" s="69"/>
    </row>
    <row r="295" spans="1:11" s="352" customFormat="1" ht="18.75" customHeight="1">
      <c r="A295" s="68">
        <v>288</v>
      </c>
      <c r="B295" s="69"/>
      <c r="C295" s="233"/>
      <c r="D295" s="115" t="str">
        <f t="shared" si="15"/>
        <v/>
      </c>
      <c r="E295" s="233"/>
      <c r="F295" s="115" t="str">
        <f t="shared" si="16"/>
        <v/>
      </c>
      <c r="G295" s="71" t="str">
        <f t="shared" si="17"/>
        <v/>
      </c>
      <c r="H295" s="115" t="str">
        <f t="shared" si="14"/>
        <v/>
      </c>
      <c r="I295" s="227"/>
      <c r="J295" s="115" t="str">
        <f t="shared" si="18"/>
        <v/>
      </c>
      <c r="K295" s="69"/>
    </row>
    <row r="296" spans="1:11" s="352" customFormat="1" ht="18.75" customHeight="1">
      <c r="A296" s="68">
        <v>289</v>
      </c>
      <c r="B296" s="69"/>
      <c r="C296" s="233"/>
      <c r="D296" s="115" t="str">
        <f t="shared" si="15"/>
        <v/>
      </c>
      <c r="E296" s="233"/>
      <c r="F296" s="115" t="str">
        <f t="shared" si="16"/>
        <v/>
      </c>
      <c r="G296" s="71" t="str">
        <f t="shared" si="17"/>
        <v/>
      </c>
      <c r="H296" s="115" t="str">
        <f t="shared" si="14"/>
        <v/>
      </c>
      <c r="I296" s="227"/>
      <c r="J296" s="115" t="str">
        <f t="shared" si="18"/>
        <v/>
      </c>
      <c r="K296" s="69"/>
    </row>
    <row r="297" spans="1:11" s="352" customFormat="1" ht="18.75" customHeight="1">
      <c r="A297" s="73">
        <v>290</v>
      </c>
      <c r="B297" s="25"/>
      <c r="C297" s="234"/>
      <c r="D297" s="116" t="str">
        <f t="shared" si="15"/>
        <v/>
      </c>
      <c r="E297" s="234"/>
      <c r="F297" s="116" t="str">
        <f t="shared" si="16"/>
        <v/>
      </c>
      <c r="G297" s="74" t="str">
        <f t="shared" si="17"/>
        <v/>
      </c>
      <c r="H297" s="124" t="str">
        <f t="shared" si="14"/>
        <v/>
      </c>
      <c r="I297" s="228"/>
      <c r="J297" s="124" t="str">
        <f t="shared" si="18"/>
        <v/>
      </c>
      <c r="K297" s="25"/>
    </row>
    <row r="298" spans="1:11" s="352" customFormat="1" ht="18.75" customHeight="1">
      <c r="A298" s="65">
        <v>291</v>
      </c>
      <c r="B298" s="24"/>
      <c r="C298" s="229"/>
      <c r="D298" s="85" t="str">
        <f t="shared" si="15"/>
        <v/>
      </c>
      <c r="E298" s="229"/>
      <c r="F298" s="85" t="str">
        <f t="shared" si="16"/>
        <v/>
      </c>
      <c r="G298" s="85" t="str">
        <f t="shared" si="17"/>
        <v/>
      </c>
      <c r="H298" s="85" t="str">
        <f t="shared" si="14"/>
        <v/>
      </c>
      <c r="I298" s="225"/>
      <c r="J298" s="85" t="str">
        <f t="shared" si="18"/>
        <v/>
      </c>
      <c r="K298" s="24"/>
    </row>
    <row r="299" spans="1:11" s="352" customFormat="1" ht="18.75" customHeight="1">
      <c r="A299" s="68">
        <v>292</v>
      </c>
      <c r="B299" s="69"/>
      <c r="C299" s="232"/>
      <c r="D299" s="115" t="str">
        <f t="shared" si="15"/>
        <v/>
      </c>
      <c r="E299" s="232"/>
      <c r="F299" s="115" t="str">
        <f t="shared" si="16"/>
        <v/>
      </c>
      <c r="G299" s="118" t="str">
        <f t="shared" si="17"/>
        <v/>
      </c>
      <c r="H299" s="116" t="str">
        <f t="shared" si="14"/>
        <v/>
      </c>
      <c r="I299" s="226"/>
      <c r="J299" s="115" t="str">
        <f t="shared" si="18"/>
        <v/>
      </c>
      <c r="K299" s="69"/>
    </row>
    <row r="300" spans="1:11" s="352" customFormat="1" ht="18.75" customHeight="1">
      <c r="A300" s="68">
        <v>293</v>
      </c>
      <c r="B300" s="69"/>
      <c r="C300" s="233"/>
      <c r="D300" s="115" t="str">
        <f t="shared" si="15"/>
        <v/>
      </c>
      <c r="E300" s="233"/>
      <c r="F300" s="115" t="str">
        <f t="shared" si="16"/>
        <v/>
      </c>
      <c r="G300" s="71" t="str">
        <f t="shared" si="17"/>
        <v/>
      </c>
      <c r="H300" s="115" t="str">
        <f t="shared" si="14"/>
        <v/>
      </c>
      <c r="I300" s="227"/>
      <c r="J300" s="115" t="str">
        <f t="shared" si="18"/>
        <v/>
      </c>
      <c r="K300" s="69"/>
    </row>
    <row r="301" spans="1:11" s="352" customFormat="1" ht="18.75" customHeight="1">
      <c r="A301" s="68">
        <v>294</v>
      </c>
      <c r="B301" s="69"/>
      <c r="C301" s="233"/>
      <c r="D301" s="115" t="str">
        <f t="shared" si="15"/>
        <v/>
      </c>
      <c r="E301" s="233"/>
      <c r="F301" s="115" t="str">
        <f t="shared" si="16"/>
        <v/>
      </c>
      <c r="G301" s="71" t="str">
        <f t="shared" si="17"/>
        <v/>
      </c>
      <c r="H301" s="115" t="str">
        <f t="shared" si="14"/>
        <v/>
      </c>
      <c r="I301" s="227"/>
      <c r="J301" s="115" t="str">
        <f t="shared" si="18"/>
        <v/>
      </c>
      <c r="K301" s="69"/>
    </row>
    <row r="302" spans="1:11" s="352" customFormat="1" ht="18.75" customHeight="1">
      <c r="A302" s="73">
        <v>295</v>
      </c>
      <c r="B302" s="25"/>
      <c r="C302" s="234"/>
      <c r="D302" s="116" t="str">
        <f t="shared" si="15"/>
        <v/>
      </c>
      <c r="E302" s="234"/>
      <c r="F302" s="116" t="str">
        <f t="shared" si="16"/>
        <v/>
      </c>
      <c r="G302" s="74" t="str">
        <f t="shared" si="17"/>
        <v/>
      </c>
      <c r="H302" s="124" t="str">
        <f t="shared" si="14"/>
        <v/>
      </c>
      <c r="I302" s="228"/>
      <c r="J302" s="116" t="str">
        <f t="shared" si="18"/>
        <v/>
      </c>
      <c r="K302" s="25"/>
    </row>
    <row r="303" spans="1:11" s="352" customFormat="1" ht="18.75" customHeight="1">
      <c r="A303" s="65">
        <v>296</v>
      </c>
      <c r="B303" s="75"/>
      <c r="C303" s="229"/>
      <c r="D303" s="85" t="str">
        <f t="shared" si="15"/>
        <v/>
      </c>
      <c r="E303" s="229"/>
      <c r="F303" s="85" t="str">
        <f t="shared" si="16"/>
        <v/>
      </c>
      <c r="G303" s="85" t="str">
        <f t="shared" si="17"/>
        <v/>
      </c>
      <c r="H303" s="85" t="str">
        <f t="shared" si="14"/>
        <v/>
      </c>
      <c r="I303" s="225"/>
      <c r="J303" s="85" t="str">
        <f t="shared" si="18"/>
        <v/>
      </c>
      <c r="K303" s="75"/>
    </row>
    <row r="304" spans="1:11" s="352" customFormat="1" ht="18.75" customHeight="1">
      <c r="A304" s="68">
        <v>297</v>
      </c>
      <c r="B304" s="69"/>
      <c r="C304" s="232"/>
      <c r="D304" s="115" t="str">
        <f t="shared" si="15"/>
        <v/>
      </c>
      <c r="E304" s="232"/>
      <c r="F304" s="115" t="str">
        <f t="shared" si="16"/>
        <v/>
      </c>
      <c r="G304" s="118" t="str">
        <f t="shared" si="17"/>
        <v/>
      </c>
      <c r="H304" s="116" t="str">
        <f t="shared" si="14"/>
        <v/>
      </c>
      <c r="I304" s="226"/>
      <c r="J304" s="115" t="str">
        <f t="shared" si="18"/>
        <v/>
      </c>
      <c r="K304" s="69"/>
    </row>
    <row r="305" spans="1:11" s="352" customFormat="1" ht="18.75" customHeight="1">
      <c r="A305" s="68">
        <v>298</v>
      </c>
      <c r="B305" s="69"/>
      <c r="C305" s="233"/>
      <c r="D305" s="115" t="str">
        <f t="shared" si="15"/>
        <v/>
      </c>
      <c r="E305" s="233"/>
      <c r="F305" s="115" t="str">
        <f t="shared" si="16"/>
        <v/>
      </c>
      <c r="G305" s="71" t="str">
        <f t="shared" si="17"/>
        <v/>
      </c>
      <c r="H305" s="115" t="str">
        <f t="shared" si="14"/>
        <v/>
      </c>
      <c r="I305" s="227"/>
      <c r="J305" s="115" t="str">
        <f t="shared" si="18"/>
        <v/>
      </c>
      <c r="K305" s="69"/>
    </row>
    <row r="306" spans="1:11" s="352" customFormat="1" ht="18.75" customHeight="1">
      <c r="A306" s="68">
        <v>299</v>
      </c>
      <c r="B306" s="69"/>
      <c r="C306" s="233"/>
      <c r="D306" s="115" t="str">
        <f t="shared" si="15"/>
        <v/>
      </c>
      <c r="E306" s="233"/>
      <c r="F306" s="115" t="str">
        <f t="shared" si="16"/>
        <v/>
      </c>
      <c r="G306" s="71" t="str">
        <f t="shared" si="17"/>
        <v/>
      </c>
      <c r="H306" s="115" t="str">
        <f t="shared" si="14"/>
        <v/>
      </c>
      <c r="I306" s="227"/>
      <c r="J306" s="115" t="str">
        <f t="shared" si="18"/>
        <v/>
      </c>
      <c r="K306" s="69"/>
    </row>
    <row r="307" spans="1:11" s="352" customFormat="1" ht="18.75" customHeight="1">
      <c r="A307" s="73">
        <v>300</v>
      </c>
      <c r="B307" s="25"/>
      <c r="C307" s="234"/>
      <c r="D307" s="124" t="str">
        <f t="shared" si="15"/>
        <v/>
      </c>
      <c r="E307" s="234"/>
      <c r="F307" s="124" t="str">
        <f t="shared" si="16"/>
        <v/>
      </c>
      <c r="G307" s="74" t="str">
        <f t="shared" si="17"/>
        <v/>
      </c>
      <c r="H307" s="124" t="str">
        <f t="shared" si="14"/>
        <v/>
      </c>
      <c r="I307" s="228"/>
      <c r="J307" s="124" t="str">
        <f t="shared" si="18"/>
        <v/>
      </c>
      <c r="K307" s="25"/>
    </row>
    <row r="308" spans="1:11" s="352" customFormat="1" ht="18.75" customHeight="1">
      <c r="A308" s="65">
        <v>301</v>
      </c>
      <c r="B308" s="24"/>
      <c r="C308" s="229"/>
      <c r="D308" s="85" t="str">
        <f t="shared" si="15"/>
        <v/>
      </c>
      <c r="E308" s="229"/>
      <c r="F308" s="85" t="str">
        <f t="shared" si="16"/>
        <v/>
      </c>
      <c r="G308" s="85" t="str">
        <f t="shared" si="17"/>
        <v/>
      </c>
      <c r="H308" s="85" t="str">
        <f t="shared" si="14"/>
        <v/>
      </c>
      <c r="I308" s="225"/>
      <c r="J308" s="85" t="str">
        <f t="shared" si="18"/>
        <v/>
      </c>
      <c r="K308" s="24"/>
    </row>
    <row r="309" spans="1:11" s="352" customFormat="1" ht="18.75" customHeight="1">
      <c r="A309" s="68">
        <v>302</v>
      </c>
      <c r="B309" s="69"/>
      <c r="C309" s="232"/>
      <c r="D309" s="115" t="str">
        <f t="shared" si="15"/>
        <v/>
      </c>
      <c r="E309" s="232"/>
      <c r="F309" s="115" t="str">
        <f t="shared" si="16"/>
        <v/>
      </c>
      <c r="G309" s="118" t="str">
        <f t="shared" si="17"/>
        <v/>
      </c>
      <c r="H309" s="116" t="str">
        <f t="shared" si="14"/>
        <v/>
      </c>
      <c r="I309" s="226"/>
      <c r="J309" s="115" t="str">
        <f t="shared" si="18"/>
        <v/>
      </c>
      <c r="K309" s="69"/>
    </row>
    <row r="310" spans="1:11" s="352" customFormat="1" ht="18.75" customHeight="1">
      <c r="A310" s="68">
        <v>303</v>
      </c>
      <c r="B310" s="69"/>
      <c r="C310" s="233"/>
      <c r="D310" s="115" t="str">
        <f t="shared" si="15"/>
        <v/>
      </c>
      <c r="E310" s="233"/>
      <c r="F310" s="115" t="str">
        <f t="shared" si="16"/>
        <v/>
      </c>
      <c r="G310" s="71" t="str">
        <f t="shared" si="17"/>
        <v/>
      </c>
      <c r="H310" s="115" t="str">
        <f t="shared" si="14"/>
        <v/>
      </c>
      <c r="I310" s="227"/>
      <c r="J310" s="115" t="str">
        <f t="shared" si="18"/>
        <v/>
      </c>
      <c r="K310" s="69"/>
    </row>
    <row r="311" spans="1:11" s="352" customFormat="1" ht="18.75" customHeight="1">
      <c r="A311" s="68">
        <v>304</v>
      </c>
      <c r="B311" s="69"/>
      <c r="C311" s="233"/>
      <c r="D311" s="115" t="str">
        <f t="shared" si="15"/>
        <v/>
      </c>
      <c r="E311" s="233"/>
      <c r="F311" s="115" t="str">
        <f t="shared" si="16"/>
        <v/>
      </c>
      <c r="G311" s="71" t="str">
        <f t="shared" si="17"/>
        <v/>
      </c>
      <c r="H311" s="115" t="str">
        <f t="shared" si="14"/>
        <v/>
      </c>
      <c r="I311" s="227"/>
      <c r="J311" s="115" t="str">
        <f t="shared" si="18"/>
        <v/>
      </c>
      <c r="K311" s="69"/>
    </row>
    <row r="312" spans="1:11" s="352" customFormat="1" ht="18.75" customHeight="1">
      <c r="A312" s="73">
        <v>305</v>
      </c>
      <c r="B312" s="25"/>
      <c r="C312" s="234"/>
      <c r="D312" s="116" t="str">
        <f t="shared" si="15"/>
        <v/>
      </c>
      <c r="E312" s="234"/>
      <c r="F312" s="116" t="str">
        <f t="shared" si="16"/>
        <v/>
      </c>
      <c r="G312" s="74" t="str">
        <f t="shared" si="17"/>
        <v/>
      </c>
      <c r="H312" s="124" t="str">
        <f t="shared" si="14"/>
        <v/>
      </c>
      <c r="I312" s="228"/>
      <c r="J312" s="116" t="str">
        <f t="shared" si="18"/>
        <v/>
      </c>
      <c r="K312" s="25"/>
    </row>
    <row r="313" spans="1:11" s="352" customFormat="1" ht="18.75" customHeight="1">
      <c r="A313" s="65">
        <v>306</v>
      </c>
      <c r="B313" s="75"/>
      <c r="C313" s="229"/>
      <c r="D313" s="85" t="str">
        <f t="shared" si="15"/>
        <v/>
      </c>
      <c r="E313" s="229"/>
      <c r="F313" s="85" t="str">
        <f t="shared" si="16"/>
        <v/>
      </c>
      <c r="G313" s="85" t="str">
        <f t="shared" si="17"/>
        <v/>
      </c>
      <c r="H313" s="85" t="str">
        <f t="shared" si="14"/>
        <v/>
      </c>
      <c r="I313" s="225"/>
      <c r="J313" s="85" t="str">
        <f t="shared" si="18"/>
        <v/>
      </c>
      <c r="K313" s="75"/>
    </row>
    <row r="314" spans="1:11" s="352" customFormat="1" ht="18.75" customHeight="1">
      <c r="A314" s="68">
        <v>307</v>
      </c>
      <c r="B314" s="69"/>
      <c r="C314" s="232"/>
      <c r="D314" s="115" t="str">
        <f t="shared" si="15"/>
        <v/>
      </c>
      <c r="E314" s="232"/>
      <c r="F314" s="115" t="str">
        <f t="shared" si="16"/>
        <v/>
      </c>
      <c r="G314" s="118" t="str">
        <f t="shared" si="17"/>
        <v/>
      </c>
      <c r="H314" s="116" t="str">
        <f t="shared" si="14"/>
        <v/>
      </c>
      <c r="I314" s="226"/>
      <c r="J314" s="115" t="str">
        <f t="shared" si="18"/>
        <v/>
      </c>
      <c r="K314" s="69"/>
    </row>
    <row r="315" spans="1:11" s="352" customFormat="1" ht="18.75" customHeight="1">
      <c r="A315" s="68">
        <v>308</v>
      </c>
      <c r="B315" s="69"/>
      <c r="C315" s="233"/>
      <c r="D315" s="115" t="str">
        <f t="shared" si="15"/>
        <v/>
      </c>
      <c r="E315" s="233"/>
      <c r="F315" s="115" t="str">
        <f t="shared" si="16"/>
        <v/>
      </c>
      <c r="G315" s="71" t="str">
        <f t="shared" si="17"/>
        <v/>
      </c>
      <c r="H315" s="115" t="str">
        <f t="shared" si="14"/>
        <v/>
      </c>
      <c r="I315" s="227"/>
      <c r="J315" s="115" t="str">
        <f t="shared" si="18"/>
        <v/>
      </c>
      <c r="K315" s="69"/>
    </row>
    <row r="316" spans="1:11" s="352" customFormat="1" ht="18.75" customHeight="1">
      <c r="A316" s="68">
        <v>309</v>
      </c>
      <c r="B316" s="69"/>
      <c r="C316" s="233"/>
      <c r="D316" s="115" t="str">
        <f t="shared" si="15"/>
        <v/>
      </c>
      <c r="E316" s="233"/>
      <c r="F316" s="115" t="str">
        <f t="shared" si="16"/>
        <v/>
      </c>
      <c r="G316" s="71" t="str">
        <f t="shared" si="17"/>
        <v/>
      </c>
      <c r="H316" s="115" t="str">
        <f t="shared" si="14"/>
        <v/>
      </c>
      <c r="I316" s="227"/>
      <c r="J316" s="115" t="str">
        <f t="shared" si="18"/>
        <v/>
      </c>
      <c r="K316" s="69"/>
    </row>
    <row r="317" spans="1:11" s="352" customFormat="1" ht="18.75" customHeight="1">
      <c r="A317" s="73">
        <v>310</v>
      </c>
      <c r="B317" s="25"/>
      <c r="C317" s="234"/>
      <c r="D317" s="116" t="str">
        <f t="shared" si="15"/>
        <v/>
      </c>
      <c r="E317" s="234"/>
      <c r="F317" s="116" t="str">
        <f t="shared" si="16"/>
        <v/>
      </c>
      <c r="G317" s="74" t="str">
        <f t="shared" si="17"/>
        <v/>
      </c>
      <c r="H317" s="124" t="str">
        <f t="shared" si="14"/>
        <v/>
      </c>
      <c r="I317" s="228"/>
      <c r="J317" s="124" t="str">
        <f t="shared" si="18"/>
        <v/>
      </c>
      <c r="K317" s="25"/>
    </row>
    <row r="318" spans="1:11" s="352" customFormat="1" ht="18.75" customHeight="1">
      <c r="A318" s="65">
        <v>311</v>
      </c>
      <c r="B318" s="24"/>
      <c r="C318" s="229"/>
      <c r="D318" s="85" t="str">
        <f t="shared" si="15"/>
        <v/>
      </c>
      <c r="E318" s="229"/>
      <c r="F318" s="85" t="str">
        <f t="shared" si="16"/>
        <v/>
      </c>
      <c r="G318" s="85" t="str">
        <f t="shared" si="17"/>
        <v/>
      </c>
      <c r="H318" s="85" t="str">
        <f t="shared" si="14"/>
        <v/>
      </c>
      <c r="I318" s="225"/>
      <c r="J318" s="85" t="str">
        <f t="shared" si="18"/>
        <v/>
      </c>
      <c r="K318" s="24"/>
    </row>
    <row r="319" spans="1:11" s="352" customFormat="1" ht="18.75" customHeight="1">
      <c r="A319" s="68">
        <v>312</v>
      </c>
      <c r="B319" s="69"/>
      <c r="C319" s="232"/>
      <c r="D319" s="115" t="str">
        <f t="shared" si="15"/>
        <v/>
      </c>
      <c r="E319" s="232"/>
      <c r="F319" s="115" t="str">
        <f t="shared" si="16"/>
        <v/>
      </c>
      <c r="G319" s="118" t="str">
        <f t="shared" si="17"/>
        <v/>
      </c>
      <c r="H319" s="116" t="str">
        <f t="shared" si="14"/>
        <v/>
      </c>
      <c r="I319" s="226"/>
      <c r="J319" s="115" t="str">
        <f t="shared" si="18"/>
        <v/>
      </c>
      <c r="K319" s="69"/>
    </row>
    <row r="320" spans="1:11" s="352" customFormat="1" ht="18.75" customHeight="1">
      <c r="A320" s="68">
        <v>313</v>
      </c>
      <c r="B320" s="69"/>
      <c r="C320" s="233"/>
      <c r="D320" s="115" t="str">
        <f t="shared" si="15"/>
        <v/>
      </c>
      <c r="E320" s="233"/>
      <c r="F320" s="115" t="str">
        <f t="shared" si="16"/>
        <v/>
      </c>
      <c r="G320" s="71" t="str">
        <f t="shared" si="17"/>
        <v/>
      </c>
      <c r="H320" s="115" t="str">
        <f t="shared" si="14"/>
        <v/>
      </c>
      <c r="I320" s="227"/>
      <c r="J320" s="115" t="str">
        <f t="shared" si="18"/>
        <v/>
      </c>
      <c r="K320" s="69"/>
    </row>
    <row r="321" spans="1:11" s="352" customFormat="1" ht="18.75" customHeight="1">
      <c r="A321" s="68">
        <v>314</v>
      </c>
      <c r="B321" s="69"/>
      <c r="C321" s="233"/>
      <c r="D321" s="115" t="str">
        <f t="shared" si="15"/>
        <v/>
      </c>
      <c r="E321" s="233"/>
      <c r="F321" s="115" t="str">
        <f t="shared" si="16"/>
        <v/>
      </c>
      <c r="G321" s="71" t="str">
        <f t="shared" si="17"/>
        <v/>
      </c>
      <c r="H321" s="115" t="str">
        <f t="shared" si="14"/>
        <v/>
      </c>
      <c r="I321" s="227"/>
      <c r="J321" s="115" t="str">
        <f t="shared" si="18"/>
        <v/>
      </c>
      <c r="K321" s="69"/>
    </row>
    <row r="322" spans="1:11" s="352" customFormat="1" ht="18.75" customHeight="1">
      <c r="A322" s="73">
        <v>315</v>
      </c>
      <c r="B322" s="25"/>
      <c r="C322" s="234"/>
      <c r="D322" s="116" t="str">
        <f t="shared" si="15"/>
        <v/>
      </c>
      <c r="E322" s="234"/>
      <c r="F322" s="116" t="str">
        <f t="shared" si="16"/>
        <v/>
      </c>
      <c r="G322" s="74" t="str">
        <f t="shared" si="17"/>
        <v/>
      </c>
      <c r="H322" s="124" t="str">
        <f t="shared" si="14"/>
        <v/>
      </c>
      <c r="I322" s="228"/>
      <c r="J322" s="116" t="str">
        <f t="shared" si="18"/>
        <v/>
      </c>
      <c r="K322" s="25"/>
    </row>
    <row r="323" spans="1:11" s="352" customFormat="1" ht="18.75" customHeight="1">
      <c r="A323" s="65">
        <v>316</v>
      </c>
      <c r="B323" s="75"/>
      <c r="C323" s="229"/>
      <c r="D323" s="85" t="str">
        <f t="shared" si="15"/>
        <v/>
      </c>
      <c r="E323" s="229"/>
      <c r="F323" s="85" t="str">
        <f t="shared" si="16"/>
        <v/>
      </c>
      <c r="G323" s="85" t="str">
        <f t="shared" si="17"/>
        <v/>
      </c>
      <c r="H323" s="85" t="str">
        <f t="shared" si="14"/>
        <v/>
      </c>
      <c r="I323" s="225"/>
      <c r="J323" s="85" t="str">
        <f t="shared" si="18"/>
        <v/>
      </c>
      <c r="K323" s="75"/>
    </row>
    <row r="324" spans="1:11" s="352" customFormat="1" ht="18.75" customHeight="1">
      <c r="A324" s="68">
        <v>317</v>
      </c>
      <c r="B324" s="69"/>
      <c r="C324" s="232"/>
      <c r="D324" s="115" t="str">
        <f t="shared" si="15"/>
        <v/>
      </c>
      <c r="E324" s="232"/>
      <c r="F324" s="115" t="str">
        <f t="shared" si="16"/>
        <v/>
      </c>
      <c r="G324" s="118" t="str">
        <f t="shared" si="17"/>
        <v/>
      </c>
      <c r="H324" s="116" t="str">
        <f t="shared" si="14"/>
        <v/>
      </c>
      <c r="I324" s="226"/>
      <c r="J324" s="115" t="str">
        <f t="shared" si="18"/>
        <v/>
      </c>
      <c r="K324" s="69"/>
    </row>
    <row r="325" spans="1:11" s="352" customFormat="1" ht="18.75" customHeight="1">
      <c r="A325" s="68">
        <v>318</v>
      </c>
      <c r="B325" s="69"/>
      <c r="C325" s="233"/>
      <c r="D325" s="115" t="str">
        <f t="shared" si="15"/>
        <v/>
      </c>
      <c r="E325" s="233"/>
      <c r="F325" s="115" t="str">
        <f t="shared" si="16"/>
        <v/>
      </c>
      <c r="G325" s="71" t="str">
        <f t="shared" si="17"/>
        <v/>
      </c>
      <c r="H325" s="115" t="str">
        <f t="shared" si="14"/>
        <v/>
      </c>
      <c r="I325" s="227"/>
      <c r="J325" s="115" t="str">
        <f t="shared" si="18"/>
        <v/>
      </c>
      <c r="K325" s="69"/>
    </row>
    <row r="326" spans="1:11" s="352" customFormat="1" ht="18.75" customHeight="1">
      <c r="A326" s="68">
        <v>319</v>
      </c>
      <c r="B326" s="69"/>
      <c r="C326" s="233"/>
      <c r="D326" s="115" t="str">
        <f t="shared" si="15"/>
        <v/>
      </c>
      <c r="E326" s="233"/>
      <c r="F326" s="115" t="str">
        <f t="shared" si="16"/>
        <v/>
      </c>
      <c r="G326" s="71" t="str">
        <f t="shared" si="17"/>
        <v/>
      </c>
      <c r="H326" s="115" t="str">
        <f t="shared" si="14"/>
        <v/>
      </c>
      <c r="I326" s="227"/>
      <c r="J326" s="115" t="str">
        <f t="shared" si="18"/>
        <v/>
      </c>
      <c r="K326" s="69"/>
    </row>
    <row r="327" spans="1:11" s="352" customFormat="1" ht="18.75" customHeight="1">
      <c r="A327" s="73">
        <v>320</v>
      </c>
      <c r="B327" s="25"/>
      <c r="C327" s="234"/>
      <c r="D327" s="124" t="str">
        <f t="shared" si="15"/>
        <v/>
      </c>
      <c r="E327" s="234"/>
      <c r="F327" s="124" t="str">
        <f t="shared" si="16"/>
        <v/>
      </c>
      <c r="G327" s="74" t="str">
        <f t="shared" si="17"/>
        <v/>
      </c>
      <c r="H327" s="124" t="str">
        <f t="shared" si="14"/>
        <v/>
      </c>
      <c r="I327" s="228"/>
      <c r="J327" s="124" t="str">
        <f t="shared" si="18"/>
        <v/>
      </c>
      <c r="K327" s="25"/>
    </row>
    <row r="328" spans="1:11" s="352" customFormat="1" ht="18.75" customHeight="1">
      <c r="A328" s="65">
        <v>321</v>
      </c>
      <c r="B328" s="75"/>
      <c r="C328" s="229"/>
      <c r="D328" s="85" t="str">
        <f t="shared" si="15"/>
        <v/>
      </c>
      <c r="E328" s="229"/>
      <c r="F328" s="85" t="str">
        <f t="shared" si="16"/>
        <v/>
      </c>
      <c r="G328" s="85" t="str">
        <f t="shared" si="17"/>
        <v/>
      </c>
      <c r="H328" s="85" t="str">
        <f t="shared" si="14"/>
        <v/>
      </c>
      <c r="I328" s="225"/>
      <c r="J328" s="85" t="str">
        <f t="shared" si="18"/>
        <v/>
      </c>
      <c r="K328" s="75"/>
    </row>
    <row r="329" spans="1:11" s="352" customFormat="1" ht="18.75" customHeight="1">
      <c r="A329" s="68">
        <v>322</v>
      </c>
      <c r="B329" s="69"/>
      <c r="C329" s="232"/>
      <c r="D329" s="115" t="str">
        <f t="shared" si="15"/>
        <v/>
      </c>
      <c r="E329" s="232"/>
      <c r="F329" s="115" t="str">
        <f t="shared" si="16"/>
        <v/>
      </c>
      <c r="G329" s="118" t="str">
        <f t="shared" si="17"/>
        <v/>
      </c>
      <c r="H329" s="116" t="str">
        <f t="shared" si="14"/>
        <v/>
      </c>
      <c r="I329" s="226"/>
      <c r="J329" s="115" t="str">
        <f t="shared" si="18"/>
        <v/>
      </c>
      <c r="K329" s="69"/>
    </row>
    <row r="330" spans="1:11" s="352" customFormat="1" ht="18.75" customHeight="1">
      <c r="A330" s="68">
        <v>323</v>
      </c>
      <c r="B330" s="69"/>
      <c r="C330" s="233"/>
      <c r="D330" s="115" t="str">
        <f t="shared" si="15"/>
        <v/>
      </c>
      <c r="E330" s="233"/>
      <c r="F330" s="115" t="str">
        <f t="shared" si="16"/>
        <v/>
      </c>
      <c r="G330" s="71" t="str">
        <f t="shared" si="17"/>
        <v/>
      </c>
      <c r="H330" s="115" t="str">
        <f t="shared" si="14"/>
        <v/>
      </c>
      <c r="I330" s="227"/>
      <c r="J330" s="115" t="str">
        <f t="shared" si="18"/>
        <v/>
      </c>
      <c r="K330" s="69"/>
    </row>
    <row r="331" spans="1:11" s="352" customFormat="1" ht="18.75" customHeight="1">
      <c r="A331" s="68">
        <v>324</v>
      </c>
      <c r="B331" s="69"/>
      <c r="C331" s="233"/>
      <c r="D331" s="115" t="str">
        <f t="shared" si="15"/>
        <v/>
      </c>
      <c r="E331" s="233"/>
      <c r="F331" s="115" t="str">
        <f t="shared" si="16"/>
        <v/>
      </c>
      <c r="G331" s="71" t="str">
        <f t="shared" si="17"/>
        <v/>
      </c>
      <c r="H331" s="115" t="str">
        <f t="shared" si="14"/>
        <v/>
      </c>
      <c r="I331" s="227"/>
      <c r="J331" s="115" t="str">
        <f t="shared" si="18"/>
        <v/>
      </c>
      <c r="K331" s="69"/>
    </row>
    <row r="332" spans="1:11" s="352" customFormat="1" ht="18.75" customHeight="1">
      <c r="A332" s="73">
        <v>325</v>
      </c>
      <c r="B332" s="25"/>
      <c r="C332" s="234"/>
      <c r="D332" s="116" t="str">
        <f t="shared" si="15"/>
        <v/>
      </c>
      <c r="E332" s="234"/>
      <c r="F332" s="116" t="str">
        <f t="shared" si="16"/>
        <v/>
      </c>
      <c r="G332" s="74" t="str">
        <f t="shared" si="17"/>
        <v/>
      </c>
      <c r="H332" s="124" t="str">
        <f t="shared" si="14"/>
        <v/>
      </c>
      <c r="I332" s="228"/>
      <c r="J332" s="116" t="str">
        <f t="shared" si="18"/>
        <v/>
      </c>
      <c r="K332" s="25"/>
    </row>
    <row r="333" spans="1:11" s="352" customFormat="1" ht="18.75" customHeight="1">
      <c r="A333" s="65">
        <v>326</v>
      </c>
      <c r="B333" s="75"/>
      <c r="C333" s="229"/>
      <c r="D333" s="85" t="str">
        <f t="shared" si="15"/>
        <v/>
      </c>
      <c r="E333" s="229"/>
      <c r="F333" s="85" t="str">
        <f t="shared" si="16"/>
        <v/>
      </c>
      <c r="G333" s="85" t="str">
        <f t="shared" si="17"/>
        <v/>
      </c>
      <c r="H333" s="85" t="str">
        <f t="shared" si="14"/>
        <v/>
      </c>
      <c r="I333" s="225"/>
      <c r="J333" s="85" t="str">
        <f t="shared" si="18"/>
        <v/>
      </c>
      <c r="K333" s="75"/>
    </row>
    <row r="334" spans="1:11" s="352" customFormat="1" ht="18.75" customHeight="1">
      <c r="A334" s="68">
        <v>327</v>
      </c>
      <c r="B334" s="69"/>
      <c r="C334" s="232"/>
      <c r="D334" s="115" t="str">
        <f t="shared" si="15"/>
        <v/>
      </c>
      <c r="E334" s="232"/>
      <c r="F334" s="115" t="str">
        <f t="shared" si="16"/>
        <v/>
      </c>
      <c r="G334" s="118" t="str">
        <f t="shared" si="17"/>
        <v/>
      </c>
      <c r="H334" s="116" t="str">
        <f t="shared" si="14"/>
        <v/>
      </c>
      <c r="I334" s="226"/>
      <c r="J334" s="115" t="str">
        <f t="shared" si="18"/>
        <v/>
      </c>
      <c r="K334" s="69"/>
    </row>
    <row r="335" spans="1:11" s="352" customFormat="1" ht="18.75" customHeight="1">
      <c r="A335" s="68">
        <v>328</v>
      </c>
      <c r="B335" s="69"/>
      <c r="C335" s="233"/>
      <c r="D335" s="115" t="str">
        <f t="shared" si="15"/>
        <v/>
      </c>
      <c r="E335" s="233"/>
      <c r="F335" s="115" t="str">
        <f t="shared" si="16"/>
        <v/>
      </c>
      <c r="G335" s="71" t="str">
        <f t="shared" si="17"/>
        <v/>
      </c>
      <c r="H335" s="115" t="str">
        <f t="shared" si="14"/>
        <v/>
      </c>
      <c r="I335" s="227"/>
      <c r="J335" s="115" t="str">
        <f t="shared" si="18"/>
        <v/>
      </c>
      <c r="K335" s="69"/>
    </row>
    <row r="336" spans="1:11" s="352" customFormat="1" ht="18.75" customHeight="1">
      <c r="A336" s="68">
        <v>329</v>
      </c>
      <c r="B336" s="69"/>
      <c r="C336" s="233"/>
      <c r="D336" s="115" t="str">
        <f t="shared" si="15"/>
        <v/>
      </c>
      <c r="E336" s="233"/>
      <c r="F336" s="115" t="str">
        <f t="shared" si="16"/>
        <v/>
      </c>
      <c r="G336" s="71" t="str">
        <f t="shared" si="17"/>
        <v/>
      </c>
      <c r="H336" s="115" t="str">
        <f t="shared" si="14"/>
        <v/>
      </c>
      <c r="I336" s="227"/>
      <c r="J336" s="115" t="str">
        <f t="shared" si="18"/>
        <v/>
      </c>
      <c r="K336" s="69"/>
    </row>
    <row r="337" spans="1:11" s="352" customFormat="1" ht="18.75" customHeight="1">
      <c r="A337" s="73">
        <v>330</v>
      </c>
      <c r="B337" s="25"/>
      <c r="C337" s="234"/>
      <c r="D337" s="116" t="str">
        <f t="shared" si="15"/>
        <v/>
      </c>
      <c r="E337" s="234"/>
      <c r="F337" s="116" t="str">
        <f t="shared" si="16"/>
        <v/>
      </c>
      <c r="G337" s="74" t="str">
        <f t="shared" si="17"/>
        <v/>
      </c>
      <c r="H337" s="124" t="str">
        <f t="shared" si="14"/>
        <v/>
      </c>
      <c r="I337" s="228"/>
      <c r="J337" s="124" t="str">
        <f t="shared" si="18"/>
        <v/>
      </c>
      <c r="K337" s="25"/>
    </row>
    <row r="338" spans="1:11" s="352" customFormat="1" ht="18.75" customHeight="1">
      <c r="A338" s="65">
        <v>331</v>
      </c>
      <c r="B338" s="24"/>
      <c r="C338" s="229"/>
      <c r="D338" s="85" t="str">
        <f t="shared" si="15"/>
        <v/>
      </c>
      <c r="E338" s="229"/>
      <c r="F338" s="85" t="str">
        <f t="shared" si="16"/>
        <v/>
      </c>
      <c r="G338" s="85" t="str">
        <f t="shared" si="17"/>
        <v/>
      </c>
      <c r="H338" s="85" t="str">
        <f t="shared" si="14"/>
        <v/>
      </c>
      <c r="I338" s="225"/>
      <c r="J338" s="85" t="str">
        <f t="shared" si="18"/>
        <v/>
      </c>
      <c r="K338" s="24"/>
    </row>
    <row r="339" spans="1:11" s="352" customFormat="1" ht="18.75" customHeight="1">
      <c r="A339" s="68">
        <v>332</v>
      </c>
      <c r="B339" s="69"/>
      <c r="C339" s="232"/>
      <c r="D339" s="115" t="str">
        <f t="shared" si="15"/>
        <v/>
      </c>
      <c r="E339" s="232"/>
      <c r="F339" s="115" t="str">
        <f t="shared" si="16"/>
        <v/>
      </c>
      <c r="G339" s="118" t="str">
        <f t="shared" si="17"/>
        <v/>
      </c>
      <c r="H339" s="116" t="str">
        <f t="shared" si="14"/>
        <v/>
      </c>
      <c r="I339" s="226"/>
      <c r="J339" s="115" t="str">
        <f t="shared" si="18"/>
        <v/>
      </c>
      <c r="K339" s="69"/>
    </row>
    <row r="340" spans="1:11" s="352" customFormat="1" ht="18.75" customHeight="1">
      <c r="A340" s="68">
        <v>333</v>
      </c>
      <c r="B340" s="69"/>
      <c r="C340" s="233"/>
      <c r="D340" s="115" t="str">
        <f t="shared" si="15"/>
        <v/>
      </c>
      <c r="E340" s="233"/>
      <c r="F340" s="115" t="str">
        <f t="shared" si="16"/>
        <v/>
      </c>
      <c r="G340" s="71" t="str">
        <f t="shared" si="17"/>
        <v/>
      </c>
      <c r="H340" s="115" t="str">
        <f t="shared" si="14"/>
        <v/>
      </c>
      <c r="I340" s="227"/>
      <c r="J340" s="115" t="str">
        <f t="shared" si="18"/>
        <v/>
      </c>
      <c r="K340" s="69"/>
    </row>
    <row r="341" spans="1:11" s="352" customFormat="1" ht="18.75" customHeight="1">
      <c r="A341" s="68">
        <v>334</v>
      </c>
      <c r="B341" s="69"/>
      <c r="C341" s="233"/>
      <c r="D341" s="115" t="str">
        <f t="shared" si="15"/>
        <v/>
      </c>
      <c r="E341" s="233"/>
      <c r="F341" s="115" t="str">
        <f t="shared" si="16"/>
        <v/>
      </c>
      <c r="G341" s="71" t="str">
        <f t="shared" si="17"/>
        <v/>
      </c>
      <c r="H341" s="115" t="str">
        <f t="shared" si="14"/>
        <v/>
      </c>
      <c r="I341" s="227"/>
      <c r="J341" s="115" t="str">
        <f t="shared" si="18"/>
        <v/>
      </c>
      <c r="K341" s="69"/>
    </row>
    <row r="342" spans="1:11" s="352" customFormat="1" ht="18.75" customHeight="1">
      <c r="A342" s="73">
        <v>335</v>
      </c>
      <c r="B342" s="25"/>
      <c r="C342" s="234"/>
      <c r="D342" s="116" t="str">
        <f t="shared" si="15"/>
        <v/>
      </c>
      <c r="E342" s="234"/>
      <c r="F342" s="116" t="str">
        <f t="shared" si="16"/>
        <v/>
      </c>
      <c r="G342" s="74" t="str">
        <f t="shared" si="17"/>
        <v/>
      </c>
      <c r="H342" s="124" t="str">
        <f t="shared" si="14"/>
        <v/>
      </c>
      <c r="I342" s="228"/>
      <c r="J342" s="116" t="str">
        <f t="shared" si="18"/>
        <v/>
      </c>
      <c r="K342" s="25"/>
    </row>
    <row r="343" spans="1:11" s="352" customFormat="1" ht="18.75" customHeight="1">
      <c r="A343" s="65">
        <v>336</v>
      </c>
      <c r="B343" s="75"/>
      <c r="C343" s="229"/>
      <c r="D343" s="85" t="str">
        <f t="shared" si="15"/>
        <v/>
      </c>
      <c r="E343" s="229"/>
      <c r="F343" s="85" t="str">
        <f t="shared" si="16"/>
        <v/>
      </c>
      <c r="G343" s="85" t="str">
        <f t="shared" si="17"/>
        <v/>
      </c>
      <c r="H343" s="85" t="str">
        <f t="shared" si="14"/>
        <v/>
      </c>
      <c r="I343" s="225"/>
      <c r="J343" s="85" t="str">
        <f t="shared" si="18"/>
        <v/>
      </c>
      <c r="K343" s="75"/>
    </row>
    <row r="344" spans="1:11" s="352" customFormat="1" ht="18.75" customHeight="1">
      <c r="A344" s="68">
        <v>337</v>
      </c>
      <c r="B344" s="69"/>
      <c r="C344" s="232"/>
      <c r="D344" s="115" t="str">
        <f t="shared" si="15"/>
        <v/>
      </c>
      <c r="E344" s="232"/>
      <c r="F344" s="115" t="str">
        <f t="shared" si="16"/>
        <v/>
      </c>
      <c r="G344" s="118" t="str">
        <f t="shared" si="17"/>
        <v/>
      </c>
      <c r="H344" s="116" t="str">
        <f t="shared" si="14"/>
        <v/>
      </c>
      <c r="I344" s="226"/>
      <c r="J344" s="115" t="str">
        <f t="shared" si="18"/>
        <v/>
      </c>
      <c r="K344" s="69"/>
    </row>
    <row r="345" spans="1:11" s="352" customFormat="1" ht="18.75" customHeight="1">
      <c r="A345" s="68">
        <v>338</v>
      </c>
      <c r="B345" s="69"/>
      <c r="C345" s="233"/>
      <c r="D345" s="115" t="str">
        <f t="shared" si="15"/>
        <v/>
      </c>
      <c r="E345" s="233"/>
      <c r="F345" s="115" t="str">
        <f t="shared" si="16"/>
        <v/>
      </c>
      <c r="G345" s="71" t="str">
        <f t="shared" si="17"/>
        <v/>
      </c>
      <c r="H345" s="115" t="str">
        <f t="shared" si="14"/>
        <v/>
      </c>
      <c r="I345" s="227"/>
      <c r="J345" s="115" t="str">
        <f t="shared" si="18"/>
        <v/>
      </c>
      <c r="K345" s="69"/>
    </row>
    <row r="346" spans="1:11" s="352" customFormat="1" ht="18.75" customHeight="1">
      <c r="A346" s="68">
        <v>339</v>
      </c>
      <c r="B346" s="69"/>
      <c r="C346" s="233"/>
      <c r="D346" s="115" t="str">
        <f t="shared" si="15"/>
        <v/>
      </c>
      <c r="E346" s="233"/>
      <c r="F346" s="115" t="str">
        <f t="shared" si="16"/>
        <v/>
      </c>
      <c r="G346" s="71" t="str">
        <f t="shared" si="17"/>
        <v/>
      </c>
      <c r="H346" s="115" t="str">
        <f t="shared" si="14"/>
        <v/>
      </c>
      <c r="I346" s="227"/>
      <c r="J346" s="115" t="str">
        <f t="shared" si="18"/>
        <v/>
      </c>
      <c r="K346" s="69"/>
    </row>
    <row r="347" spans="1:11" s="352" customFormat="1" ht="18.75" customHeight="1">
      <c r="A347" s="73">
        <v>340</v>
      </c>
      <c r="B347" s="25"/>
      <c r="C347" s="234"/>
      <c r="D347" s="124" t="str">
        <f t="shared" si="15"/>
        <v/>
      </c>
      <c r="E347" s="234"/>
      <c r="F347" s="124" t="str">
        <f t="shared" si="16"/>
        <v/>
      </c>
      <c r="G347" s="74" t="str">
        <f t="shared" si="17"/>
        <v/>
      </c>
      <c r="H347" s="124" t="str">
        <f t="shared" si="14"/>
        <v/>
      </c>
      <c r="I347" s="228"/>
      <c r="J347" s="124" t="str">
        <f t="shared" si="18"/>
        <v/>
      </c>
      <c r="K347" s="25"/>
    </row>
    <row r="348" spans="1:11" s="352" customFormat="1" ht="18.75" customHeight="1">
      <c r="A348" s="65">
        <v>341</v>
      </c>
      <c r="B348" s="75"/>
      <c r="C348" s="229"/>
      <c r="D348" s="85" t="str">
        <f t="shared" si="15"/>
        <v/>
      </c>
      <c r="E348" s="229"/>
      <c r="F348" s="85" t="str">
        <f t="shared" si="16"/>
        <v/>
      </c>
      <c r="G348" s="85" t="str">
        <f t="shared" si="17"/>
        <v/>
      </c>
      <c r="H348" s="85" t="str">
        <f t="shared" si="14"/>
        <v/>
      </c>
      <c r="I348" s="225"/>
      <c r="J348" s="85" t="str">
        <f t="shared" si="18"/>
        <v/>
      </c>
      <c r="K348" s="75"/>
    </row>
    <row r="349" spans="1:11" s="352" customFormat="1" ht="18.75" customHeight="1">
      <c r="A349" s="68">
        <v>342</v>
      </c>
      <c r="B349" s="69"/>
      <c r="C349" s="232"/>
      <c r="D349" s="115" t="str">
        <f t="shared" si="15"/>
        <v/>
      </c>
      <c r="E349" s="232"/>
      <c r="F349" s="115" t="str">
        <f t="shared" si="16"/>
        <v/>
      </c>
      <c r="G349" s="118" t="str">
        <f t="shared" si="17"/>
        <v/>
      </c>
      <c r="H349" s="116" t="str">
        <f t="shared" si="14"/>
        <v/>
      </c>
      <c r="I349" s="226"/>
      <c r="J349" s="115" t="str">
        <f t="shared" si="18"/>
        <v/>
      </c>
      <c r="K349" s="69"/>
    </row>
    <row r="350" spans="1:11" s="352" customFormat="1" ht="18.75" customHeight="1">
      <c r="A350" s="68">
        <v>343</v>
      </c>
      <c r="B350" s="69"/>
      <c r="C350" s="233"/>
      <c r="D350" s="115" t="str">
        <f t="shared" si="15"/>
        <v/>
      </c>
      <c r="E350" s="233"/>
      <c r="F350" s="115" t="str">
        <f t="shared" si="16"/>
        <v/>
      </c>
      <c r="G350" s="71" t="str">
        <f t="shared" si="17"/>
        <v/>
      </c>
      <c r="H350" s="115" t="str">
        <f t="shared" si="14"/>
        <v/>
      </c>
      <c r="I350" s="227"/>
      <c r="J350" s="115" t="str">
        <f t="shared" si="18"/>
        <v/>
      </c>
      <c r="K350" s="69"/>
    </row>
    <row r="351" spans="1:11" s="352" customFormat="1" ht="18.75" customHeight="1">
      <c r="A351" s="68">
        <v>344</v>
      </c>
      <c r="B351" s="69"/>
      <c r="C351" s="233"/>
      <c r="D351" s="115" t="str">
        <f t="shared" si="15"/>
        <v/>
      </c>
      <c r="E351" s="233"/>
      <c r="F351" s="115" t="str">
        <f t="shared" si="16"/>
        <v/>
      </c>
      <c r="G351" s="71" t="str">
        <f t="shared" si="17"/>
        <v/>
      </c>
      <c r="H351" s="115" t="str">
        <f t="shared" si="14"/>
        <v/>
      </c>
      <c r="I351" s="227"/>
      <c r="J351" s="115" t="str">
        <f t="shared" si="18"/>
        <v/>
      </c>
      <c r="K351" s="69"/>
    </row>
    <row r="352" spans="1:11" s="352" customFormat="1" ht="18.75" customHeight="1">
      <c r="A352" s="73">
        <v>345</v>
      </c>
      <c r="B352" s="25"/>
      <c r="C352" s="234"/>
      <c r="D352" s="116" t="str">
        <f t="shared" si="15"/>
        <v/>
      </c>
      <c r="E352" s="234"/>
      <c r="F352" s="116" t="str">
        <f t="shared" si="16"/>
        <v/>
      </c>
      <c r="G352" s="74" t="str">
        <f t="shared" si="17"/>
        <v/>
      </c>
      <c r="H352" s="124" t="str">
        <f t="shared" si="14"/>
        <v/>
      </c>
      <c r="I352" s="228"/>
      <c r="J352" s="116" t="str">
        <f t="shared" si="18"/>
        <v/>
      </c>
      <c r="K352" s="25"/>
    </row>
    <row r="353" spans="1:11" s="352" customFormat="1" ht="18.75" customHeight="1">
      <c r="A353" s="65">
        <v>346</v>
      </c>
      <c r="B353" s="75"/>
      <c r="C353" s="229"/>
      <c r="D353" s="85" t="str">
        <f t="shared" si="15"/>
        <v/>
      </c>
      <c r="E353" s="229"/>
      <c r="F353" s="85" t="str">
        <f t="shared" si="16"/>
        <v/>
      </c>
      <c r="G353" s="85" t="str">
        <f t="shared" si="17"/>
        <v/>
      </c>
      <c r="H353" s="85" t="str">
        <f t="shared" si="14"/>
        <v/>
      </c>
      <c r="I353" s="225"/>
      <c r="J353" s="85" t="str">
        <f t="shared" si="18"/>
        <v/>
      </c>
      <c r="K353" s="75"/>
    </row>
    <row r="354" spans="1:11" s="352" customFormat="1" ht="18.75" customHeight="1">
      <c r="A354" s="68">
        <v>347</v>
      </c>
      <c r="B354" s="69"/>
      <c r="C354" s="232"/>
      <c r="D354" s="115" t="str">
        <f t="shared" si="15"/>
        <v/>
      </c>
      <c r="E354" s="232"/>
      <c r="F354" s="115" t="str">
        <f t="shared" si="16"/>
        <v/>
      </c>
      <c r="G354" s="118" t="str">
        <f t="shared" si="17"/>
        <v/>
      </c>
      <c r="H354" s="116" t="str">
        <f t="shared" si="14"/>
        <v/>
      </c>
      <c r="I354" s="226"/>
      <c r="J354" s="115" t="str">
        <f t="shared" si="18"/>
        <v/>
      </c>
      <c r="K354" s="69"/>
    </row>
    <row r="355" spans="1:11" s="352" customFormat="1" ht="18.75" customHeight="1">
      <c r="A355" s="68">
        <v>348</v>
      </c>
      <c r="B355" s="69"/>
      <c r="C355" s="233"/>
      <c r="D355" s="115" t="str">
        <f t="shared" si="15"/>
        <v/>
      </c>
      <c r="E355" s="233"/>
      <c r="F355" s="115" t="str">
        <f t="shared" si="16"/>
        <v/>
      </c>
      <c r="G355" s="71" t="str">
        <f t="shared" si="17"/>
        <v/>
      </c>
      <c r="H355" s="115" t="str">
        <f t="shared" si="14"/>
        <v/>
      </c>
      <c r="I355" s="227"/>
      <c r="J355" s="115" t="str">
        <f t="shared" si="18"/>
        <v/>
      </c>
      <c r="K355" s="69"/>
    </row>
    <row r="356" spans="1:11" s="352" customFormat="1" ht="18.75" customHeight="1">
      <c r="A356" s="68">
        <v>349</v>
      </c>
      <c r="B356" s="69"/>
      <c r="C356" s="233"/>
      <c r="D356" s="115" t="str">
        <f t="shared" si="15"/>
        <v/>
      </c>
      <c r="E356" s="233"/>
      <c r="F356" s="115" t="str">
        <f t="shared" si="16"/>
        <v/>
      </c>
      <c r="G356" s="71" t="str">
        <f t="shared" si="17"/>
        <v/>
      </c>
      <c r="H356" s="115" t="str">
        <f t="shared" si="14"/>
        <v/>
      </c>
      <c r="I356" s="227"/>
      <c r="J356" s="115" t="str">
        <f t="shared" si="18"/>
        <v/>
      </c>
      <c r="K356" s="69"/>
    </row>
    <row r="357" spans="1:11" s="352" customFormat="1" ht="18.75" customHeight="1">
      <c r="A357" s="73">
        <v>350</v>
      </c>
      <c r="B357" s="25"/>
      <c r="C357" s="234"/>
      <c r="D357" s="116" t="str">
        <f t="shared" si="15"/>
        <v/>
      </c>
      <c r="E357" s="234"/>
      <c r="F357" s="116" t="str">
        <f t="shared" si="16"/>
        <v/>
      </c>
      <c r="G357" s="74" t="str">
        <f t="shared" si="17"/>
        <v/>
      </c>
      <c r="H357" s="124" t="str">
        <f t="shared" si="14"/>
        <v/>
      </c>
      <c r="I357" s="228"/>
      <c r="J357" s="124" t="str">
        <f t="shared" si="18"/>
        <v/>
      </c>
      <c r="K357" s="25"/>
    </row>
    <row r="358" spans="1:11" s="352" customFormat="1" ht="18.75" customHeight="1">
      <c r="A358" s="65">
        <v>351</v>
      </c>
      <c r="B358" s="24"/>
      <c r="C358" s="229"/>
      <c r="D358" s="85" t="str">
        <f t="shared" si="15"/>
        <v/>
      </c>
      <c r="E358" s="229"/>
      <c r="F358" s="85" t="str">
        <f t="shared" si="16"/>
        <v/>
      </c>
      <c r="G358" s="85" t="str">
        <f t="shared" si="17"/>
        <v/>
      </c>
      <c r="H358" s="85" t="str">
        <f t="shared" si="14"/>
        <v/>
      </c>
      <c r="I358" s="225"/>
      <c r="J358" s="85" t="str">
        <f t="shared" si="18"/>
        <v/>
      </c>
      <c r="K358" s="24"/>
    </row>
    <row r="359" spans="1:11" s="352" customFormat="1" ht="18.75" customHeight="1">
      <c r="A359" s="68">
        <v>352</v>
      </c>
      <c r="B359" s="69"/>
      <c r="C359" s="232"/>
      <c r="D359" s="115" t="str">
        <f t="shared" si="15"/>
        <v/>
      </c>
      <c r="E359" s="232"/>
      <c r="F359" s="115" t="str">
        <f t="shared" si="16"/>
        <v/>
      </c>
      <c r="G359" s="118" t="str">
        <f t="shared" si="17"/>
        <v/>
      </c>
      <c r="H359" s="116" t="str">
        <f t="shared" si="14"/>
        <v/>
      </c>
      <c r="I359" s="226"/>
      <c r="J359" s="115" t="str">
        <f t="shared" si="18"/>
        <v/>
      </c>
      <c r="K359" s="69"/>
    </row>
    <row r="360" spans="1:11" s="352" customFormat="1" ht="18.75" customHeight="1">
      <c r="A360" s="68">
        <v>353</v>
      </c>
      <c r="B360" s="69"/>
      <c r="C360" s="233"/>
      <c r="D360" s="115" t="str">
        <f t="shared" si="15"/>
        <v/>
      </c>
      <c r="E360" s="233"/>
      <c r="F360" s="115" t="str">
        <f t="shared" si="16"/>
        <v/>
      </c>
      <c r="G360" s="71" t="str">
        <f t="shared" si="17"/>
        <v/>
      </c>
      <c r="H360" s="115" t="str">
        <f t="shared" si="14"/>
        <v/>
      </c>
      <c r="I360" s="227"/>
      <c r="J360" s="115" t="str">
        <f t="shared" si="18"/>
        <v/>
      </c>
      <c r="K360" s="69"/>
    </row>
    <row r="361" spans="1:11" s="352" customFormat="1" ht="18.75" customHeight="1">
      <c r="A361" s="68">
        <v>354</v>
      </c>
      <c r="B361" s="69"/>
      <c r="C361" s="233"/>
      <c r="D361" s="115" t="str">
        <f t="shared" si="15"/>
        <v/>
      </c>
      <c r="E361" s="233"/>
      <c r="F361" s="115" t="str">
        <f t="shared" si="16"/>
        <v/>
      </c>
      <c r="G361" s="71" t="str">
        <f t="shared" si="17"/>
        <v/>
      </c>
      <c r="H361" s="115" t="str">
        <f t="shared" si="14"/>
        <v/>
      </c>
      <c r="I361" s="227"/>
      <c r="J361" s="115" t="str">
        <f t="shared" si="18"/>
        <v/>
      </c>
      <c r="K361" s="69"/>
    </row>
    <row r="362" spans="1:11" s="352" customFormat="1" ht="18.75" customHeight="1">
      <c r="A362" s="73">
        <v>355</v>
      </c>
      <c r="B362" s="25"/>
      <c r="C362" s="234"/>
      <c r="D362" s="116" t="str">
        <f t="shared" si="15"/>
        <v/>
      </c>
      <c r="E362" s="234"/>
      <c r="F362" s="116" t="str">
        <f t="shared" si="16"/>
        <v/>
      </c>
      <c r="G362" s="74" t="str">
        <f t="shared" si="17"/>
        <v/>
      </c>
      <c r="H362" s="124" t="str">
        <f t="shared" si="14"/>
        <v/>
      </c>
      <c r="I362" s="228"/>
      <c r="J362" s="116" t="str">
        <f t="shared" si="18"/>
        <v/>
      </c>
      <c r="K362" s="25"/>
    </row>
    <row r="363" spans="1:11" s="352" customFormat="1" ht="18.75" customHeight="1">
      <c r="A363" s="65">
        <v>356</v>
      </c>
      <c r="B363" s="75"/>
      <c r="C363" s="229"/>
      <c r="D363" s="85" t="str">
        <f t="shared" si="15"/>
        <v/>
      </c>
      <c r="E363" s="229"/>
      <c r="F363" s="85" t="str">
        <f t="shared" si="16"/>
        <v/>
      </c>
      <c r="G363" s="85" t="str">
        <f t="shared" si="17"/>
        <v/>
      </c>
      <c r="H363" s="85" t="str">
        <f t="shared" si="14"/>
        <v/>
      </c>
      <c r="I363" s="225"/>
      <c r="J363" s="85" t="str">
        <f t="shared" si="18"/>
        <v/>
      </c>
      <c r="K363" s="75"/>
    </row>
    <row r="364" spans="1:11" s="352" customFormat="1" ht="18.75" customHeight="1">
      <c r="A364" s="68">
        <v>357</v>
      </c>
      <c r="B364" s="69"/>
      <c r="C364" s="232"/>
      <c r="D364" s="115" t="str">
        <f t="shared" si="15"/>
        <v/>
      </c>
      <c r="E364" s="232"/>
      <c r="F364" s="115" t="str">
        <f t="shared" si="16"/>
        <v/>
      </c>
      <c r="G364" s="118" t="str">
        <f t="shared" si="17"/>
        <v/>
      </c>
      <c r="H364" s="116" t="str">
        <f t="shared" si="14"/>
        <v/>
      </c>
      <c r="I364" s="226"/>
      <c r="J364" s="115" t="str">
        <f t="shared" si="18"/>
        <v/>
      </c>
      <c r="K364" s="69"/>
    </row>
    <row r="365" spans="1:11" s="352" customFormat="1" ht="18.75" customHeight="1">
      <c r="A365" s="68">
        <v>358</v>
      </c>
      <c r="B365" s="69"/>
      <c r="C365" s="233"/>
      <c r="D365" s="115" t="str">
        <f t="shared" si="15"/>
        <v/>
      </c>
      <c r="E365" s="233"/>
      <c r="F365" s="115" t="str">
        <f t="shared" si="16"/>
        <v/>
      </c>
      <c r="G365" s="71" t="str">
        <f t="shared" si="17"/>
        <v/>
      </c>
      <c r="H365" s="115" t="str">
        <f t="shared" si="14"/>
        <v/>
      </c>
      <c r="I365" s="227"/>
      <c r="J365" s="115" t="str">
        <f t="shared" si="18"/>
        <v/>
      </c>
      <c r="K365" s="69"/>
    </row>
    <row r="366" spans="1:11" s="352" customFormat="1" ht="18.75" customHeight="1">
      <c r="A366" s="68">
        <v>359</v>
      </c>
      <c r="B366" s="69"/>
      <c r="C366" s="233"/>
      <c r="D366" s="115" t="str">
        <f t="shared" si="15"/>
        <v/>
      </c>
      <c r="E366" s="233"/>
      <c r="F366" s="115" t="str">
        <f t="shared" si="16"/>
        <v/>
      </c>
      <c r="G366" s="71" t="str">
        <f t="shared" si="17"/>
        <v/>
      </c>
      <c r="H366" s="115" t="str">
        <f t="shared" si="14"/>
        <v/>
      </c>
      <c r="I366" s="227"/>
      <c r="J366" s="115" t="str">
        <f t="shared" si="18"/>
        <v/>
      </c>
      <c r="K366" s="69"/>
    </row>
    <row r="367" spans="1:11" s="352" customFormat="1" ht="18.75" customHeight="1">
      <c r="A367" s="73">
        <v>360</v>
      </c>
      <c r="B367" s="25"/>
      <c r="C367" s="234"/>
      <c r="D367" s="124" t="str">
        <f t="shared" si="15"/>
        <v/>
      </c>
      <c r="E367" s="234"/>
      <c r="F367" s="124" t="str">
        <f t="shared" si="16"/>
        <v/>
      </c>
      <c r="G367" s="74" t="str">
        <f t="shared" si="17"/>
        <v/>
      </c>
      <c r="H367" s="124" t="str">
        <f t="shared" si="14"/>
        <v/>
      </c>
      <c r="I367" s="228"/>
      <c r="J367" s="124" t="str">
        <f t="shared" si="18"/>
        <v/>
      </c>
      <c r="K367" s="25"/>
    </row>
    <row r="368" spans="1:11" s="352" customFormat="1" ht="18.75" customHeight="1">
      <c r="A368" s="65">
        <v>361</v>
      </c>
      <c r="B368" s="75"/>
      <c r="C368" s="229"/>
      <c r="D368" s="85" t="str">
        <f t="shared" si="15"/>
        <v/>
      </c>
      <c r="E368" s="229"/>
      <c r="F368" s="85" t="str">
        <f t="shared" si="16"/>
        <v/>
      </c>
      <c r="G368" s="85" t="str">
        <f t="shared" si="17"/>
        <v/>
      </c>
      <c r="H368" s="85" t="str">
        <f t="shared" si="14"/>
        <v/>
      </c>
      <c r="I368" s="225"/>
      <c r="J368" s="85" t="str">
        <f t="shared" si="18"/>
        <v/>
      </c>
      <c r="K368" s="75"/>
    </row>
    <row r="369" spans="1:11" s="352" customFormat="1" ht="18.75" customHeight="1">
      <c r="A369" s="68">
        <v>362</v>
      </c>
      <c r="B369" s="69"/>
      <c r="C369" s="232"/>
      <c r="D369" s="115" t="str">
        <f t="shared" si="15"/>
        <v/>
      </c>
      <c r="E369" s="232"/>
      <c r="F369" s="115" t="str">
        <f t="shared" si="16"/>
        <v/>
      </c>
      <c r="G369" s="118" t="str">
        <f t="shared" si="17"/>
        <v/>
      </c>
      <c r="H369" s="116" t="str">
        <f t="shared" si="14"/>
        <v/>
      </c>
      <c r="I369" s="226"/>
      <c r="J369" s="115" t="str">
        <f t="shared" si="18"/>
        <v/>
      </c>
      <c r="K369" s="69"/>
    </row>
    <row r="370" spans="1:11" s="352" customFormat="1" ht="18.75" customHeight="1">
      <c r="A370" s="68">
        <v>363</v>
      </c>
      <c r="B370" s="69"/>
      <c r="C370" s="233"/>
      <c r="D370" s="115" t="str">
        <f t="shared" si="15"/>
        <v/>
      </c>
      <c r="E370" s="233"/>
      <c r="F370" s="115" t="str">
        <f t="shared" si="16"/>
        <v/>
      </c>
      <c r="G370" s="71" t="str">
        <f t="shared" si="17"/>
        <v/>
      </c>
      <c r="H370" s="115" t="str">
        <f t="shared" si="14"/>
        <v/>
      </c>
      <c r="I370" s="227"/>
      <c r="J370" s="115" t="str">
        <f t="shared" si="18"/>
        <v/>
      </c>
      <c r="K370" s="69"/>
    </row>
    <row r="371" spans="1:11" s="352" customFormat="1" ht="18.75" customHeight="1">
      <c r="A371" s="68">
        <v>364</v>
      </c>
      <c r="B371" s="69"/>
      <c r="C371" s="233"/>
      <c r="D371" s="115" t="str">
        <f t="shared" si="15"/>
        <v/>
      </c>
      <c r="E371" s="233"/>
      <c r="F371" s="115" t="str">
        <f t="shared" si="16"/>
        <v/>
      </c>
      <c r="G371" s="71" t="str">
        <f t="shared" si="17"/>
        <v/>
      </c>
      <c r="H371" s="115" t="str">
        <f t="shared" si="14"/>
        <v/>
      </c>
      <c r="I371" s="227"/>
      <c r="J371" s="115" t="str">
        <f t="shared" si="18"/>
        <v/>
      </c>
      <c r="K371" s="69"/>
    </row>
    <row r="372" spans="1:11" s="352" customFormat="1" ht="18.75" customHeight="1">
      <c r="A372" s="73">
        <v>365</v>
      </c>
      <c r="B372" s="25"/>
      <c r="C372" s="234"/>
      <c r="D372" s="116" t="str">
        <f t="shared" si="15"/>
        <v/>
      </c>
      <c r="E372" s="234"/>
      <c r="F372" s="116" t="str">
        <f t="shared" si="16"/>
        <v/>
      </c>
      <c r="G372" s="74" t="str">
        <f t="shared" si="17"/>
        <v/>
      </c>
      <c r="H372" s="124" t="str">
        <f t="shared" si="14"/>
        <v/>
      </c>
      <c r="I372" s="228"/>
      <c r="J372" s="116" t="str">
        <f t="shared" si="18"/>
        <v/>
      </c>
      <c r="K372" s="25"/>
    </row>
    <row r="373" spans="1:11" s="352" customFormat="1" ht="18.75" customHeight="1">
      <c r="A373" s="65">
        <v>366</v>
      </c>
      <c r="B373" s="75"/>
      <c r="C373" s="229"/>
      <c r="D373" s="85" t="str">
        <f t="shared" si="15"/>
        <v/>
      </c>
      <c r="E373" s="229"/>
      <c r="F373" s="85" t="str">
        <f t="shared" si="16"/>
        <v/>
      </c>
      <c r="G373" s="85" t="str">
        <f t="shared" si="17"/>
        <v/>
      </c>
      <c r="H373" s="85" t="str">
        <f t="shared" si="14"/>
        <v/>
      </c>
      <c r="I373" s="225"/>
      <c r="J373" s="85" t="str">
        <f t="shared" si="18"/>
        <v/>
      </c>
      <c r="K373" s="75"/>
    </row>
    <row r="374" spans="1:11" s="352" customFormat="1" ht="18.75" customHeight="1">
      <c r="A374" s="68">
        <v>367</v>
      </c>
      <c r="B374" s="69"/>
      <c r="C374" s="232"/>
      <c r="D374" s="115" t="str">
        <f t="shared" si="15"/>
        <v/>
      </c>
      <c r="E374" s="232"/>
      <c r="F374" s="115" t="str">
        <f t="shared" si="16"/>
        <v/>
      </c>
      <c r="G374" s="118" t="str">
        <f t="shared" si="17"/>
        <v/>
      </c>
      <c r="H374" s="116" t="str">
        <f t="shared" si="14"/>
        <v/>
      </c>
      <c r="I374" s="226"/>
      <c r="J374" s="115" t="str">
        <f t="shared" si="18"/>
        <v/>
      </c>
      <c r="K374" s="69"/>
    </row>
    <row r="375" spans="1:11" s="352" customFormat="1" ht="18.75" customHeight="1">
      <c r="A375" s="68">
        <v>368</v>
      </c>
      <c r="B375" s="69"/>
      <c r="C375" s="233"/>
      <c r="D375" s="115" t="str">
        <f t="shared" si="15"/>
        <v/>
      </c>
      <c r="E375" s="233"/>
      <c r="F375" s="115" t="str">
        <f t="shared" si="16"/>
        <v/>
      </c>
      <c r="G375" s="71" t="str">
        <f t="shared" si="17"/>
        <v/>
      </c>
      <c r="H375" s="115" t="str">
        <f t="shared" si="14"/>
        <v/>
      </c>
      <c r="I375" s="227"/>
      <c r="J375" s="115" t="str">
        <f t="shared" si="18"/>
        <v/>
      </c>
      <c r="K375" s="69"/>
    </row>
    <row r="376" spans="1:11" s="352" customFormat="1" ht="18.75" customHeight="1">
      <c r="A376" s="68">
        <v>369</v>
      </c>
      <c r="B376" s="69"/>
      <c r="C376" s="233"/>
      <c r="D376" s="115" t="str">
        <f t="shared" si="15"/>
        <v/>
      </c>
      <c r="E376" s="233"/>
      <c r="F376" s="115" t="str">
        <f t="shared" si="16"/>
        <v/>
      </c>
      <c r="G376" s="71" t="str">
        <f t="shared" si="17"/>
        <v/>
      </c>
      <c r="H376" s="115" t="str">
        <f t="shared" si="14"/>
        <v/>
      </c>
      <c r="I376" s="227"/>
      <c r="J376" s="115" t="str">
        <f t="shared" si="18"/>
        <v/>
      </c>
      <c r="K376" s="69"/>
    </row>
    <row r="377" spans="1:11" s="352" customFormat="1" ht="18.75" customHeight="1">
      <c r="A377" s="73">
        <v>370</v>
      </c>
      <c r="B377" s="25"/>
      <c r="C377" s="234"/>
      <c r="D377" s="116" t="str">
        <f t="shared" si="15"/>
        <v/>
      </c>
      <c r="E377" s="234"/>
      <c r="F377" s="116" t="str">
        <f t="shared" si="16"/>
        <v/>
      </c>
      <c r="G377" s="74" t="str">
        <f t="shared" si="17"/>
        <v/>
      </c>
      <c r="H377" s="124" t="str">
        <f t="shared" si="14"/>
        <v/>
      </c>
      <c r="I377" s="228"/>
      <c r="J377" s="124" t="str">
        <f t="shared" si="18"/>
        <v/>
      </c>
      <c r="K377" s="25"/>
    </row>
    <row r="378" spans="1:11" s="352" customFormat="1" ht="18.75" customHeight="1">
      <c r="A378" s="65">
        <v>371</v>
      </c>
      <c r="B378" s="24"/>
      <c r="C378" s="229"/>
      <c r="D378" s="85" t="str">
        <f t="shared" si="15"/>
        <v/>
      </c>
      <c r="E378" s="229"/>
      <c r="F378" s="85" t="str">
        <f t="shared" si="16"/>
        <v/>
      </c>
      <c r="G378" s="85" t="str">
        <f t="shared" si="17"/>
        <v/>
      </c>
      <c r="H378" s="85" t="str">
        <f t="shared" si="14"/>
        <v/>
      </c>
      <c r="I378" s="225"/>
      <c r="J378" s="85" t="str">
        <f t="shared" si="18"/>
        <v/>
      </c>
      <c r="K378" s="24"/>
    </row>
    <row r="379" spans="1:11" s="352" customFormat="1" ht="18.75" customHeight="1">
      <c r="A379" s="68">
        <v>372</v>
      </c>
      <c r="B379" s="69"/>
      <c r="C379" s="232"/>
      <c r="D379" s="115" t="str">
        <f t="shared" si="15"/>
        <v/>
      </c>
      <c r="E379" s="232"/>
      <c r="F379" s="115" t="str">
        <f t="shared" si="16"/>
        <v/>
      </c>
      <c r="G379" s="118" t="str">
        <f t="shared" si="17"/>
        <v/>
      </c>
      <c r="H379" s="116" t="str">
        <f t="shared" si="14"/>
        <v/>
      </c>
      <c r="I379" s="226"/>
      <c r="J379" s="115" t="str">
        <f t="shared" si="18"/>
        <v/>
      </c>
      <c r="K379" s="69"/>
    </row>
    <row r="380" spans="1:11" s="352" customFormat="1" ht="18.75" customHeight="1">
      <c r="A380" s="68">
        <v>373</v>
      </c>
      <c r="B380" s="69"/>
      <c r="C380" s="233"/>
      <c r="D380" s="115" t="str">
        <f t="shared" si="15"/>
        <v/>
      </c>
      <c r="E380" s="233"/>
      <c r="F380" s="115" t="str">
        <f t="shared" si="16"/>
        <v/>
      </c>
      <c r="G380" s="71" t="str">
        <f t="shared" si="17"/>
        <v/>
      </c>
      <c r="H380" s="115" t="str">
        <f t="shared" si="14"/>
        <v/>
      </c>
      <c r="I380" s="227"/>
      <c r="J380" s="115" t="str">
        <f t="shared" si="18"/>
        <v/>
      </c>
      <c r="K380" s="69"/>
    </row>
    <row r="381" spans="1:11" s="352" customFormat="1" ht="18.75" customHeight="1">
      <c r="A381" s="68">
        <v>374</v>
      </c>
      <c r="B381" s="69"/>
      <c r="C381" s="233"/>
      <c r="D381" s="115" t="str">
        <f t="shared" si="15"/>
        <v/>
      </c>
      <c r="E381" s="233"/>
      <c r="F381" s="115" t="str">
        <f t="shared" si="16"/>
        <v/>
      </c>
      <c r="G381" s="71" t="str">
        <f t="shared" si="17"/>
        <v/>
      </c>
      <c r="H381" s="115" t="str">
        <f t="shared" si="14"/>
        <v/>
      </c>
      <c r="I381" s="227"/>
      <c r="J381" s="115" t="str">
        <f t="shared" si="18"/>
        <v/>
      </c>
      <c r="K381" s="69"/>
    </row>
    <row r="382" spans="1:11" s="352" customFormat="1" ht="18.75" customHeight="1">
      <c r="A382" s="73">
        <v>375</v>
      </c>
      <c r="B382" s="25"/>
      <c r="C382" s="234"/>
      <c r="D382" s="116" t="str">
        <f t="shared" si="15"/>
        <v/>
      </c>
      <c r="E382" s="234"/>
      <c r="F382" s="116" t="str">
        <f t="shared" si="16"/>
        <v/>
      </c>
      <c r="G382" s="74" t="str">
        <f t="shared" si="17"/>
        <v/>
      </c>
      <c r="H382" s="124" t="str">
        <f t="shared" si="14"/>
        <v/>
      </c>
      <c r="I382" s="228"/>
      <c r="J382" s="116" t="str">
        <f t="shared" si="18"/>
        <v/>
      </c>
      <c r="K382" s="25"/>
    </row>
    <row r="383" spans="1:11" s="352" customFormat="1" ht="18.75" customHeight="1">
      <c r="A383" s="65">
        <v>376</v>
      </c>
      <c r="B383" s="75"/>
      <c r="C383" s="229"/>
      <c r="D383" s="85" t="str">
        <f t="shared" si="15"/>
        <v/>
      </c>
      <c r="E383" s="229"/>
      <c r="F383" s="85" t="str">
        <f t="shared" si="16"/>
        <v/>
      </c>
      <c r="G383" s="85" t="str">
        <f t="shared" si="17"/>
        <v/>
      </c>
      <c r="H383" s="85" t="str">
        <f t="shared" si="14"/>
        <v/>
      </c>
      <c r="I383" s="225"/>
      <c r="J383" s="85" t="str">
        <f t="shared" si="18"/>
        <v/>
      </c>
      <c r="K383" s="75"/>
    </row>
    <row r="384" spans="1:11" s="352" customFormat="1" ht="18.75" customHeight="1">
      <c r="A384" s="68">
        <v>377</v>
      </c>
      <c r="B384" s="69"/>
      <c r="C384" s="232"/>
      <c r="D384" s="115" t="str">
        <f t="shared" si="15"/>
        <v/>
      </c>
      <c r="E384" s="232"/>
      <c r="F384" s="115" t="str">
        <f t="shared" si="16"/>
        <v/>
      </c>
      <c r="G384" s="118" t="str">
        <f t="shared" si="17"/>
        <v/>
      </c>
      <c r="H384" s="116" t="str">
        <f t="shared" si="14"/>
        <v/>
      </c>
      <c r="I384" s="226"/>
      <c r="J384" s="115" t="str">
        <f t="shared" si="18"/>
        <v/>
      </c>
      <c r="K384" s="69"/>
    </row>
    <row r="385" spans="1:11" s="352" customFormat="1" ht="18.75" customHeight="1">
      <c r="A385" s="68">
        <v>378</v>
      </c>
      <c r="B385" s="69"/>
      <c r="C385" s="233"/>
      <c r="D385" s="115" t="str">
        <f t="shared" si="15"/>
        <v/>
      </c>
      <c r="E385" s="233"/>
      <c r="F385" s="115" t="str">
        <f t="shared" si="16"/>
        <v/>
      </c>
      <c r="G385" s="71" t="str">
        <f t="shared" si="17"/>
        <v/>
      </c>
      <c r="H385" s="115" t="str">
        <f t="shared" si="14"/>
        <v/>
      </c>
      <c r="I385" s="227"/>
      <c r="J385" s="115" t="str">
        <f t="shared" si="18"/>
        <v/>
      </c>
      <c r="K385" s="69"/>
    </row>
    <row r="386" spans="1:11" s="352" customFormat="1" ht="18.75" customHeight="1">
      <c r="A386" s="68">
        <v>379</v>
      </c>
      <c r="B386" s="69"/>
      <c r="C386" s="233"/>
      <c r="D386" s="115" t="str">
        <f t="shared" si="15"/>
        <v/>
      </c>
      <c r="E386" s="233"/>
      <c r="F386" s="115" t="str">
        <f t="shared" si="16"/>
        <v/>
      </c>
      <c r="G386" s="71" t="str">
        <f t="shared" si="17"/>
        <v/>
      </c>
      <c r="H386" s="115" t="str">
        <f t="shared" si="14"/>
        <v/>
      </c>
      <c r="I386" s="227"/>
      <c r="J386" s="115" t="str">
        <f t="shared" si="18"/>
        <v/>
      </c>
      <c r="K386" s="69"/>
    </row>
    <row r="387" spans="1:11" s="352" customFormat="1" ht="18.75" customHeight="1">
      <c r="A387" s="73">
        <v>380</v>
      </c>
      <c r="B387" s="25"/>
      <c r="C387" s="234"/>
      <c r="D387" s="124" t="str">
        <f t="shared" si="15"/>
        <v/>
      </c>
      <c r="E387" s="234"/>
      <c r="F387" s="124" t="str">
        <f t="shared" si="16"/>
        <v/>
      </c>
      <c r="G387" s="74" t="str">
        <f t="shared" si="17"/>
        <v/>
      </c>
      <c r="H387" s="124" t="str">
        <f t="shared" si="14"/>
        <v/>
      </c>
      <c r="I387" s="228"/>
      <c r="J387" s="124" t="str">
        <f t="shared" si="18"/>
        <v/>
      </c>
      <c r="K387" s="25"/>
    </row>
    <row r="388" spans="1:11" s="352" customFormat="1" ht="18.75" customHeight="1">
      <c r="A388" s="65">
        <v>381</v>
      </c>
      <c r="B388" s="24"/>
      <c r="C388" s="229"/>
      <c r="D388" s="85" t="str">
        <f t="shared" ref="D388:D392" si="19">IF(C388&lt;&gt;"",IF(C388&lt;5,"ปรับปรุง",IF(C388&lt;10,"พอใช้",IF(C388&lt;15,"ดี",IF(C388&lt;21,"ดีมาก")))),"")</f>
        <v/>
      </c>
      <c r="E388" s="229"/>
      <c r="F388" s="85" t="str">
        <f t="shared" ref="F388:F392" si="20">IF(E388&lt;&gt;"",IF(E388&lt;5,"ปรับปรุง",IF(E388&lt;10,"พอใช้",IF(E388&lt;15,"ดี",IF(E388&lt;21,"ดีมาก")))),"")</f>
        <v/>
      </c>
      <c r="G388" s="85" t="str">
        <f t="shared" ref="G388:G392" si="21">IF(AND(ISBLANK(C388),ISBLANK(E388)),"",(C388+E388)*100/40)</f>
        <v/>
      </c>
      <c r="H388" s="85" t="str">
        <f t="shared" ref="H388:H392" si="22">IF(G388&lt;&gt;"",IF(G388&lt;25,"ปรับปรุง",IF(G388&lt;50,"พอใช้",IF(G388&lt;75,"ดี",IF(G388&lt;101,"ดีมาก")))),"")</f>
        <v/>
      </c>
      <c r="I388" s="225"/>
      <c r="J388" s="85" t="str">
        <f t="shared" ref="J388:J392" si="23">IF(I388&lt;&gt;"",IF(I388&lt;5,"ปรับปรุง",IF(I388&lt;10,"พอใช้",IF(I388&lt;15,"ดี",IF(I388&lt;21,"ดีมาก")))),"")</f>
        <v/>
      </c>
      <c r="K388" s="24"/>
    </row>
    <row r="389" spans="1:11" s="352" customFormat="1" ht="18.75" customHeight="1">
      <c r="A389" s="68">
        <v>382</v>
      </c>
      <c r="B389" s="69"/>
      <c r="C389" s="232"/>
      <c r="D389" s="115" t="str">
        <f t="shared" si="19"/>
        <v/>
      </c>
      <c r="E389" s="232"/>
      <c r="F389" s="115" t="str">
        <f t="shared" si="20"/>
        <v/>
      </c>
      <c r="G389" s="118" t="str">
        <f t="shared" si="21"/>
        <v/>
      </c>
      <c r="H389" s="116" t="str">
        <f t="shared" si="22"/>
        <v/>
      </c>
      <c r="I389" s="226"/>
      <c r="J389" s="115" t="str">
        <f t="shared" si="23"/>
        <v/>
      </c>
      <c r="K389" s="69"/>
    </row>
    <row r="390" spans="1:11" s="352" customFormat="1" ht="18.75" customHeight="1">
      <c r="A390" s="68">
        <v>383</v>
      </c>
      <c r="B390" s="69"/>
      <c r="C390" s="233"/>
      <c r="D390" s="115" t="str">
        <f t="shared" si="19"/>
        <v/>
      </c>
      <c r="E390" s="233"/>
      <c r="F390" s="115" t="str">
        <f t="shared" si="20"/>
        <v/>
      </c>
      <c r="G390" s="71" t="str">
        <f t="shared" si="21"/>
        <v/>
      </c>
      <c r="H390" s="115" t="str">
        <f t="shared" si="22"/>
        <v/>
      </c>
      <c r="I390" s="227"/>
      <c r="J390" s="115" t="str">
        <f t="shared" si="23"/>
        <v/>
      </c>
      <c r="K390" s="69"/>
    </row>
    <row r="391" spans="1:11" s="352" customFormat="1" ht="18.75" customHeight="1">
      <c r="A391" s="68">
        <v>384</v>
      </c>
      <c r="B391" s="69"/>
      <c r="C391" s="233"/>
      <c r="D391" s="115" t="str">
        <f t="shared" si="19"/>
        <v/>
      </c>
      <c r="E391" s="233"/>
      <c r="F391" s="115" t="str">
        <f t="shared" si="20"/>
        <v/>
      </c>
      <c r="G391" s="71" t="str">
        <f t="shared" si="21"/>
        <v/>
      </c>
      <c r="H391" s="115" t="str">
        <f t="shared" si="22"/>
        <v/>
      </c>
      <c r="I391" s="227"/>
      <c r="J391" s="115" t="str">
        <f t="shared" si="23"/>
        <v/>
      </c>
      <c r="K391" s="69"/>
    </row>
    <row r="392" spans="1:11" s="352" customFormat="1" ht="18.75" customHeight="1">
      <c r="A392" s="73">
        <v>385</v>
      </c>
      <c r="B392" s="25"/>
      <c r="C392" s="234"/>
      <c r="D392" s="116" t="str">
        <f t="shared" si="19"/>
        <v/>
      </c>
      <c r="E392" s="234"/>
      <c r="F392" s="116" t="str">
        <f t="shared" si="20"/>
        <v/>
      </c>
      <c r="G392" s="74" t="str">
        <f t="shared" si="21"/>
        <v/>
      </c>
      <c r="H392" s="124" t="str">
        <f t="shared" si="22"/>
        <v/>
      </c>
      <c r="I392" s="228"/>
      <c r="J392" s="116" t="str">
        <f t="shared" si="23"/>
        <v/>
      </c>
      <c r="K392" s="25"/>
    </row>
    <row r="393" spans="1:11" s="352" customFormat="1" ht="18.75" customHeight="1">
      <c r="A393" s="65">
        <v>386</v>
      </c>
      <c r="B393" s="75"/>
      <c r="C393" s="229"/>
      <c r="D393" s="85" t="str">
        <f t="shared" si="15"/>
        <v/>
      </c>
      <c r="E393" s="229"/>
      <c r="F393" s="85" t="str">
        <f t="shared" si="16"/>
        <v/>
      </c>
      <c r="G393" s="85" t="str">
        <f t="shared" si="17"/>
        <v/>
      </c>
      <c r="H393" s="85" t="str">
        <f t="shared" si="14"/>
        <v/>
      </c>
      <c r="I393" s="225"/>
      <c r="J393" s="85" t="str">
        <f t="shared" si="18"/>
        <v/>
      </c>
      <c r="K393" s="75"/>
    </row>
    <row r="394" spans="1:11" s="352" customFormat="1" ht="18.75" customHeight="1">
      <c r="A394" s="68">
        <v>387</v>
      </c>
      <c r="B394" s="69"/>
      <c r="C394" s="232"/>
      <c r="D394" s="115" t="str">
        <f t="shared" si="15"/>
        <v/>
      </c>
      <c r="E394" s="232"/>
      <c r="F394" s="115" t="str">
        <f t="shared" si="16"/>
        <v/>
      </c>
      <c r="G394" s="118" t="str">
        <f t="shared" si="17"/>
        <v/>
      </c>
      <c r="H394" s="116" t="str">
        <f t="shared" si="14"/>
        <v/>
      </c>
      <c r="I394" s="226"/>
      <c r="J394" s="115" t="str">
        <f t="shared" si="18"/>
        <v/>
      </c>
      <c r="K394" s="69"/>
    </row>
    <row r="395" spans="1:11" s="352" customFormat="1" ht="18.75" customHeight="1">
      <c r="A395" s="68">
        <v>388</v>
      </c>
      <c r="B395" s="69"/>
      <c r="C395" s="233"/>
      <c r="D395" s="115" t="str">
        <f t="shared" si="15"/>
        <v/>
      </c>
      <c r="E395" s="233"/>
      <c r="F395" s="115" t="str">
        <f t="shared" si="16"/>
        <v/>
      </c>
      <c r="G395" s="71" t="str">
        <f t="shared" si="17"/>
        <v/>
      </c>
      <c r="H395" s="115" t="str">
        <f t="shared" ref="H395:H399" si="24">IF(G395&lt;&gt;"",IF(G395&lt;25,"ปรับปรุง",IF(G395&lt;50,"พอใช้",IF(G395&lt;75,"ดี",IF(G395&lt;101,"ดีมาก")))),"")</f>
        <v/>
      </c>
      <c r="I395" s="227"/>
      <c r="J395" s="115" t="str">
        <f t="shared" si="18"/>
        <v/>
      </c>
      <c r="K395" s="69"/>
    </row>
    <row r="396" spans="1:11" s="352" customFormat="1" ht="18.75" customHeight="1">
      <c r="A396" s="68">
        <v>389</v>
      </c>
      <c r="B396" s="69"/>
      <c r="C396" s="233"/>
      <c r="D396" s="115" t="str">
        <f t="shared" ref="D396:D400" si="25">IF(C396&lt;&gt;"",IF(C396&lt;5,"ปรับปรุง",IF(C396&lt;10,"พอใช้",IF(C396&lt;15,"ดี",IF(C396&lt;21,"ดีมาก")))),"")</f>
        <v/>
      </c>
      <c r="E396" s="233"/>
      <c r="F396" s="115" t="str">
        <f t="shared" ref="F396:F400" si="26">IF(E396&lt;&gt;"",IF(E396&lt;5,"ปรับปรุง",IF(E396&lt;10,"พอใช้",IF(E396&lt;15,"ดี",IF(E396&lt;21,"ดีมาก")))),"")</f>
        <v/>
      </c>
      <c r="G396" s="71" t="str">
        <f t="shared" ref="G396:G400" si="27">IF(AND(ISBLANK(C396),ISBLANK(E396)),"",(C396+E396)*100/40)</f>
        <v/>
      </c>
      <c r="H396" s="115" t="str">
        <f t="shared" si="24"/>
        <v/>
      </c>
      <c r="I396" s="227"/>
      <c r="J396" s="115" t="str">
        <f t="shared" ref="J396:J400" si="28">IF(I396&lt;&gt;"",IF(I396&lt;5,"ปรับปรุง",IF(I396&lt;10,"พอใช้",IF(I396&lt;15,"ดี",IF(I396&lt;21,"ดีมาก")))),"")</f>
        <v/>
      </c>
      <c r="K396" s="69"/>
    </row>
    <row r="397" spans="1:11" s="352" customFormat="1" ht="18.75" customHeight="1">
      <c r="A397" s="73">
        <v>390</v>
      </c>
      <c r="B397" s="25"/>
      <c r="C397" s="234"/>
      <c r="D397" s="116" t="str">
        <f t="shared" si="25"/>
        <v/>
      </c>
      <c r="E397" s="234"/>
      <c r="F397" s="116" t="str">
        <f t="shared" si="26"/>
        <v/>
      </c>
      <c r="G397" s="74" t="str">
        <f t="shared" si="27"/>
        <v/>
      </c>
      <c r="H397" s="124" t="str">
        <f t="shared" si="24"/>
        <v/>
      </c>
      <c r="I397" s="228"/>
      <c r="J397" s="116" t="str">
        <f t="shared" si="28"/>
        <v/>
      </c>
      <c r="K397" s="25"/>
    </row>
    <row r="398" spans="1:11" s="352" customFormat="1" ht="18.75" customHeight="1">
      <c r="A398" s="65">
        <v>391</v>
      </c>
      <c r="B398" s="75"/>
      <c r="C398" s="229"/>
      <c r="D398" s="85" t="str">
        <f t="shared" si="25"/>
        <v/>
      </c>
      <c r="E398" s="229"/>
      <c r="F398" s="85" t="str">
        <f t="shared" si="26"/>
        <v/>
      </c>
      <c r="G398" s="85" t="str">
        <f t="shared" si="27"/>
        <v/>
      </c>
      <c r="H398" s="85" t="str">
        <f t="shared" si="24"/>
        <v/>
      </c>
      <c r="I398" s="225"/>
      <c r="J398" s="85" t="str">
        <f t="shared" si="28"/>
        <v/>
      </c>
      <c r="K398" s="75"/>
    </row>
    <row r="399" spans="1:11" s="352" customFormat="1" ht="18.75" customHeight="1">
      <c r="A399" s="68">
        <v>392</v>
      </c>
      <c r="B399" s="69"/>
      <c r="C399" s="232"/>
      <c r="D399" s="115" t="str">
        <f t="shared" si="25"/>
        <v/>
      </c>
      <c r="E399" s="232"/>
      <c r="F399" s="115" t="str">
        <f t="shared" si="26"/>
        <v/>
      </c>
      <c r="G399" s="118" t="str">
        <f t="shared" si="27"/>
        <v/>
      </c>
      <c r="H399" s="116" t="str">
        <f t="shared" si="24"/>
        <v/>
      </c>
      <c r="I399" s="226"/>
      <c r="J399" s="115" t="str">
        <f t="shared" si="28"/>
        <v/>
      </c>
      <c r="K399" s="69"/>
    </row>
    <row r="400" spans="1:11" s="352" customFormat="1" ht="18.75" customHeight="1">
      <c r="A400" s="68">
        <v>393</v>
      </c>
      <c r="B400" s="69"/>
      <c r="C400" s="233"/>
      <c r="D400" s="115" t="str">
        <f t="shared" si="25"/>
        <v/>
      </c>
      <c r="E400" s="233"/>
      <c r="F400" s="115" t="str">
        <f t="shared" si="26"/>
        <v/>
      </c>
      <c r="G400" s="71" t="str">
        <f t="shared" si="27"/>
        <v/>
      </c>
      <c r="H400" s="115" t="str">
        <f t="shared" ref="H400:H402" si="29">IF(G400&lt;&gt;"",IF(G400&lt;25,"ปรับปรุง",IF(G400&lt;50,"พอใช้",IF(G400&lt;75,"ดี",IF(G400&lt;101,"ดีมาก")))),"")</f>
        <v/>
      </c>
      <c r="I400" s="227"/>
      <c r="J400" s="115" t="str">
        <f t="shared" si="28"/>
        <v/>
      </c>
      <c r="K400" s="69"/>
    </row>
    <row r="401" spans="1:18" s="352" customFormat="1" ht="18.75" customHeight="1">
      <c r="A401" s="68">
        <v>394</v>
      </c>
      <c r="B401" s="69"/>
      <c r="C401" s="233"/>
      <c r="D401" s="115" t="str">
        <f t="shared" ref="D401:D402" si="30">IF(C401&lt;&gt;"",IF(C401&lt;5,"ปรับปรุง",IF(C401&lt;10,"พอใช้",IF(C401&lt;15,"ดี",IF(C401&lt;21,"ดีมาก")))),"")</f>
        <v/>
      </c>
      <c r="E401" s="233"/>
      <c r="F401" s="115" t="str">
        <f t="shared" ref="F401:F402" si="31">IF(E401&lt;&gt;"",IF(E401&lt;5,"ปรับปรุง",IF(E401&lt;10,"พอใช้",IF(E401&lt;15,"ดี",IF(E401&lt;21,"ดีมาก")))),"")</f>
        <v/>
      </c>
      <c r="G401" s="71" t="str">
        <f t="shared" ref="G401:G402" si="32">IF(AND(ISBLANK(C401),ISBLANK(E401)),"",(C401+E401)*100/40)</f>
        <v/>
      </c>
      <c r="H401" s="115" t="str">
        <f t="shared" si="29"/>
        <v/>
      </c>
      <c r="I401" s="227"/>
      <c r="J401" s="115" t="str">
        <f t="shared" ref="J401:J402" si="33">IF(I401&lt;&gt;"",IF(I401&lt;5,"ปรับปรุง",IF(I401&lt;10,"พอใช้",IF(I401&lt;15,"ดี",IF(I401&lt;21,"ดีมาก")))),"")</f>
        <v/>
      </c>
      <c r="K401" s="69"/>
    </row>
    <row r="402" spans="1:18" s="352" customFormat="1" ht="18.75" customHeight="1">
      <c r="A402" s="73">
        <v>395</v>
      </c>
      <c r="B402" s="25"/>
      <c r="C402" s="234"/>
      <c r="D402" s="116" t="str">
        <f t="shared" si="30"/>
        <v/>
      </c>
      <c r="E402" s="234"/>
      <c r="F402" s="116" t="str">
        <f t="shared" si="31"/>
        <v/>
      </c>
      <c r="G402" s="74" t="str">
        <f t="shared" si="32"/>
        <v/>
      </c>
      <c r="H402" s="124" t="str">
        <f t="shared" si="29"/>
        <v/>
      </c>
      <c r="I402" s="228"/>
      <c r="J402" s="116" t="str">
        <f t="shared" si="33"/>
        <v/>
      </c>
      <c r="K402" s="25"/>
    </row>
    <row r="403" spans="1:18" ht="18.75" customHeight="1">
      <c r="A403" s="65">
        <v>396</v>
      </c>
      <c r="B403" s="24"/>
      <c r="C403" s="229"/>
      <c r="D403" s="85" t="str">
        <f t="shared" si="15"/>
        <v/>
      </c>
      <c r="E403" s="229"/>
      <c r="F403" s="85" t="str">
        <f t="shared" si="16"/>
        <v/>
      </c>
      <c r="G403" s="85" t="str">
        <f t="shared" si="17"/>
        <v/>
      </c>
      <c r="H403" s="85" t="str">
        <f t="shared" si="14"/>
        <v/>
      </c>
      <c r="I403" s="225"/>
      <c r="J403" s="85" t="str">
        <f t="shared" si="18"/>
        <v/>
      </c>
      <c r="K403" s="24"/>
    </row>
    <row r="404" spans="1:18" ht="18.75" customHeight="1">
      <c r="A404" s="68">
        <v>397</v>
      </c>
      <c r="B404" s="69"/>
      <c r="C404" s="232"/>
      <c r="D404" s="115" t="str">
        <f t="shared" si="15"/>
        <v/>
      </c>
      <c r="E404" s="232"/>
      <c r="F404" s="115" t="str">
        <f t="shared" si="16"/>
        <v/>
      </c>
      <c r="G404" s="118" t="str">
        <f t="shared" si="17"/>
        <v/>
      </c>
      <c r="H404" s="116" t="str">
        <f t="shared" si="14"/>
        <v/>
      </c>
      <c r="I404" s="226"/>
      <c r="J404" s="115" t="str">
        <f t="shared" si="18"/>
        <v/>
      </c>
      <c r="K404" s="69"/>
    </row>
    <row r="405" spans="1:18" ht="18.75" customHeight="1">
      <c r="A405" s="68">
        <v>398</v>
      </c>
      <c r="B405" s="69"/>
      <c r="C405" s="233"/>
      <c r="D405" s="115" t="str">
        <f t="shared" si="15"/>
        <v/>
      </c>
      <c r="E405" s="233"/>
      <c r="F405" s="115" t="str">
        <f t="shared" si="16"/>
        <v/>
      </c>
      <c r="G405" s="71" t="str">
        <f t="shared" si="17"/>
        <v/>
      </c>
      <c r="H405" s="115" t="str">
        <f t="shared" si="14"/>
        <v/>
      </c>
      <c r="I405" s="227"/>
      <c r="J405" s="115" t="str">
        <f t="shared" si="18"/>
        <v/>
      </c>
      <c r="K405" s="69"/>
    </row>
    <row r="406" spans="1:18" ht="18" customHeight="1">
      <c r="A406" s="68">
        <v>399</v>
      </c>
      <c r="B406" s="69"/>
      <c r="C406" s="233"/>
      <c r="D406" s="115" t="str">
        <f t="shared" si="15"/>
        <v/>
      </c>
      <c r="E406" s="233"/>
      <c r="F406" s="115" t="str">
        <f t="shared" si="16"/>
        <v/>
      </c>
      <c r="G406" s="71" t="str">
        <f t="shared" si="17"/>
        <v/>
      </c>
      <c r="H406" s="115" t="str">
        <f t="shared" si="14"/>
        <v/>
      </c>
      <c r="I406" s="227"/>
      <c r="J406" s="115" t="str">
        <f t="shared" si="18"/>
        <v/>
      </c>
      <c r="K406" s="69"/>
    </row>
    <row r="407" spans="1:18" ht="18" customHeight="1">
      <c r="A407" s="73">
        <v>400</v>
      </c>
      <c r="B407" s="25"/>
      <c r="C407" s="234"/>
      <c r="D407" s="124" t="str">
        <f t="shared" si="15"/>
        <v/>
      </c>
      <c r="E407" s="234"/>
      <c r="F407" s="124" t="str">
        <f t="shared" si="16"/>
        <v/>
      </c>
      <c r="G407" s="74" t="str">
        <f t="shared" si="17"/>
        <v/>
      </c>
      <c r="H407" s="124" t="str">
        <f t="shared" si="14"/>
        <v/>
      </c>
      <c r="I407" s="228"/>
      <c r="J407" s="124" t="str">
        <f t="shared" si="18"/>
        <v/>
      </c>
      <c r="K407" s="25"/>
    </row>
    <row r="408" spans="1:18" ht="18" customHeight="1">
      <c r="A408" s="154"/>
      <c r="B408" s="157"/>
      <c r="C408" s="80"/>
      <c r="D408" s="154"/>
      <c r="E408" s="76"/>
      <c r="F408" s="154"/>
      <c r="G408" s="142"/>
      <c r="H408" s="142"/>
      <c r="I408" s="80"/>
      <c r="J408" s="154"/>
      <c r="K408" s="26"/>
    </row>
    <row r="409" spans="1:18" s="64" customFormat="1" ht="18" customHeight="1">
      <c r="A409" s="77"/>
      <c r="B409" s="78"/>
      <c r="C409" s="201" t="e">
        <f>AVERAGE(C8:C407)</f>
        <v>#DIV/0!</v>
      </c>
      <c r="D409" s="199" t="s">
        <v>6</v>
      </c>
      <c r="E409" s="179" t="e">
        <f>AVERAGE(E8:E407)</f>
        <v>#DIV/0!</v>
      </c>
      <c r="F409" s="199" t="s">
        <v>6</v>
      </c>
      <c r="G409" s="179" t="e">
        <f>AVERAGE(G8:G407)</f>
        <v>#DIV/0!</v>
      </c>
      <c r="H409" s="199" t="s">
        <v>6</v>
      </c>
      <c r="I409" s="132" t="e">
        <f>AVERAGE(I8:I407)</f>
        <v>#DIV/0!</v>
      </c>
      <c r="J409" s="199" t="s">
        <v>6</v>
      </c>
      <c r="K409" s="27"/>
    </row>
    <row r="410" spans="1:18" ht="18" customHeight="1">
      <c r="A410" s="154"/>
      <c r="B410" s="157"/>
      <c r="C410" s="80"/>
      <c r="D410" s="154"/>
      <c r="E410" s="76"/>
      <c r="F410" s="154"/>
      <c r="G410" s="76"/>
      <c r="H410" s="154"/>
      <c r="I410" s="80"/>
      <c r="J410" s="154"/>
      <c r="K410" s="27"/>
    </row>
    <row r="411" spans="1:18" s="84" customFormat="1" ht="18" customHeight="1" thickBot="1">
      <c r="A411" s="120"/>
      <c r="B411" s="238"/>
      <c r="C411" s="133"/>
      <c r="D411" s="133"/>
      <c r="E411" s="133"/>
      <c r="F411" s="76"/>
      <c r="G411" s="133" t="s">
        <v>9</v>
      </c>
      <c r="H411" s="76"/>
      <c r="I411" s="133" t="s">
        <v>7</v>
      </c>
      <c r="J411" s="133"/>
      <c r="K411" s="76"/>
      <c r="L411" s="120"/>
      <c r="M411" s="134"/>
      <c r="N411" s="121"/>
      <c r="O411" s="120"/>
      <c r="P411" s="121"/>
      <c r="Q411" s="120"/>
      <c r="R411" s="134"/>
    </row>
    <row r="412" spans="1:18" s="84" customFormat="1" ht="18" customHeight="1">
      <c r="A412" s="135"/>
      <c r="B412" s="204" t="s">
        <v>3</v>
      </c>
      <c r="C412" s="202">
        <f>COUNTIF(D8:D407,"ดีมาก")</f>
        <v>0</v>
      </c>
      <c r="D412" s="83" t="s">
        <v>3</v>
      </c>
      <c r="E412" s="180">
        <f>COUNTIF(F8:F407,"ดีมาก")</f>
        <v>0</v>
      </c>
      <c r="F412" s="173" t="s">
        <v>3</v>
      </c>
      <c r="G412" s="181">
        <f>COUNTIF(H8:H407,"ดีมาก")</f>
        <v>0</v>
      </c>
      <c r="H412" s="177" t="s">
        <v>3</v>
      </c>
      <c r="I412" s="191">
        <f>COUNTIF(J8:J407,"ดีมาก")</f>
        <v>0</v>
      </c>
      <c r="J412" s="177" t="s">
        <v>3</v>
      </c>
    </row>
    <row r="413" spans="1:18" s="84" customFormat="1" ht="18" customHeight="1">
      <c r="A413" s="135"/>
      <c r="B413" s="204" t="s">
        <v>4</v>
      </c>
      <c r="C413" s="202">
        <f>COUNTIF(D8:D407,"ดี")</f>
        <v>0</v>
      </c>
      <c r="D413" s="83" t="s">
        <v>4</v>
      </c>
      <c r="E413" s="180">
        <f>COUNTIF(F8:F407,"ดี")</f>
        <v>0</v>
      </c>
      <c r="F413" s="173" t="s">
        <v>4</v>
      </c>
      <c r="G413" s="182">
        <f>COUNTIF(H8:H407,"ดี")</f>
        <v>0</v>
      </c>
      <c r="H413" s="175" t="s">
        <v>4</v>
      </c>
      <c r="I413" s="192">
        <f>COUNTIF(J8:J407,"ดี")</f>
        <v>0</v>
      </c>
      <c r="J413" s="175" t="s">
        <v>4</v>
      </c>
    </row>
    <row r="414" spans="1:18" s="84" customFormat="1" ht="18" customHeight="1">
      <c r="A414" s="135"/>
      <c r="B414" s="204" t="s">
        <v>5</v>
      </c>
      <c r="C414" s="202">
        <f>COUNTIF(D8:D407,"พอใช้")</f>
        <v>0</v>
      </c>
      <c r="D414" s="136" t="s">
        <v>5</v>
      </c>
      <c r="E414" s="180">
        <f>COUNTIF(F8:F407,"พอใช้")</f>
        <v>0</v>
      </c>
      <c r="F414" s="174" t="s">
        <v>5</v>
      </c>
      <c r="G414" s="182">
        <f>COUNTIF(H8:H407,"พอใช้")</f>
        <v>0</v>
      </c>
      <c r="H414" s="176" t="s">
        <v>5</v>
      </c>
      <c r="I414" s="192">
        <f>COUNTIF(J8:J407,"พอใช้")</f>
        <v>0</v>
      </c>
      <c r="J414" s="176" t="s">
        <v>5</v>
      </c>
    </row>
    <row r="415" spans="1:18" s="84" customFormat="1" ht="18" customHeight="1">
      <c r="A415" s="135"/>
      <c r="B415" s="198" t="s">
        <v>27</v>
      </c>
      <c r="C415" s="202">
        <f>COUNTIF(D8:D407,"ปรับปรุง")</f>
        <v>0</v>
      </c>
      <c r="D415" s="83" t="s">
        <v>27</v>
      </c>
      <c r="E415" s="180">
        <f>COUNTIF(F8:F407,"ปรับปรุง")</f>
        <v>0</v>
      </c>
      <c r="F415" s="173" t="s">
        <v>27</v>
      </c>
      <c r="G415" s="182">
        <f>COUNTIF(H8:H407,"ปรับปรุง")</f>
        <v>0</v>
      </c>
      <c r="H415" s="175" t="s">
        <v>27</v>
      </c>
      <c r="I415" s="192">
        <f>COUNTIF(J8:J407,"ปรับปรุง")</f>
        <v>0</v>
      </c>
      <c r="J415" s="175" t="s">
        <v>27</v>
      </c>
    </row>
    <row r="416" spans="1:18" s="84" customFormat="1" ht="18" customHeight="1" thickBot="1">
      <c r="A416" s="135"/>
      <c r="B416" s="205" t="s">
        <v>8</v>
      </c>
      <c r="C416" s="203">
        <f>SUM(C412:C415)</f>
        <v>0</v>
      </c>
      <c r="D416" s="186" t="s">
        <v>8</v>
      </c>
      <c r="E416" s="184">
        <f>SUM(E412:E415)</f>
        <v>0</v>
      </c>
      <c r="F416" s="187" t="s">
        <v>8</v>
      </c>
      <c r="G416" s="188">
        <f>SUM(G412:G415)</f>
        <v>0</v>
      </c>
      <c r="H416" s="189" t="s">
        <v>8</v>
      </c>
      <c r="I416" s="188">
        <f>SUM(I412:I415)</f>
        <v>0</v>
      </c>
      <c r="J416" s="189" t="s">
        <v>8</v>
      </c>
    </row>
    <row r="417" spans="1:18" s="139" customFormat="1" ht="18" customHeight="1">
      <c r="A417" s="138"/>
      <c r="B417" s="137"/>
      <c r="C417" s="123"/>
      <c r="D417" s="123"/>
      <c r="E417" s="133"/>
      <c r="F417" s="133"/>
      <c r="G417" s="133"/>
      <c r="H417" s="133"/>
      <c r="I417" s="133"/>
      <c r="J417" s="133"/>
      <c r="K417" s="133"/>
      <c r="L417" s="59"/>
      <c r="M417" s="123"/>
      <c r="N417" s="133"/>
      <c r="O417" s="123"/>
      <c r="P417" s="133"/>
      <c r="Q417" s="59"/>
      <c r="R417" s="59"/>
    </row>
    <row r="418" spans="1:18" ht="21.75" customHeight="1">
      <c r="A418" s="155"/>
      <c r="B418" s="81"/>
      <c r="C418" s="61"/>
      <c r="D418" s="155"/>
      <c r="E418" s="60"/>
      <c r="F418" s="155"/>
      <c r="G418" s="143"/>
      <c r="H418" s="143"/>
      <c r="I418" s="61"/>
      <c r="J418" s="155"/>
      <c r="K418" s="26"/>
    </row>
    <row r="419" spans="1:18" ht="21.75" customHeight="1">
      <c r="A419" s="155"/>
      <c r="C419" s="61"/>
      <c r="D419" s="155"/>
      <c r="E419" s="60"/>
      <c r="F419" s="155"/>
      <c r="G419" s="144"/>
      <c r="H419" s="144"/>
      <c r="I419" s="61"/>
      <c r="J419" s="155"/>
      <c r="K419" s="26"/>
    </row>
    <row r="420" spans="1:18" ht="21.75" customHeight="1">
      <c r="A420" s="155"/>
      <c r="B420" s="81"/>
      <c r="C420" s="61"/>
      <c r="D420" s="155"/>
      <c r="E420" s="60"/>
      <c r="F420" s="155"/>
      <c r="G420" s="143"/>
      <c r="H420" s="143"/>
      <c r="I420" s="61"/>
      <c r="J420" s="155"/>
      <c r="K420" s="26"/>
    </row>
    <row r="421" spans="1:18" ht="17.25" customHeight="1">
      <c r="A421" s="155"/>
      <c r="B421" s="81"/>
      <c r="C421" s="61"/>
      <c r="D421" s="155"/>
      <c r="E421" s="60"/>
      <c r="F421" s="155"/>
      <c r="G421" s="143"/>
      <c r="H421" s="143"/>
      <c r="I421" s="61"/>
      <c r="J421" s="155"/>
      <c r="K421" s="26"/>
    </row>
    <row r="422" spans="1:18">
      <c r="A422" s="155"/>
      <c r="B422" s="81"/>
      <c r="C422" s="61"/>
      <c r="D422" s="155"/>
      <c r="E422" s="60"/>
      <c r="F422" s="155"/>
      <c r="G422" s="145"/>
      <c r="H422" s="145"/>
      <c r="I422" s="61"/>
      <c r="J422" s="155"/>
      <c r="K422" s="26"/>
    </row>
    <row r="423" spans="1:18">
      <c r="A423" s="155"/>
      <c r="B423" s="81"/>
      <c r="C423" s="61"/>
      <c r="D423" s="155"/>
      <c r="E423" s="60"/>
      <c r="F423" s="155"/>
      <c r="G423" s="145"/>
      <c r="H423" s="145"/>
      <c r="I423" s="61"/>
      <c r="J423" s="155"/>
      <c r="K423" s="26"/>
    </row>
    <row r="424" spans="1:18">
      <c r="G424" s="145"/>
      <c r="H424" s="145"/>
    </row>
    <row r="425" spans="1:18">
      <c r="G425" s="145"/>
      <c r="H425" s="145"/>
    </row>
    <row r="426" spans="1:18">
      <c r="G426" s="145"/>
      <c r="H426" s="145"/>
    </row>
  </sheetData>
  <sheetProtection password="CF73" sheet="1" objects="1" scenarios="1"/>
  <dataConsolidate/>
  <mergeCells count="17">
    <mergeCell ref="G5:G7"/>
    <mergeCell ref="C5:D5"/>
    <mergeCell ref="E5:F5"/>
    <mergeCell ref="A4:A7"/>
    <mergeCell ref="B4:B7"/>
    <mergeCell ref="A1:K1"/>
    <mergeCell ref="C4:H4"/>
    <mergeCell ref="C2:E2"/>
    <mergeCell ref="A3:K3"/>
    <mergeCell ref="I4:J4"/>
    <mergeCell ref="F2:J2"/>
    <mergeCell ref="K4:K7"/>
    <mergeCell ref="I5:I6"/>
    <mergeCell ref="J5:J7"/>
    <mergeCell ref="D6:D7"/>
    <mergeCell ref="F6:F7"/>
    <mergeCell ref="H5:H7"/>
  </mergeCells>
  <conditionalFormatting sqref="J8:J202 J403:J407">
    <cfRule type="cellIs" dxfId="463" priority="378" operator="equal">
      <formula>"ดี"</formula>
    </cfRule>
  </conditionalFormatting>
  <conditionalFormatting sqref="D413">
    <cfRule type="cellIs" dxfId="462" priority="294" operator="equal">
      <formula>"ดี"</formula>
    </cfRule>
  </conditionalFormatting>
  <conditionalFormatting sqref="J8:J202 J403:J407">
    <cfRule type="cellIs" dxfId="461" priority="377" operator="equal">
      <formula>"ดีมาก"</formula>
    </cfRule>
  </conditionalFormatting>
  <conditionalFormatting sqref="J8:J202 J403:J407">
    <cfRule type="cellIs" dxfId="460" priority="379" operator="equal">
      <formula>"พอใช้"</formula>
    </cfRule>
    <cfRule type="cellIs" dxfId="459" priority="380" operator="equal">
      <formula>"ปรับปรุง"</formula>
    </cfRule>
  </conditionalFormatting>
  <conditionalFormatting sqref="D8:D202 D403:D407">
    <cfRule type="cellIs" dxfId="458" priority="373" operator="equal">
      <formula>"ดีมาก"</formula>
    </cfRule>
  </conditionalFormatting>
  <conditionalFormatting sqref="D8:D202 D403:D407">
    <cfRule type="cellIs" dxfId="457" priority="374" operator="equal">
      <formula>"ดี"</formula>
    </cfRule>
  </conditionalFormatting>
  <conditionalFormatting sqref="D8:D202 D403:D407">
    <cfRule type="cellIs" dxfId="456" priority="375" operator="equal">
      <formula>"พอใช้"</formula>
    </cfRule>
    <cfRule type="cellIs" dxfId="455" priority="376" operator="equal">
      <formula>"ปรับปรุง"</formula>
    </cfRule>
  </conditionalFormatting>
  <conditionalFormatting sqref="B417">
    <cfRule type="cellIs" dxfId="454" priority="368" operator="equal">
      <formula>"ดีเยี่ยม"</formula>
    </cfRule>
  </conditionalFormatting>
  <conditionalFormatting sqref="B417">
    <cfRule type="cellIs" dxfId="453" priority="366" operator="equal">
      <formula>"ดี"</formula>
    </cfRule>
  </conditionalFormatting>
  <conditionalFormatting sqref="B417">
    <cfRule type="cellIs" dxfId="452" priority="367" operator="equal">
      <formula>"ดีมาก"</formula>
    </cfRule>
  </conditionalFormatting>
  <conditionalFormatting sqref="D415">
    <cfRule type="cellIs" dxfId="451" priority="288" operator="equal">
      <formula>"ดี"</formula>
    </cfRule>
  </conditionalFormatting>
  <conditionalFormatting sqref="J413">
    <cfRule type="cellIs" dxfId="450" priority="274" operator="equal">
      <formula>"ดี"</formula>
    </cfRule>
  </conditionalFormatting>
  <conditionalFormatting sqref="B417">
    <cfRule type="cellIs" dxfId="449" priority="364" operator="equal">
      <formula>"ปรับปรุงเร่งด่วน"</formula>
    </cfRule>
  </conditionalFormatting>
  <conditionalFormatting sqref="B417">
    <cfRule type="cellIs" dxfId="448" priority="363" operator="equal">
      <formula>"อ่านไม่ออก"</formula>
    </cfRule>
    <cfRule type="cellIs" dxfId="447" priority="365" operator="equal">
      <formula>"พอใช้"</formula>
    </cfRule>
  </conditionalFormatting>
  <conditionalFormatting sqref="D415">
    <cfRule type="cellIs" dxfId="446" priority="287" operator="equal">
      <formula>"ดีมาก"</formula>
    </cfRule>
  </conditionalFormatting>
  <conditionalFormatting sqref="D415">
    <cfRule type="cellIs" dxfId="445" priority="289" operator="equal">
      <formula>"พอใช้"</formula>
    </cfRule>
    <cfRule type="cellIs" dxfId="444" priority="290" operator="equal">
      <formula>"ปรับปรุง"</formula>
    </cfRule>
  </conditionalFormatting>
  <conditionalFormatting sqref="D414">
    <cfRule type="cellIs" dxfId="443" priority="286" operator="equal">
      <formula>"ดีเยี่ยม"</formula>
    </cfRule>
  </conditionalFormatting>
  <conditionalFormatting sqref="D414">
    <cfRule type="cellIs" dxfId="442" priority="284" operator="equal">
      <formula>"ดี"</formula>
    </cfRule>
  </conditionalFormatting>
  <conditionalFormatting sqref="D414">
    <cfRule type="cellIs" dxfId="441" priority="281" operator="equal">
      <formula>"อ่านไม่ได้"</formula>
    </cfRule>
    <cfRule type="cellIs" dxfId="440" priority="283" operator="equal">
      <formula>"พอใช้"</formula>
    </cfRule>
  </conditionalFormatting>
  <conditionalFormatting sqref="D414">
    <cfRule type="cellIs" dxfId="439" priority="285" operator="equal">
      <formula>"ดีมาก"</formula>
    </cfRule>
  </conditionalFormatting>
  <conditionalFormatting sqref="D414">
    <cfRule type="cellIs" dxfId="438" priority="282" operator="equal">
      <formula>"ปรับปรุงเร่งด่วน"</formula>
    </cfRule>
  </conditionalFormatting>
  <conditionalFormatting sqref="D412">
    <cfRule type="cellIs" dxfId="437" priority="277" operator="equal">
      <formula>"ดีมาก"</formula>
    </cfRule>
  </conditionalFormatting>
  <conditionalFormatting sqref="D412">
    <cfRule type="cellIs" dxfId="436" priority="278" operator="equal">
      <formula>"ดี"</formula>
    </cfRule>
  </conditionalFormatting>
  <conditionalFormatting sqref="D412">
    <cfRule type="cellIs" dxfId="435" priority="279" operator="equal">
      <formula>"พอใช้"</formula>
    </cfRule>
    <cfRule type="cellIs" dxfId="434" priority="280" operator="equal">
      <formula>"ปรับปรุง"</formula>
    </cfRule>
  </conditionalFormatting>
  <conditionalFormatting sqref="J413">
    <cfRule type="cellIs" dxfId="433" priority="275" operator="equal">
      <formula>"ดีมาก"</formula>
    </cfRule>
  </conditionalFormatting>
  <conditionalFormatting sqref="J413">
    <cfRule type="cellIs" dxfId="432" priority="271" operator="equal">
      <formula>"ปรับปรุงเร่งด่วน"</formula>
    </cfRule>
    <cfRule type="cellIs" dxfId="431" priority="273" operator="equal">
      <formula>"พอใช้"</formula>
    </cfRule>
  </conditionalFormatting>
  <conditionalFormatting sqref="J413">
    <cfRule type="cellIs" dxfId="430" priority="276" operator="equal">
      <formula>"ดีเยี่ยม"</formula>
    </cfRule>
  </conditionalFormatting>
  <conditionalFormatting sqref="J413">
    <cfRule type="cellIs" dxfId="429" priority="272" operator="equal">
      <formula>"ปรับปรุง"</formula>
    </cfRule>
  </conditionalFormatting>
  <conditionalFormatting sqref="J415">
    <cfRule type="cellIs" dxfId="428" priority="267" operator="equal">
      <formula>"ดีมาก"</formula>
    </cfRule>
  </conditionalFormatting>
  <conditionalFormatting sqref="J415">
    <cfRule type="cellIs" dxfId="427" priority="268" operator="equal">
      <formula>"ดี"</formula>
    </cfRule>
  </conditionalFormatting>
  <conditionalFormatting sqref="J415">
    <cfRule type="cellIs" dxfId="426" priority="269" operator="equal">
      <formula>"พอใช้"</formula>
    </cfRule>
    <cfRule type="cellIs" dxfId="425" priority="270" operator="equal">
      <formula>"ปรับปรุง"</formula>
    </cfRule>
  </conditionalFormatting>
  <conditionalFormatting sqref="J414">
    <cfRule type="cellIs" dxfId="424" priority="266" operator="equal">
      <formula>"ดีเยี่ยม"</formula>
    </cfRule>
  </conditionalFormatting>
  <conditionalFormatting sqref="J414">
    <cfRule type="cellIs" dxfId="423" priority="264" operator="equal">
      <formula>"ดี"</formula>
    </cfRule>
  </conditionalFormatting>
  <conditionalFormatting sqref="J414">
    <cfRule type="cellIs" dxfId="422" priority="261" operator="equal">
      <formula>"อ่านไม่ได้"</formula>
    </cfRule>
    <cfRule type="cellIs" dxfId="421" priority="263" operator="equal">
      <formula>"พอใช้"</formula>
    </cfRule>
  </conditionalFormatting>
  <conditionalFormatting sqref="J414">
    <cfRule type="cellIs" dxfId="420" priority="265" operator="equal">
      <formula>"ดีมาก"</formula>
    </cfRule>
  </conditionalFormatting>
  <conditionalFormatting sqref="J414">
    <cfRule type="cellIs" dxfId="419" priority="262" operator="equal">
      <formula>"ปรับปรุงเร่งด่วน"</formula>
    </cfRule>
  </conditionalFormatting>
  <conditionalFormatting sqref="J412">
    <cfRule type="cellIs" dxfId="418" priority="257" operator="equal">
      <formula>"ดีมาก"</formula>
    </cfRule>
  </conditionalFormatting>
  <conditionalFormatting sqref="J412">
    <cfRule type="cellIs" dxfId="417" priority="258" operator="equal">
      <formula>"ดี"</formula>
    </cfRule>
  </conditionalFormatting>
  <conditionalFormatting sqref="J412">
    <cfRule type="cellIs" dxfId="416" priority="259" operator="equal">
      <formula>"พอใช้"</formula>
    </cfRule>
    <cfRule type="cellIs" dxfId="415" priority="260" operator="equal">
      <formula>"ปรับปรุง"</formula>
    </cfRule>
  </conditionalFormatting>
  <conditionalFormatting sqref="D413">
    <cfRule type="cellIs" dxfId="414" priority="295" operator="equal">
      <formula>"ดีมาก"</formula>
    </cfRule>
  </conditionalFormatting>
  <conditionalFormatting sqref="D413">
    <cfRule type="cellIs" dxfId="413" priority="291" operator="equal">
      <formula>"ปรับปรุงเร่งด่วน"</formula>
    </cfRule>
    <cfRule type="cellIs" dxfId="412" priority="293" operator="equal">
      <formula>"พอใช้"</formula>
    </cfRule>
  </conditionalFormatting>
  <conditionalFormatting sqref="D413">
    <cfRule type="cellIs" dxfId="411" priority="296" operator="equal">
      <formula>"ดีเยี่ยม"</formula>
    </cfRule>
  </conditionalFormatting>
  <conditionalFormatting sqref="D413">
    <cfRule type="cellIs" dxfId="410" priority="292" operator="equal">
      <formula>"ปรับปรุง"</formula>
    </cfRule>
  </conditionalFormatting>
  <conditionalFormatting sqref="F413">
    <cfRule type="cellIs" dxfId="409" priority="254" operator="equal">
      <formula>"ดี"</formula>
    </cfRule>
  </conditionalFormatting>
  <conditionalFormatting sqref="F415">
    <cfRule type="cellIs" dxfId="408" priority="248" operator="equal">
      <formula>"ดี"</formula>
    </cfRule>
  </conditionalFormatting>
  <conditionalFormatting sqref="F415">
    <cfRule type="cellIs" dxfId="407" priority="247" operator="equal">
      <formula>"ดีมาก"</formula>
    </cfRule>
  </conditionalFormatting>
  <conditionalFormatting sqref="F415">
    <cfRule type="cellIs" dxfId="406" priority="249" operator="equal">
      <formula>"พอใช้"</formula>
    </cfRule>
    <cfRule type="cellIs" dxfId="405" priority="250" operator="equal">
      <formula>"ปรับปรุง"</formula>
    </cfRule>
  </conditionalFormatting>
  <conditionalFormatting sqref="F414">
    <cfRule type="cellIs" dxfId="404" priority="246" operator="equal">
      <formula>"ดีเยี่ยม"</formula>
    </cfRule>
  </conditionalFormatting>
  <conditionalFormatting sqref="F414">
    <cfRule type="cellIs" dxfId="403" priority="244" operator="equal">
      <formula>"ดี"</formula>
    </cfRule>
  </conditionalFormatting>
  <conditionalFormatting sqref="F414">
    <cfRule type="cellIs" dxfId="402" priority="241" operator="equal">
      <formula>"อ่านไม่ได้"</formula>
    </cfRule>
    <cfRule type="cellIs" dxfId="401" priority="243" operator="equal">
      <formula>"พอใช้"</formula>
    </cfRule>
  </conditionalFormatting>
  <conditionalFormatting sqref="F414">
    <cfRule type="cellIs" dxfId="400" priority="245" operator="equal">
      <formula>"ดีมาก"</formula>
    </cfRule>
  </conditionalFormatting>
  <conditionalFormatting sqref="F414">
    <cfRule type="cellIs" dxfId="399" priority="242" operator="equal">
      <formula>"ปรับปรุงเร่งด่วน"</formula>
    </cfRule>
  </conditionalFormatting>
  <conditionalFormatting sqref="F412">
    <cfRule type="cellIs" dxfId="398" priority="237" operator="equal">
      <formula>"ดีมาก"</formula>
    </cfRule>
  </conditionalFormatting>
  <conditionalFormatting sqref="F412">
    <cfRule type="cellIs" dxfId="397" priority="238" operator="equal">
      <formula>"ดี"</formula>
    </cfRule>
  </conditionalFormatting>
  <conditionalFormatting sqref="F412">
    <cfRule type="cellIs" dxfId="396" priority="239" operator="equal">
      <formula>"พอใช้"</formula>
    </cfRule>
    <cfRule type="cellIs" dxfId="395" priority="240" operator="equal">
      <formula>"ปรับปรุง"</formula>
    </cfRule>
  </conditionalFormatting>
  <conditionalFormatting sqref="F413">
    <cfRule type="cellIs" dxfId="394" priority="255" operator="equal">
      <formula>"ดีมาก"</formula>
    </cfRule>
  </conditionalFormatting>
  <conditionalFormatting sqref="F413">
    <cfRule type="cellIs" dxfId="393" priority="251" operator="equal">
      <formula>"ปรับปรุงเร่งด่วน"</formula>
    </cfRule>
    <cfRule type="cellIs" dxfId="392" priority="253" operator="equal">
      <formula>"พอใช้"</formula>
    </cfRule>
  </conditionalFormatting>
  <conditionalFormatting sqref="F413">
    <cfRule type="cellIs" dxfId="391" priority="256" operator="equal">
      <formula>"ดีเยี่ยม"</formula>
    </cfRule>
  </conditionalFormatting>
  <conditionalFormatting sqref="F413">
    <cfRule type="cellIs" dxfId="390" priority="252" operator="equal">
      <formula>"ปรับปรุง"</formula>
    </cfRule>
  </conditionalFormatting>
  <conditionalFormatting sqref="B416">
    <cfRule type="cellIs" dxfId="389" priority="300" operator="equal">
      <formula>"ดี"</formula>
    </cfRule>
  </conditionalFormatting>
  <conditionalFormatting sqref="B416">
    <cfRule type="cellIs" dxfId="388" priority="298" operator="equal">
      <formula>"ปรับปรุงเร่งด่วน"</formula>
    </cfRule>
  </conditionalFormatting>
  <conditionalFormatting sqref="B416">
    <cfRule type="cellIs" dxfId="387" priority="302" operator="equal">
      <formula>"ดีเยี่ยม"</formula>
    </cfRule>
  </conditionalFormatting>
  <conditionalFormatting sqref="B416">
    <cfRule type="cellIs" dxfId="386" priority="297" operator="equal">
      <formula>"อ่านไม่ออก"</formula>
    </cfRule>
    <cfRule type="cellIs" dxfId="385" priority="299" operator="equal">
      <formula>"พอใช้"</formula>
    </cfRule>
  </conditionalFormatting>
  <conditionalFormatting sqref="B416">
    <cfRule type="cellIs" dxfId="384" priority="301" operator="equal">
      <formula>"ดีมาก"</formula>
    </cfRule>
  </conditionalFormatting>
  <conditionalFormatting sqref="H8:H202 H403:H407">
    <cfRule type="cellIs" dxfId="383" priority="233" operator="equal">
      <formula>"ดีมาก"</formula>
    </cfRule>
  </conditionalFormatting>
  <conditionalFormatting sqref="H8:H202 H403:H407">
    <cfRule type="cellIs" dxfId="382" priority="234" operator="equal">
      <formula>"ดี"</formula>
    </cfRule>
  </conditionalFormatting>
  <conditionalFormatting sqref="H8:H202 H403:H407">
    <cfRule type="cellIs" dxfId="381" priority="235" operator="equal">
      <formula>"พอใช้"</formula>
    </cfRule>
    <cfRule type="cellIs" dxfId="380" priority="236" operator="equal">
      <formula>"ปรับปรุง"</formula>
    </cfRule>
  </conditionalFormatting>
  <conditionalFormatting sqref="G8:G202 G403:G407">
    <cfRule type="cellIs" dxfId="379" priority="190" operator="equal">
      <formula>"ดี"</formula>
    </cfRule>
  </conditionalFormatting>
  <conditionalFormatting sqref="H415">
    <cfRule type="cellIs" dxfId="378" priority="180" operator="equal">
      <formula>"ดี"</formula>
    </cfRule>
  </conditionalFormatting>
  <conditionalFormatting sqref="G8:G202 G403:G407">
    <cfRule type="cellIs" dxfId="377" priority="189" operator="equal">
      <formula>"ดีมาก"</formula>
    </cfRule>
  </conditionalFormatting>
  <conditionalFormatting sqref="G8:G202 G403:G407">
    <cfRule type="cellIs" dxfId="376" priority="191" operator="equal">
      <formula>"พอใช้"</formula>
    </cfRule>
    <cfRule type="cellIs" dxfId="375" priority="192" operator="equal">
      <formula>"ปรับปรุง"</formula>
    </cfRule>
  </conditionalFormatting>
  <conditionalFormatting sqref="H413">
    <cfRule type="cellIs" dxfId="374" priority="186" operator="equal">
      <formula>"ดี"</formula>
    </cfRule>
  </conditionalFormatting>
  <conditionalFormatting sqref="H415">
    <cfRule type="cellIs" dxfId="373" priority="179" operator="equal">
      <formula>"ดีมาก"</formula>
    </cfRule>
  </conditionalFormatting>
  <conditionalFormatting sqref="H415">
    <cfRule type="cellIs" dxfId="372" priority="181" operator="equal">
      <formula>"พอใช้"</formula>
    </cfRule>
    <cfRule type="cellIs" dxfId="371" priority="182" operator="equal">
      <formula>"ปรับปรุง"</formula>
    </cfRule>
  </conditionalFormatting>
  <conditionalFormatting sqref="H414">
    <cfRule type="cellIs" dxfId="370" priority="178" operator="equal">
      <formula>"ดีเยี่ยม"</formula>
    </cfRule>
  </conditionalFormatting>
  <conditionalFormatting sqref="H414">
    <cfRule type="cellIs" dxfId="369" priority="176" operator="equal">
      <formula>"ดี"</formula>
    </cfRule>
  </conditionalFormatting>
  <conditionalFormatting sqref="H414">
    <cfRule type="cellIs" dxfId="368" priority="173" operator="equal">
      <formula>"อ่านไม่ได้"</formula>
    </cfRule>
    <cfRule type="cellIs" dxfId="367" priority="175" operator="equal">
      <formula>"พอใช้"</formula>
    </cfRule>
  </conditionalFormatting>
  <conditionalFormatting sqref="H414">
    <cfRule type="cellIs" dxfId="366" priority="177" operator="equal">
      <formula>"ดีมาก"</formula>
    </cfRule>
  </conditionalFormatting>
  <conditionalFormatting sqref="H414">
    <cfRule type="cellIs" dxfId="365" priority="174" operator="equal">
      <formula>"ปรับปรุงเร่งด่วน"</formula>
    </cfRule>
  </conditionalFormatting>
  <conditionalFormatting sqref="H412">
    <cfRule type="cellIs" dxfId="364" priority="169" operator="equal">
      <formula>"ดีมาก"</formula>
    </cfRule>
  </conditionalFormatting>
  <conditionalFormatting sqref="H412">
    <cfRule type="cellIs" dxfId="363" priority="170" operator="equal">
      <formula>"ดี"</formula>
    </cfRule>
  </conditionalFormatting>
  <conditionalFormatting sqref="H412">
    <cfRule type="cellIs" dxfId="362" priority="171" operator="equal">
      <formula>"พอใช้"</formula>
    </cfRule>
    <cfRule type="cellIs" dxfId="361" priority="172" operator="equal">
      <formula>"ปรับปรุง"</formula>
    </cfRule>
  </conditionalFormatting>
  <conditionalFormatting sqref="H413">
    <cfRule type="cellIs" dxfId="360" priority="187" operator="equal">
      <formula>"ดีมาก"</formula>
    </cfRule>
  </conditionalFormatting>
  <conditionalFormatting sqref="H413">
    <cfRule type="cellIs" dxfId="359" priority="183" operator="equal">
      <formula>"ปรับปรุงเร่งด่วน"</formula>
    </cfRule>
    <cfRule type="cellIs" dxfId="358" priority="185" operator="equal">
      <formula>"พอใช้"</formula>
    </cfRule>
  </conditionalFormatting>
  <conditionalFormatting sqref="H413">
    <cfRule type="cellIs" dxfId="357" priority="188" operator="equal">
      <formula>"ดีเยี่ยม"</formula>
    </cfRule>
  </conditionalFormatting>
  <conditionalFormatting sqref="H413">
    <cfRule type="cellIs" dxfId="356" priority="184" operator="equal">
      <formula>"ปรับปรุง"</formula>
    </cfRule>
  </conditionalFormatting>
  <conditionalFormatting sqref="F8:F202 F403:F407">
    <cfRule type="cellIs" dxfId="355" priority="161" operator="equal">
      <formula>"ดีมาก"</formula>
    </cfRule>
  </conditionalFormatting>
  <conditionalFormatting sqref="F8:F202 F403:F407">
    <cfRule type="cellIs" dxfId="354" priority="162" operator="equal">
      <formula>"ดี"</formula>
    </cfRule>
  </conditionalFormatting>
  <conditionalFormatting sqref="F8:F202 F403:F407">
    <cfRule type="cellIs" dxfId="353" priority="163" operator="equal">
      <formula>"พอใช้"</formula>
    </cfRule>
    <cfRule type="cellIs" dxfId="352" priority="164" operator="equal">
      <formula>"ปรับปรุง"</formula>
    </cfRule>
  </conditionalFormatting>
  <conditionalFormatting sqref="J203:J387 J393:J397">
    <cfRule type="cellIs" dxfId="351" priority="158" operator="equal">
      <formula>"ดี"</formula>
    </cfRule>
  </conditionalFormatting>
  <conditionalFormatting sqref="J203:J387 J393:J397">
    <cfRule type="cellIs" dxfId="350" priority="157" operator="equal">
      <formula>"ดีมาก"</formula>
    </cfRule>
  </conditionalFormatting>
  <conditionalFormatting sqref="J203:J387 J393:J397">
    <cfRule type="cellIs" dxfId="349" priority="159" operator="equal">
      <formula>"พอใช้"</formula>
    </cfRule>
    <cfRule type="cellIs" dxfId="348" priority="160" operator="equal">
      <formula>"ปรับปรุง"</formula>
    </cfRule>
  </conditionalFormatting>
  <conditionalFormatting sqref="D203:D387 D393:D397">
    <cfRule type="cellIs" dxfId="347" priority="153" operator="equal">
      <formula>"ดีมาก"</formula>
    </cfRule>
  </conditionalFormatting>
  <conditionalFormatting sqref="D203:D387 D393:D397">
    <cfRule type="cellIs" dxfId="346" priority="154" operator="equal">
      <formula>"ดี"</formula>
    </cfRule>
  </conditionalFormatting>
  <conditionalFormatting sqref="D203:D387 D393:D397">
    <cfRule type="cellIs" dxfId="345" priority="155" operator="equal">
      <formula>"พอใช้"</formula>
    </cfRule>
    <cfRule type="cellIs" dxfId="344" priority="156" operator="equal">
      <formula>"ปรับปรุง"</formula>
    </cfRule>
  </conditionalFormatting>
  <conditionalFormatting sqref="H203:H387 H393:H397">
    <cfRule type="cellIs" dxfId="343" priority="149" operator="equal">
      <formula>"ดีมาก"</formula>
    </cfRule>
  </conditionalFormatting>
  <conditionalFormatting sqref="H203:H387 H393:H397">
    <cfRule type="cellIs" dxfId="342" priority="150" operator="equal">
      <formula>"ดี"</formula>
    </cfRule>
  </conditionalFormatting>
  <conditionalFormatting sqref="H203:H387 H393:H397">
    <cfRule type="cellIs" dxfId="341" priority="151" operator="equal">
      <formula>"พอใช้"</formula>
    </cfRule>
    <cfRule type="cellIs" dxfId="340" priority="152" operator="equal">
      <formula>"ปรับปรุง"</formula>
    </cfRule>
  </conditionalFormatting>
  <conditionalFormatting sqref="G203:G387 G393:G397">
    <cfRule type="cellIs" dxfId="339" priority="146" operator="equal">
      <formula>"ดี"</formula>
    </cfRule>
  </conditionalFormatting>
  <conditionalFormatting sqref="G203:G387 G393:G397">
    <cfRule type="cellIs" dxfId="338" priority="145" operator="equal">
      <formula>"ดีมาก"</formula>
    </cfRule>
  </conditionalFormatting>
  <conditionalFormatting sqref="G203:G387 G393:G397">
    <cfRule type="cellIs" dxfId="337" priority="147" operator="equal">
      <formula>"พอใช้"</formula>
    </cfRule>
    <cfRule type="cellIs" dxfId="336" priority="148" operator="equal">
      <formula>"ปรับปรุง"</formula>
    </cfRule>
  </conditionalFormatting>
  <conditionalFormatting sqref="F203:F387 F393:F397">
    <cfRule type="cellIs" dxfId="335" priority="141" operator="equal">
      <formula>"ดีมาก"</formula>
    </cfRule>
  </conditionalFormatting>
  <conditionalFormatting sqref="F203:F387 F393:F397">
    <cfRule type="cellIs" dxfId="334" priority="142" operator="equal">
      <formula>"ดี"</formula>
    </cfRule>
  </conditionalFormatting>
  <conditionalFormatting sqref="F203:F387 F393:F397">
    <cfRule type="cellIs" dxfId="333" priority="143" operator="equal">
      <formula>"พอใช้"</formula>
    </cfRule>
    <cfRule type="cellIs" dxfId="332" priority="144" operator="equal">
      <formula>"ปรับปรุง"</formula>
    </cfRule>
  </conditionalFormatting>
  <conditionalFormatting sqref="J388:J392">
    <cfRule type="cellIs" dxfId="331" priority="138" operator="equal">
      <formula>"ดี"</formula>
    </cfRule>
  </conditionalFormatting>
  <conditionalFormatting sqref="J388:J392">
    <cfRule type="cellIs" dxfId="330" priority="137" operator="equal">
      <formula>"ดีมาก"</formula>
    </cfRule>
  </conditionalFormatting>
  <conditionalFormatting sqref="J388:J392">
    <cfRule type="cellIs" dxfId="329" priority="139" operator="equal">
      <formula>"พอใช้"</formula>
    </cfRule>
    <cfRule type="cellIs" dxfId="328" priority="140" operator="equal">
      <formula>"ปรับปรุง"</formula>
    </cfRule>
  </conditionalFormatting>
  <conditionalFormatting sqref="D388:D392">
    <cfRule type="cellIs" dxfId="327" priority="133" operator="equal">
      <formula>"ดีมาก"</formula>
    </cfRule>
  </conditionalFormatting>
  <conditionalFormatting sqref="D388:D392">
    <cfRule type="cellIs" dxfId="326" priority="134" operator="equal">
      <formula>"ดี"</formula>
    </cfRule>
  </conditionalFormatting>
  <conditionalFormatting sqref="D388:D392">
    <cfRule type="cellIs" dxfId="325" priority="135" operator="equal">
      <formula>"พอใช้"</formula>
    </cfRule>
    <cfRule type="cellIs" dxfId="324" priority="136" operator="equal">
      <formula>"ปรับปรุง"</formula>
    </cfRule>
  </conditionalFormatting>
  <conditionalFormatting sqref="H388:H392">
    <cfRule type="cellIs" dxfId="323" priority="129" operator="equal">
      <formula>"ดีมาก"</formula>
    </cfRule>
  </conditionalFormatting>
  <conditionalFormatting sqref="H388:H392">
    <cfRule type="cellIs" dxfId="322" priority="130" operator="equal">
      <formula>"ดี"</formula>
    </cfRule>
  </conditionalFormatting>
  <conditionalFormatting sqref="H388:H392">
    <cfRule type="cellIs" dxfId="321" priority="131" operator="equal">
      <formula>"พอใช้"</formula>
    </cfRule>
    <cfRule type="cellIs" dxfId="320" priority="132" operator="equal">
      <formula>"ปรับปรุง"</formula>
    </cfRule>
  </conditionalFormatting>
  <conditionalFormatting sqref="G388:G392">
    <cfRule type="cellIs" dxfId="319" priority="126" operator="equal">
      <formula>"ดี"</formula>
    </cfRule>
  </conditionalFormatting>
  <conditionalFormatting sqref="G388:G392">
    <cfRule type="cellIs" dxfId="318" priority="125" operator="equal">
      <formula>"ดีมาก"</formula>
    </cfRule>
  </conditionalFormatting>
  <conditionalFormatting sqref="G388:G392">
    <cfRule type="cellIs" dxfId="317" priority="127" operator="equal">
      <formula>"พอใช้"</formula>
    </cfRule>
    <cfRule type="cellIs" dxfId="316" priority="128" operator="equal">
      <formula>"ปรับปรุง"</formula>
    </cfRule>
  </conditionalFormatting>
  <conditionalFormatting sqref="F388:F392">
    <cfRule type="cellIs" dxfId="315" priority="121" operator="equal">
      <formula>"ดีมาก"</formula>
    </cfRule>
  </conditionalFormatting>
  <conditionalFormatting sqref="F388:F392">
    <cfRule type="cellIs" dxfId="314" priority="122" operator="equal">
      <formula>"ดี"</formula>
    </cfRule>
  </conditionalFormatting>
  <conditionalFormatting sqref="F388:F392">
    <cfRule type="cellIs" dxfId="313" priority="123" operator="equal">
      <formula>"พอใช้"</formula>
    </cfRule>
    <cfRule type="cellIs" dxfId="312" priority="124" operator="equal">
      <formula>"ปรับปรุง"</formula>
    </cfRule>
  </conditionalFormatting>
  <conditionalFormatting sqref="J398:J402">
    <cfRule type="cellIs" dxfId="311" priority="118" operator="equal">
      <formula>"ดี"</formula>
    </cfRule>
  </conditionalFormatting>
  <conditionalFormatting sqref="J398:J402">
    <cfRule type="cellIs" dxfId="310" priority="117" operator="equal">
      <formula>"ดีมาก"</formula>
    </cfRule>
  </conditionalFormatting>
  <conditionalFormatting sqref="J398:J402">
    <cfRule type="cellIs" dxfId="309" priority="119" operator="equal">
      <formula>"พอใช้"</formula>
    </cfRule>
    <cfRule type="cellIs" dxfId="308" priority="120" operator="equal">
      <formula>"ปรับปรุง"</formula>
    </cfRule>
  </conditionalFormatting>
  <conditionalFormatting sqref="D398:D402">
    <cfRule type="cellIs" dxfId="307" priority="113" operator="equal">
      <formula>"ดีมาก"</formula>
    </cfRule>
  </conditionalFormatting>
  <conditionalFormatting sqref="D398:D402">
    <cfRule type="cellIs" dxfId="306" priority="114" operator="equal">
      <formula>"ดี"</formula>
    </cfRule>
  </conditionalFormatting>
  <conditionalFormatting sqref="D398:D402">
    <cfRule type="cellIs" dxfId="305" priority="115" operator="equal">
      <formula>"พอใช้"</formula>
    </cfRule>
    <cfRule type="cellIs" dxfId="304" priority="116" operator="equal">
      <formula>"ปรับปรุง"</formula>
    </cfRule>
  </conditionalFormatting>
  <conditionalFormatting sqref="H398:H402">
    <cfRule type="cellIs" dxfId="303" priority="109" operator="equal">
      <formula>"ดีมาก"</formula>
    </cfRule>
  </conditionalFormatting>
  <conditionalFormatting sqref="H398:H402">
    <cfRule type="cellIs" dxfId="302" priority="110" operator="equal">
      <formula>"ดี"</formula>
    </cfRule>
  </conditionalFormatting>
  <conditionalFormatting sqref="H398:H402">
    <cfRule type="cellIs" dxfId="301" priority="111" operator="equal">
      <formula>"พอใช้"</formula>
    </cfRule>
    <cfRule type="cellIs" dxfId="300" priority="112" operator="equal">
      <formula>"ปรับปรุง"</formula>
    </cfRule>
  </conditionalFormatting>
  <conditionalFormatting sqref="G398:G402">
    <cfRule type="cellIs" dxfId="299" priority="106" operator="equal">
      <formula>"ดี"</formula>
    </cfRule>
  </conditionalFormatting>
  <conditionalFormatting sqref="G398:G402">
    <cfRule type="cellIs" dxfId="298" priority="105" operator="equal">
      <formula>"ดีมาก"</formula>
    </cfRule>
  </conditionalFormatting>
  <conditionalFormatting sqref="G398:G402">
    <cfRule type="cellIs" dxfId="297" priority="107" operator="equal">
      <formula>"พอใช้"</formula>
    </cfRule>
    <cfRule type="cellIs" dxfId="296" priority="108" operator="equal">
      <formula>"ปรับปรุง"</formula>
    </cfRule>
  </conditionalFormatting>
  <conditionalFormatting sqref="F398:F402">
    <cfRule type="cellIs" dxfId="295" priority="101" operator="equal">
      <formula>"ดีมาก"</formula>
    </cfRule>
  </conditionalFormatting>
  <conditionalFormatting sqref="F398:F402">
    <cfRule type="cellIs" dxfId="294" priority="102" operator="equal">
      <formula>"ดี"</formula>
    </cfRule>
  </conditionalFormatting>
  <conditionalFormatting sqref="F398:F402">
    <cfRule type="cellIs" dxfId="293" priority="103" operator="equal">
      <formula>"พอใช้"</formula>
    </cfRule>
    <cfRule type="cellIs" dxfId="292" priority="104" operator="equal">
      <formula>"ปรับปรุง"</formula>
    </cfRule>
  </conditionalFormatting>
  <dataValidations count="1">
    <dataValidation type="decimal" allowBlank="1" showInputMessage="1" showErrorMessage="1" sqref="C8:C407 I8:I407 E8:E407">
      <formula1>0</formula1>
      <formula2>20</formula2>
    </dataValidation>
  </dataValidations>
  <pageMargins left="0.6" right="0.23622047244094499" top="0.5" bottom="0.23622047244094499" header="0.31496062992126" footer="0.31496062992126"/>
  <pageSetup paperSize="9" orientation="landscape" r:id="rId1"/>
  <rowBreaks count="20" manualBreakCount="20">
    <brk id="27" max="16383" man="1"/>
    <brk id="47" max="16383" man="1"/>
    <brk id="67" max="16383" man="1"/>
    <brk id="87" max="16383" man="1"/>
    <brk id="107" max="16383" man="1"/>
    <brk id="127" max="16383" man="1"/>
    <brk id="147" max="16383" man="1"/>
    <brk id="167" max="16383" man="1"/>
    <brk id="187" max="16383" man="1"/>
    <brk id="207" max="16383" man="1"/>
    <brk id="227" max="16383" man="1"/>
    <brk id="247" max="16383" man="1"/>
    <brk id="267" max="16383" man="1"/>
    <brk id="287" max="16383" man="1"/>
    <brk id="307" max="16383" man="1"/>
    <brk id="327" max="16383" man="1"/>
    <brk id="347" max="16383" man="1"/>
    <brk id="367" max="16383" man="1"/>
    <brk id="387" max="16383" man="1"/>
    <brk id="40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C057"/>
  </sheetPr>
  <dimension ref="B2:P187"/>
  <sheetViews>
    <sheetView view="pageLayout" topLeftCell="A4" zoomScale="85" zoomScaleNormal="85" zoomScalePageLayoutView="85" workbookViewId="0">
      <selection activeCell="Q2" sqref="Q2"/>
    </sheetView>
  </sheetViews>
  <sheetFormatPr defaultColWidth="9.125" defaultRowHeight="17.25"/>
  <cols>
    <col min="1" max="1" width="4.25" style="88" customWidth="1"/>
    <col min="2" max="14" width="9.125" style="88" customWidth="1"/>
    <col min="15" max="15" width="7.125" style="88" customWidth="1"/>
    <col min="16" max="17" width="2.875" style="88" customWidth="1"/>
    <col min="18" max="16384" width="9.125" style="88"/>
  </cols>
  <sheetData>
    <row r="2" spans="2:16" s="87" customFormat="1" ht="26.25">
      <c r="B2"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2" s="530"/>
      <c r="D2" s="530"/>
      <c r="E2" s="530"/>
      <c r="F2" s="530"/>
      <c r="G2" s="530"/>
      <c r="H2" s="530"/>
      <c r="I2" s="530"/>
      <c r="J2" s="530"/>
      <c r="K2" s="530"/>
      <c r="L2" s="530"/>
      <c r="M2" s="530"/>
      <c r="N2" s="530"/>
      <c r="O2" s="530"/>
      <c r="P2" s="240"/>
    </row>
    <row r="4" spans="2:16" ht="21" customHeight="1"/>
    <row r="31" ht="11.25" customHeight="1"/>
    <row r="33" spans="2:16" s="87" customFormat="1" ht="26.25">
      <c r="B33"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33" s="530"/>
      <c r="D33" s="530"/>
      <c r="E33" s="530"/>
      <c r="F33" s="530"/>
      <c r="G33" s="530"/>
      <c r="H33" s="530"/>
      <c r="I33" s="530"/>
      <c r="J33" s="530"/>
      <c r="K33" s="530"/>
      <c r="L33" s="530"/>
      <c r="M33" s="530"/>
      <c r="N33" s="530"/>
      <c r="O33" s="530"/>
      <c r="P33" s="240"/>
    </row>
    <row r="35" spans="2:16" ht="21" customHeight="1"/>
    <row r="62" spans="2:16" ht="11.25" customHeight="1"/>
    <row r="64" spans="2:16" s="87" customFormat="1" ht="26.25">
      <c r="B64"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64" s="530"/>
      <c r="D64" s="530"/>
      <c r="E64" s="530"/>
      <c r="F64" s="530"/>
      <c r="G64" s="530"/>
      <c r="H64" s="530"/>
      <c r="I64" s="530"/>
      <c r="J64" s="530"/>
      <c r="K64" s="530"/>
      <c r="L64" s="530"/>
      <c r="M64" s="530"/>
      <c r="N64" s="530"/>
      <c r="O64" s="530"/>
      <c r="P64" s="240"/>
    </row>
    <row r="66" ht="21" customHeight="1"/>
    <row r="93" spans="2:16" ht="11.25" customHeight="1"/>
    <row r="95" spans="2:16" s="87" customFormat="1" ht="26.25">
      <c r="B95"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95" s="530"/>
      <c r="D95" s="530"/>
      <c r="E95" s="530"/>
      <c r="F95" s="530"/>
      <c r="G95" s="530"/>
      <c r="H95" s="530"/>
      <c r="I95" s="530"/>
      <c r="J95" s="530"/>
      <c r="K95" s="530"/>
      <c r="L95" s="530"/>
      <c r="M95" s="530"/>
      <c r="N95" s="530"/>
      <c r="O95" s="530"/>
      <c r="P95" s="240"/>
    </row>
    <row r="97" ht="21" customHeight="1"/>
    <row r="124" spans="2:16" ht="11.25" customHeight="1"/>
    <row r="126" spans="2:16" s="87" customFormat="1" ht="26.25">
      <c r="B126"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126" s="530"/>
      <c r="D126" s="530"/>
      <c r="E126" s="530"/>
      <c r="F126" s="530"/>
      <c r="G126" s="530"/>
      <c r="H126" s="530"/>
      <c r="I126" s="530"/>
      <c r="J126" s="530"/>
      <c r="K126" s="530"/>
      <c r="L126" s="530"/>
      <c r="M126" s="530"/>
      <c r="N126" s="530"/>
      <c r="O126" s="530"/>
      <c r="P126" s="240"/>
    </row>
    <row r="128" spans="2:16" ht="21" customHeight="1"/>
    <row r="155" spans="2:16" ht="11.25" customHeight="1"/>
    <row r="157" spans="2:16" s="87" customFormat="1" ht="26.25">
      <c r="B157"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157" s="530"/>
      <c r="D157" s="530"/>
      <c r="E157" s="530"/>
      <c r="F157" s="530"/>
      <c r="G157" s="530"/>
      <c r="H157" s="530"/>
      <c r="I157" s="530"/>
      <c r="J157" s="530"/>
      <c r="K157" s="530"/>
      <c r="L157" s="530"/>
      <c r="M157" s="530"/>
      <c r="N157" s="530"/>
      <c r="O157" s="530"/>
      <c r="P157" s="240"/>
    </row>
    <row r="159" spans="2:16" ht="21" customHeight="1"/>
    <row r="186" ht="11.25" customHeight="1"/>
    <row r="187" ht="9.75" customHeight="1"/>
  </sheetData>
  <sheetProtection password="CF73" sheet="1" objects="1" scenarios="1"/>
  <mergeCells count="6">
    <mergeCell ref="B157:O157"/>
    <mergeCell ref="B2:O2"/>
    <mergeCell ref="B33:O33"/>
    <mergeCell ref="B64:O64"/>
    <mergeCell ref="B95:O95"/>
    <mergeCell ref="B126:O126"/>
  </mergeCells>
  <pageMargins left="0.539370079" right="0.25" top="0.98425196850393704" bottom="0.23622047244094499" header="0.31496062992126" footer="0.31496062992126"/>
  <pageSetup paperSize="9" orientation="landscape" r:id="rId1"/>
  <rowBreaks count="6" manualBreakCount="6">
    <brk id="31" max="16383" man="1"/>
    <brk id="62" max="16383" man="1"/>
    <brk id="93" max="16383" man="1"/>
    <brk id="124" max="16383" man="1"/>
    <brk id="155" max="16383" man="1"/>
    <brk id="186"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99CC"/>
  </sheetPr>
  <dimension ref="A2:P42"/>
  <sheetViews>
    <sheetView showZeros="0" view="pageLayout" zoomScaleNormal="100" workbookViewId="0">
      <selection activeCell="R12" sqref="R12"/>
    </sheetView>
  </sheetViews>
  <sheetFormatPr defaultColWidth="9.125" defaultRowHeight="21.75" customHeight="1"/>
  <cols>
    <col min="1" max="1" width="1.125" style="20" customWidth="1"/>
    <col min="2" max="2" width="20.625" style="20" customWidth="1"/>
    <col min="3" max="14" width="7.625" style="2" customWidth="1"/>
    <col min="15" max="16" width="10" style="5" customWidth="1"/>
    <col min="17" max="17" width="2.625" style="20" customWidth="1"/>
    <col min="18" max="16384" width="9.125" style="20"/>
  </cols>
  <sheetData>
    <row r="2" spans="1:16" s="4" customFormat="1" ht="29.25" customHeight="1">
      <c r="A2" s="3"/>
      <c r="B2" s="532" t="s">
        <v>152</v>
      </c>
      <c r="C2" s="532"/>
      <c r="D2" s="532"/>
      <c r="E2" s="532"/>
      <c r="F2" s="532"/>
      <c r="G2" s="532"/>
      <c r="H2" s="532"/>
      <c r="I2" s="532"/>
      <c r="J2" s="532"/>
      <c r="K2" s="532"/>
      <c r="L2" s="532"/>
      <c r="M2" s="532"/>
      <c r="N2" s="532"/>
      <c r="O2" s="532"/>
      <c r="P2" s="532"/>
    </row>
    <row r="3" spans="1:16" s="4" customFormat="1" ht="27.75" customHeight="1">
      <c r="A3" s="3"/>
      <c r="B3" s="531" t="s">
        <v>172</v>
      </c>
      <c r="C3" s="531"/>
      <c r="D3" s="531"/>
      <c r="E3" s="531"/>
      <c r="F3" s="531"/>
      <c r="G3" s="531"/>
      <c r="H3" s="531"/>
      <c r="I3" s="531"/>
      <c r="J3" s="531"/>
      <c r="K3" s="531"/>
      <c r="L3" s="531"/>
      <c r="M3" s="531"/>
      <c r="N3" s="531"/>
      <c r="O3" s="531"/>
      <c r="P3" s="531"/>
    </row>
    <row r="4" spans="1:16" s="87" customFormat="1" ht="26.25">
      <c r="B4"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4" s="530"/>
      <c r="D4" s="530"/>
      <c r="E4" s="530"/>
      <c r="F4" s="530"/>
      <c r="G4" s="530"/>
      <c r="H4" s="530"/>
      <c r="I4" s="530"/>
      <c r="J4" s="530"/>
      <c r="K4" s="530"/>
      <c r="L4" s="530"/>
      <c r="M4" s="530"/>
      <c r="N4" s="530"/>
      <c r="O4" s="530"/>
      <c r="P4" s="530"/>
    </row>
    <row r="5" spans="1:16" s="87" customFormat="1" ht="24">
      <c r="B5" s="545" t="str">
        <f>ReadMe!$C$13&amp;ReadMe!$E$13&amp;"    "&amp;ReadMe!$C$14&amp;ReadMe!$E$14</f>
        <v xml:space="preserve">อำเภอเมืองนครปฐม    จังหวัดนครปฐม </v>
      </c>
      <c r="C5" s="545"/>
      <c r="D5" s="545"/>
      <c r="E5" s="545"/>
      <c r="F5" s="545"/>
      <c r="G5" s="545"/>
      <c r="H5" s="545"/>
      <c r="I5" s="545"/>
      <c r="J5" s="545"/>
      <c r="K5" s="545"/>
      <c r="L5" s="545"/>
      <c r="M5" s="545"/>
      <c r="N5" s="545"/>
      <c r="O5" s="545"/>
      <c r="P5" s="545"/>
    </row>
    <row r="6" spans="1:16" ht="18.75" customHeight="1" thickBot="1">
      <c r="B6" s="533"/>
      <c r="C6" s="533"/>
      <c r="D6" s="533"/>
      <c r="E6" s="533"/>
      <c r="F6" s="533"/>
      <c r="G6" s="533"/>
      <c r="H6" s="533"/>
      <c r="I6" s="533"/>
      <c r="J6" s="533"/>
      <c r="K6" s="533"/>
      <c r="L6" s="533"/>
      <c r="M6" s="533"/>
      <c r="N6" s="533"/>
      <c r="O6" s="533"/>
      <c r="P6" s="533"/>
    </row>
    <row r="7" spans="1:16" s="5" customFormat="1" ht="29.25" customHeight="1" thickTop="1">
      <c r="B7" s="263"/>
      <c r="C7" s="535" t="s">
        <v>14</v>
      </c>
      <c r="D7" s="536"/>
      <c r="E7" s="536"/>
      <c r="F7" s="536"/>
      <c r="G7" s="536"/>
      <c r="H7" s="537"/>
      <c r="I7" s="538" t="s">
        <v>15</v>
      </c>
      <c r="J7" s="539"/>
      <c r="K7" s="539"/>
      <c r="L7" s="539"/>
      <c r="M7" s="539"/>
      <c r="N7" s="540"/>
      <c r="O7" s="244" t="s">
        <v>8</v>
      </c>
      <c r="P7" s="264" t="s">
        <v>8</v>
      </c>
    </row>
    <row r="8" spans="1:16" s="5" customFormat="1" ht="29.25" customHeight="1">
      <c r="B8" s="265" t="s">
        <v>10</v>
      </c>
      <c r="C8" s="541" t="s">
        <v>9</v>
      </c>
      <c r="D8" s="542"/>
      <c r="E8" s="542"/>
      <c r="F8" s="543" t="s">
        <v>7</v>
      </c>
      <c r="G8" s="543"/>
      <c r="H8" s="544"/>
      <c r="I8" s="541" t="s">
        <v>9</v>
      </c>
      <c r="J8" s="542"/>
      <c r="K8" s="542"/>
      <c r="L8" s="543" t="s">
        <v>7</v>
      </c>
      <c r="M8" s="543"/>
      <c r="N8" s="544"/>
      <c r="O8" s="223" t="s">
        <v>19</v>
      </c>
      <c r="P8" s="266" t="s">
        <v>19</v>
      </c>
    </row>
    <row r="9" spans="1:16" s="5" customFormat="1" ht="29.25" customHeight="1" thickBot="1">
      <c r="B9" s="267"/>
      <c r="C9" s="249" t="s">
        <v>11</v>
      </c>
      <c r="D9" s="250" t="s">
        <v>12</v>
      </c>
      <c r="E9" s="250" t="s">
        <v>13</v>
      </c>
      <c r="F9" s="251" t="s">
        <v>11</v>
      </c>
      <c r="G9" s="251" t="s">
        <v>12</v>
      </c>
      <c r="H9" s="252" t="s">
        <v>13</v>
      </c>
      <c r="I9" s="249" t="s">
        <v>16</v>
      </c>
      <c r="J9" s="250" t="s">
        <v>17</v>
      </c>
      <c r="K9" s="250" t="s">
        <v>18</v>
      </c>
      <c r="L9" s="251" t="s">
        <v>16</v>
      </c>
      <c r="M9" s="251" t="s">
        <v>17</v>
      </c>
      <c r="N9" s="252" t="s">
        <v>18</v>
      </c>
      <c r="O9" s="253" t="s">
        <v>21</v>
      </c>
      <c r="P9" s="268" t="s">
        <v>20</v>
      </c>
    </row>
    <row r="10" spans="1:16" ht="29.25" customHeight="1" thickTop="1">
      <c r="B10" s="273" t="s">
        <v>3</v>
      </c>
      <c r="C10" s="245">
        <f>P.1!F412</f>
        <v>0</v>
      </c>
      <c r="D10" s="246">
        <f>P.2!K412</f>
        <v>0</v>
      </c>
      <c r="E10" s="246">
        <f>P.3!K412</f>
        <v>0</v>
      </c>
      <c r="F10" s="247">
        <f>P.1!N412</f>
        <v>0</v>
      </c>
      <c r="G10" s="247">
        <f>P.2!Q412</f>
        <v>0</v>
      </c>
      <c r="H10" s="248">
        <f>P.3!Q412</f>
        <v>0</v>
      </c>
      <c r="I10" s="245">
        <f>P.4!G412</f>
        <v>0</v>
      </c>
      <c r="J10" s="246">
        <f>P.5!G412</f>
        <v>0</v>
      </c>
      <c r="K10" s="246">
        <f>P.6!G412</f>
        <v>0</v>
      </c>
      <c r="L10" s="247">
        <f>P.4!I412</f>
        <v>0</v>
      </c>
      <c r="M10" s="247">
        <f>P.5!I412</f>
        <v>0</v>
      </c>
      <c r="N10" s="248">
        <f>P.6!I412</f>
        <v>0</v>
      </c>
      <c r="O10" s="245">
        <f>SUM(C10:E10,I10:K10)</f>
        <v>0</v>
      </c>
      <c r="P10" s="248">
        <f>SUM(F10:H10,L10:N10)</f>
        <v>0</v>
      </c>
    </row>
    <row r="11" spans="1:16" ht="29.25" customHeight="1">
      <c r="B11" s="274" t="s">
        <v>4</v>
      </c>
      <c r="C11" s="221">
        <f>P.1!F413</f>
        <v>0</v>
      </c>
      <c r="D11" s="220">
        <f>P.2!K413</f>
        <v>0</v>
      </c>
      <c r="E11" s="220">
        <f>P.3!K413</f>
        <v>0</v>
      </c>
      <c r="F11" s="99">
        <f>P.1!N413</f>
        <v>0</v>
      </c>
      <c r="G11" s="99">
        <f>P.2!Q413</f>
        <v>0</v>
      </c>
      <c r="H11" s="222">
        <f>P.3!Q413</f>
        <v>0</v>
      </c>
      <c r="I11" s="221">
        <f>P.4!G413</f>
        <v>0</v>
      </c>
      <c r="J11" s="220">
        <f>P.5!G413</f>
        <v>0</v>
      </c>
      <c r="K11" s="220">
        <f>P.6!G413</f>
        <v>0</v>
      </c>
      <c r="L11" s="99">
        <f>P.4!I413</f>
        <v>0</v>
      </c>
      <c r="M11" s="99">
        <f>P.5!I413</f>
        <v>0</v>
      </c>
      <c r="N11" s="222">
        <f>P.6!I413</f>
        <v>0</v>
      </c>
      <c r="O11" s="221">
        <f t="shared" ref="O11:O13" si="0">SUM(C11:E11,I11:K11)</f>
        <v>0</v>
      </c>
      <c r="P11" s="222">
        <f t="shared" ref="P11:P13" si="1">SUM(F11:H11,L11:N11)</f>
        <v>0</v>
      </c>
    </row>
    <row r="12" spans="1:16" ht="29.25" customHeight="1">
      <c r="B12" s="275" t="s">
        <v>5</v>
      </c>
      <c r="C12" s="221">
        <f>P.1!F414</f>
        <v>0</v>
      </c>
      <c r="D12" s="220">
        <f>P.2!K414</f>
        <v>0</v>
      </c>
      <c r="E12" s="220">
        <f>P.3!K414</f>
        <v>0</v>
      </c>
      <c r="F12" s="99">
        <f>P.1!N414</f>
        <v>0</v>
      </c>
      <c r="G12" s="99">
        <f>P.2!Q414</f>
        <v>0</v>
      </c>
      <c r="H12" s="222">
        <f>P.3!Q414</f>
        <v>0</v>
      </c>
      <c r="I12" s="221">
        <f>P.4!G414</f>
        <v>0</v>
      </c>
      <c r="J12" s="220">
        <f>P.5!G414</f>
        <v>0</v>
      </c>
      <c r="K12" s="220">
        <f>P.6!G414</f>
        <v>0</v>
      </c>
      <c r="L12" s="99">
        <f>P.4!I414</f>
        <v>0</v>
      </c>
      <c r="M12" s="99">
        <f>P.5!I414</f>
        <v>0</v>
      </c>
      <c r="N12" s="222">
        <f>P.6!I414</f>
        <v>0</v>
      </c>
      <c r="O12" s="221">
        <f t="shared" si="0"/>
        <v>0</v>
      </c>
      <c r="P12" s="222">
        <f t="shared" si="1"/>
        <v>0</v>
      </c>
    </row>
    <row r="13" spans="1:16" ht="29.25" customHeight="1" thickBot="1">
      <c r="B13" s="276" t="s">
        <v>27</v>
      </c>
      <c r="C13" s="254">
        <f>P.1!F415</f>
        <v>0</v>
      </c>
      <c r="D13" s="255">
        <f>P.2!K415</f>
        <v>0</v>
      </c>
      <c r="E13" s="255">
        <f>P.3!K415</f>
        <v>0</v>
      </c>
      <c r="F13" s="256">
        <f>P.1!N415</f>
        <v>0</v>
      </c>
      <c r="G13" s="256">
        <f>P.2!Q415</f>
        <v>0</v>
      </c>
      <c r="H13" s="257">
        <f>P.3!Q415</f>
        <v>0</v>
      </c>
      <c r="I13" s="254">
        <f>P.4!G415</f>
        <v>0</v>
      </c>
      <c r="J13" s="255">
        <f>P.5!G415</f>
        <v>0</v>
      </c>
      <c r="K13" s="255">
        <f>P.6!G415</f>
        <v>0</v>
      </c>
      <c r="L13" s="256">
        <f>P.4!I415</f>
        <v>0</v>
      </c>
      <c r="M13" s="256">
        <f>P.5!I415</f>
        <v>0</v>
      </c>
      <c r="N13" s="257">
        <f>P.6!I415</f>
        <v>0</v>
      </c>
      <c r="O13" s="254">
        <f t="shared" si="0"/>
        <v>0</v>
      </c>
      <c r="P13" s="257">
        <f t="shared" si="1"/>
        <v>0</v>
      </c>
    </row>
    <row r="14" spans="1:16" s="224" customFormat="1" ht="29.25" customHeight="1" thickTop="1" thickBot="1">
      <c r="B14" s="269" t="s">
        <v>8</v>
      </c>
      <c r="C14" s="258">
        <f>P.1!F416</f>
        <v>0</v>
      </c>
      <c r="D14" s="259">
        <f>P.2!K416</f>
        <v>0</v>
      </c>
      <c r="E14" s="259">
        <f>P.3!K416</f>
        <v>0</v>
      </c>
      <c r="F14" s="260">
        <f>P.1!N416</f>
        <v>0</v>
      </c>
      <c r="G14" s="260">
        <f>P.2!Q416</f>
        <v>0</v>
      </c>
      <c r="H14" s="261">
        <f>P.3!Q416</f>
        <v>0</v>
      </c>
      <c r="I14" s="258">
        <f>P.4!G416</f>
        <v>0</v>
      </c>
      <c r="J14" s="259">
        <f>P.5!G416</f>
        <v>0</v>
      </c>
      <c r="K14" s="259">
        <f>P.6!G416</f>
        <v>0</v>
      </c>
      <c r="L14" s="260">
        <f>P.4!I416</f>
        <v>0</v>
      </c>
      <c r="M14" s="260">
        <f>P.5!I416</f>
        <v>0</v>
      </c>
      <c r="N14" s="261">
        <f>P.6!I416</f>
        <v>0</v>
      </c>
      <c r="O14" s="262">
        <f>SUM(O10:O13)</f>
        <v>0</v>
      </c>
      <c r="P14" s="270">
        <f>SUM(P10:P13)</f>
        <v>0</v>
      </c>
    </row>
    <row r="15" spans="1:16" s="6" customFormat="1" ht="13.5" customHeight="1" thickTop="1">
      <c r="B15" s="89"/>
      <c r="C15" s="1"/>
      <c r="D15" s="1"/>
      <c r="E15" s="1"/>
      <c r="F15" s="1"/>
      <c r="G15" s="1"/>
      <c r="H15" s="1"/>
      <c r="I15" s="1"/>
      <c r="J15" s="1"/>
      <c r="K15" s="1"/>
      <c r="L15" s="1"/>
      <c r="M15" s="1"/>
      <c r="N15" s="1"/>
      <c r="O15" s="1"/>
      <c r="P15" s="1"/>
    </row>
    <row r="16" spans="1:16" s="8" customFormat="1" ht="29.25" customHeight="1">
      <c r="A16" s="7"/>
      <c r="B16" s="534" t="s">
        <v>153</v>
      </c>
      <c r="C16" s="534"/>
      <c r="D16" s="534"/>
      <c r="E16" s="534"/>
      <c r="F16" s="534"/>
      <c r="G16" s="534"/>
      <c r="H16" s="534"/>
      <c r="I16" s="534"/>
      <c r="J16" s="534"/>
      <c r="K16" s="534"/>
      <c r="L16" s="534"/>
      <c r="M16" s="534"/>
      <c r="N16" s="534"/>
      <c r="O16" s="534"/>
      <c r="P16" s="534"/>
    </row>
    <row r="17" spans="1:16" s="4" customFormat="1" ht="24.75" customHeight="1">
      <c r="A17" s="3"/>
      <c r="B17" s="531" t="s">
        <v>172</v>
      </c>
      <c r="C17" s="531"/>
      <c r="D17" s="531"/>
      <c r="E17" s="531"/>
      <c r="F17" s="531"/>
      <c r="G17" s="531"/>
      <c r="H17" s="531"/>
      <c r="I17" s="531"/>
      <c r="J17" s="531"/>
      <c r="K17" s="531"/>
      <c r="L17" s="531"/>
      <c r="M17" s="531"/>
      <c r="N17" s="531"/>
      <c r="O17" s="531"/>
      <c r="P17" s="531"/>
    </row>
    <row r="18" spans="1:16" s="87" customFormat="1" ht="24.75" customHeight="1">
      <c r="B18"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18" s="530"/>
      <c r="D18" s="530"/>
      <c r="E18" s="530"/>
      <c r="F18" s="530"/>
      <c r="G18" s="530"/>
      <c r="H18" s="530"/>
      <c r="I18" s="530"/>
      <c r="J18" s="530"/>
      <c r="K18" s="530"/>
      <c r="L18" s="530"/>
      <c r="M18" s="530"/>
      <c r="N18" s="530"/>
      <c r="O18" s="530"/>
      <c r="P18" s="530"/>
    </row>
    <row r="19" spans="1:16" s="6" customFormat="1" ht="21.75" customHeight="1">
      <c r="C19" s="9"/>
      <c r="D19" s="9"/>
      <c r="E19" s="9"/>
      <c r="F19" s="9"/>
      <c r="G19" s="9"/>
      <c r="H19" s="9"/>
      <c r="I19" s="9"/>
      <c r="J19" s="9"/>
      <c r="K19" s="9"/>
      <c r="L19" s="9"/>
      <c r="M19" s="9"/>
      <c r="N19" s="9"/>
      <c r="O19" s="91"/>
      <c r="P19" s="91"/>
    </row>
    <row r="39" spans="1:16" s="8" customFormat="1" ht="29.25" customHeight="1">
      <c r="A39" s="7"/>
      <c r="B39" s="534" t="s">
        <v>154</v>
      </c>
      <c r="C39" s="534"/>
      <c r="D39" s="534"/>
      <c r="E39" s="534"/>
      <c r="F39" s="534"/>
      <c r="G39" s="534"/>
      <c r="H39" s="534"/>
      <c r="I39" s="534"/>
      <c r="J39" s="534"/>
      <c r="K39" s="534"/>
      <c r="L39" s="534"/>
      <c r="M39" s="534"/>
      <c r="N39" s="534"/>
      <c r="O39" s="534"/>
      <c r="P39" s="534"/>
    </row>
    <row r="40" spans="1:16" s="4" customFormat="1" ht="24.75" customHeight="1">
      <c r="A40" s="3"/>
      <c r="B40" s="531" t="s">
        <v>172</v>
      </c>
      <c r="C40" s="531"/>
      <c r="D40" s="531"/>
      <c r="E40" s="531"/>
      <c r="F40" s="531"/>
      <c r="G40" s="531"/>
      <c r="H40" s="531"/>
      <c r="I40" s="531"/>
      <c r="J40" s="531"/>
      <c r="K40" s="531"/>
      <c r="L40" s="531"/>
      <c r="M40" s="531"/>
      <c r="N40" s="531"/>
      <c r="O40" s="531"/>
      <c r="P40" s="531"/>
    </row>
    <row r="41" spans="1:16" s="87" customFormat="1" ht="24.75" customHeight="1">
      <c r="B41" s="53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41" s="530"/>
      <c r="D41" s="530"/>
      <c r="E41" s="530"/>
      <c r="F41" s="530"/>
      <c r="G41" s="530"/>
      <c r="H41" s="530"/>
      <c r="I41" s="530"/>
      <c r="J41" s="530"/>
      <c r="K41" s="530"/>
      <c r="L41" s="530"/>
      <c r="M41" s="530"/>
      <c r="N41" s="530"/>
      <c r="O41" s="530"/>
      <c r="P41" s="530"/>
    </row>
    <row r="42" spans="1:16" s="6" customFormat="1" ht="21.75" customHeight="1">
      <c r="C42" s="9"/>
      <c r="D42" s="9"/>
      <c r="E42" s="9"/>
      <c r="F42" s="9"/>
      <c r="G42" s="9"/>
      <c r="H42" s="9"/>
      <c r="I42" s="9"/>
      <c r="J42" s="9"/>
      <c r="K42" s="9"/>
      <c r="L42" s="9"/>
      <c r="M42" s="9"/>
      <c r="N42" s="9"/>
      <c r="O42" s="91"/>
      <c r="P42" s="91"/>
    </row>
  </sheetData>
  <sheetProtection password="CF73" sheet="1" objects="1" scenarios="1"/>
  <dataConsolidate/>
  <mergeCells count="17">
    <mergeCell ref="B39:P39"/>
    <mergeCell ref="B40:P40"/>
    <mergeCell ref="B41:P41"/>
    <mergeCell ref="B5:P5"/>
    <mergeCell ref="B18:P18"/>
    <mergeCell ref="L8:N8"/>
    <mergeCell ref="B17:P17"/>
    <mergeCell ref="B3:P3"/>
    <mergeCell ref="B2:P2"/>
    <mergeCell ref="B4:P4"/>
    <mergeCell ref="B6:P6"/>
    <mergeCell ref="B16:P16"/>
    <mergeCell ref="C7:H7"/>
    <mergeCell ref="I7:N7"/>
    <mergeCell ref="C8:E8"/>
    <mergeCell ref="F8:H8"/>
    <mergeCell ref="I8:K8"/>
  </mergeCells>
  <conditionalFormatting sqref="F10:P10 O14:O15 P11:P14 C11:P13">
    <cfRule type="cellIs" dxfId="291" priority="1128" operator="greaterThanOrEqual">
      <formula>"ดีมาก"</formula>
    </cfRule>
  </conditionalFormatting>
  <conditionalFormatting sqref="F10:P10 O14:O15 P11:P14 C11:P13">
    <cfRule type="cellIs" dxfId="290" priority="1127" operator="equal">
      <formula>"ดี"</formula>
    </cfRule>
  </conditionalFormatting>
  <conditionalFormatting sqref="F10:P10 O14:O15 P11:P14 C11:P13">
    <cfRule type="cellIs" dxfId="289" priority="1125" operator="equal">
      <formula>"ปรับปรุง"</formula>
    </cfRule>
    <cfRule type="cellIs" dxfId="288" priority="1126" operator="equal">
      <formula>"พอใช้"</formula>
    </cfRule>
  </conditionalFormatting>
  <conditionalFormatting sqref="C15">
    <cfRule type="cellIs" dxfId="287" priority="1116" operator="greaterThanOrEqual">
      <formula>"ดีมาก"</formula>
    </cfRule>
  </conditionalFormatting>
  <conditionalFormatting sqref="C15">
    <cfRule type="cellIs" dxfId="286" priority="1115" operator="equal">
      <formula>"ดี"</formula>
    </cfRule>
  </conditionalFormatting>
  <conditionalFormatting sqref="C15">
    <cfRule type="cellIs" dxfId="285" priority="1113" operator="equal">
      <formula>"ปรับปรุง"</formula>
    </cfRule>
    <cfRule type="cellIs" dxfId="284" priority="1114" operator="equal">
      <formula>"พอใช้"</formula>
    </cfRule>
  </conditionalFormatting>
  <conditionalFormatting sqref="D15">
    <cfRule type="cellIs" dxfId="283" priority="1112" operator="greaterThanOrEqual">
      <formula>"ดีมาก"</formula>
    </cfRule>
  </conditionalFormatting>
  <conditionalFormatting sqref="D15">
    <cfRule type="cellIs" dxfId="282" priority="1111" operator="equal">
      <formula>"ดี"</formula>
    </cfRule>
  </conditionalFormatting>
  <conditionalFormatting sqref="D15">
    <cfRule type="cellIs" dxfId="281" priority="1109" operator="equal">
      <formula>"ปรับปรุง"</formula>
    </cfRule>
    <cfRule type="cellIs" dxfId="280" priority="1110" operator="equal">
      <formula>"พอใช้"</formula>
    </cfRule>
  </conditionalFormatting>
  <conditionalFormatting sqref="E15">
    <cfRule type="cellIs" dxfId="279" priority="1108" operator="greaterThanOrEqual">
      <formula>"ดีมาก"</formula>
    </cfRule>
  </conditionalFormatting>
  <conditionalFormatting sqref="E15">
    <cfRule type="cellIs" dxfId="278" priority="1107" operator="equal">
      <formula>"ดี"</formula>
    </cfRule>
  </conditionalFormatting>
  <conditionalFormatting sqref="E15">
    <cfRule type="cellIs" dxfId="277" priority="1105" operator="equal">
      <formula>"ปรับปรุง"</formula>
    </cfRule>
    <cfRule type="cellIs" dxfId="276" priority="1106" operator="equal">
      <formula>"พอใช้"</formula>
    </cfRule>
  </conditionalFormatting>
  <conditionalFormatting sqref="F15">
    <cfRule type="cellIs" dxfId="275" priority="431" operator="greaterThanOrEqual">
      <formula>"ดีมาก"</formula>
    </cfRule>
  </conditionalFormatting>
  <conditionalFormatting sqref="F15">
    <cfRule type="cellIs" dxfId="274" priority="430" operator="equal">
      <formula>"ดี"</formula>
    </cfRule>
  </conditionalFormatting>
  <conditionalFormatting sqref="F15">
    <cfRule type="cellIs" dxfId="273" priority="428" operator="equal">
      <formula>"ปรับปรุง"</formula>
    </cfRule>
    <cfRule type="cellIs" dxfId="272" priority="429" operator="equal">
      <formula>"พอใช้"</formula>
    </cfRule>
  </conditionalFormatting>
  <conditionalFormatting sqref="G15">
    <cfRule type="cellIs" dxfId="271" priority="427" operator="greaterThanOrEqual">
      <formula>"ดีมาก"</formula>
    </cfRule>
  </conditionalFormatting>
  <conditionalFormatting sqref="G15">
    <cfRule type="cellIs" dxfId="270" priority="426" operator="equal">
      <formula>"ดี"</formula>
    </cfRule>
  </conditionalFormatting>
  <conditionalFormatting sqref="G15">
    <cfRule type="cellIs" dxfId="269" priority="424" operator="equal">
      <formula>"ปรับปรุง"</formula>
    </cfRule>
    <cfRule type="cellIs" dxfId="268" priority="425" operator="equal">
      <formula>"พอใช้"</formula>
    </cfRule>
  </conditionalFormatting>
  <conditionalFormatting sqref="H15">
    <cfRule type="cellIs" dxfId="267" priority="423" operator="greaterThanOrEqual">
      <formula>"ดีมาก"</formula>
    </cfRule>
  </conditionalFormatting>
  <conditionalFormatting sqref="H15">
    <cfRule type="cellIs" dxfId="266" priority="422" operator="equal">
      <formula>"ดี"</formula>
    </cfRule>
  </conditionalFormatting>
  <conditionalFormatting sqref="H15">
    <cfRule type="cellIs" dxfId="265" priority="420" operator="equal">
      <formula>"ปรับปรุง"</formula>
    </cfRule>
    <cfRule type="cellIs" dxfId="264" priority="421" operator="equal">
      <formula>"พอใช้"</formula>
    </cfRule>
  </conditionalFormatting>
  <conditionalFormatting sqref="I15">
    <cfRule type="cellIs" dxfId="263" priority="232" operator="greaterThanOrEqual">
      <formula>"ดีมาก"</formula>
    </cfRule>
  </conditionalFormatting>
  <conditionalFormatting sqref="I15">
    <cfRule type="cellIs" dxfId="262" priority="231" operator="equal">
      <formula>"ดี"</formula>
    </cfRule>
  </conditionalFormatting>
  <conditionalFormatting sqref="I15">
    <cfRule type="cellIs" dxfId="261" priority="229" operator="equal">
      <formula>"ปรับปรุง"</formula>
    </cfRule>
    <cfRule type="cellIs" dxfId="260" priority="230" operator="equal">
      <formula>"พอใช้"</formula>
    </cfRule>
  </conditionalFormatting>
  <conditionalFormatting sqref="J15">
    <cfRule type="cellIs" dxfId="259" priority="228" operator="greaterThanOrEqual">
      <formula>"ดีมาก"</formula>
    </cfRule>
  </conditionalFormatting>
  <conditionalFormatting sqref="J15">
    <cfRule type="cellIs" dxfId="258" priority="227" operator="equal">
      <formula>"ดี"</formula>
    </cfRule>
  </conditionalFormatting>
  <conditionalFormatting sqref="J15">
    <cfRule type="cellIs" dxfId="257" priority="225" operator="equal">
      <formula>"ปรับปรุง"</formula>
    </cfRule>
    <cfRule type="cellIs" dxfId="256" priority="226" operator="equal">
      <formula>"พอใช้"</formula>
    </cfRule>
  </conditionalFormatting>
  <conditionalFormatting sqref="K15">
    <cfRule type="cellIs" dxfId="255" priority="224" operator="greaterThanOrEqual">
      <formula>"ดีมาก"</formula>
    </cfRule>
  </conditionalFormatting>
  <conditionalFormatting sqref="K15">
    <cfRule type="cellIs" dxfId="254" priority="223" operator="equal">
      <formula>"ดี"</formula>
    </cfRule>
  </conditionalFormatting>
  <conditionalFormatting sqref="K15">
    <cfRule type="cellIs" dxfId="253" priority="221" operator="equal">
      <formula>"ปรับปรุง"</formula>
    </cfRule>
    <cfRule type="cellIs" dxfId="252" priority="222" operator="equal">
      <formula>"พอใช้"</formula>
    </cfRule>
  </conditionalFormatting>
  <conditionalFormatting sqref="L15">
    <cfRule type="cellIs" dxfId="251" priority="208" operator="greaterThanOrEqual">
      <formula>"ดีมาก"</formula>
    </cfRule>
  </conditionalFormatting>
  <conditionalFormatting sqref="L15">
    <cfRule type="cellIs" dxfId="250" priority="207" operator="equal">
      <formula>"ดี"</formula>
    </cfRule>
  </conditionalFormatting>
  <conditionalFormatting sqref="L15">
    <cfRule type="cellIs" dxfId="249" priority="205" operator="equal">
      <formula>"ปรับปรุง"</formula>
    </cfRule>
    <cfRule type="cellIs" dxfId="248" priority="206" operator="equal">
      <formula>"พอใช้"</formula>
    </cfRule>
  </conditionalFormatting>
  <conditionalFormatting sqref="M15">
    <cfRule type="cellIs" dxfId="247" priority="204" operator="greaterThanOrEqual">
      <formula>"ดีมาก"</formula>
    </cfRule>
  </conditionalFormatting>
  <conditionalFormatting sqref="M15">
    <cfRule type="cellIs" dxfId="246" priority="203" operator="equal">
      <formula>"ดี"</formula>
    </cfRule>
  </conditionalFormatting>
  <conditionalFormatting sqref="M15">
    <cfRule type="cellIs" dxfId="245" priority="201" operator="equal">
      <formula>"ปรับปรุง"</formula>
    </cfRule>
    <cfRule type="cellIs" dxfId="244" priority="202" operator="equal">
      <formula>"พอใช้"</formula>
    </cfRule>
  </conditionalFormatting>
  <conditionalFormatting sqref="N15">
    <cfRule type="cellIs" dxfId="243" priority="200" operator="greaterThanOrEqual">
      <formula>"ดีมาก"</formula>
    </cfRule>
  </conditionalFormatting>
  <conditionalFormatting sqref="N15">
    <cfRule type="cellIs" dxfId="242" priority="199" operator="equal">
      <formula>"ดี"</formula>
    </cfRule>
  </conditionalFormatting>
  <conditionalFormatting sqref="N15">
    <cfRule type="cellIs" dxfId="241" priority="197" operator="equal">
      <formula>"ปรับปรุง"</formula>
    </cfRule>
    <cfRule type="cellIs" dxfId="240" priority="198" operator="equal">
      <formula>"พอใช้"</formula>
    </cfRule>
  </conditionalFormatting>
  <conditionalFormatting sqref="P15">
    <cfRule type="cellIs" dxfId="239" priority="144" operator="greaterThanOrEqual">
      <formula>"ดีมาก"</formula>
    </cfRule>
  </conditionalFormatting>
  <conditionalFormatting sqref="P15">
    <cfRule type="cellIs" dxfId="238" priority="143" operator="equal">
      <formula>"ดี"</formula>
    </cfRule>
  </conditionalFormatting>
  <conditionalFormatting sqref="P15">
    <cfRule type="cellIs" dxfId="237" priority="141" operator="equal">
      <formula>"ปรับปรุง"</formula>
    </cfRule>
    <cfRule type="cellIs" dxfId="236" priority="142" operator="equal">
      <formula>"พอใช้"</formula>
    </cfRule>
  </conditionalFormatting>
  <conditionalFormatting sqref="D10:E10">
    <cfRule type="cellIs" dxfId="235" priority="68" operator="greaterThanOrEqual">
      <formula>"ดีมาก"</formula>
    </cfRule>
  </conditionalFormatting>
  <conditionalFormatting sqref="D10:E10">
    <cfRule type="cellIs" dxfId="234" priority="67" operator="equal">
      <formula>"ดี"</formula>
    </cfRule>
  </conditionalFormatting>
  <conditionalFormatting sqref="D10:E10">
    <cfRule type="cellIs" dxfId="233" priority="65" operator="equal">
      <formula>"ปรับปรุง"</formula>
    </cfRule>
    <cfRule type="cellIs" dxfId="232" priority="66" operator="equal">
      <formula>"พอใช้"</formula>
    </cfRule>
  </conditionalFormatting>
  <conditionalFormatting sqref="C10">
    <cfRule type="cellIs" dxfId="231" priority="32" operator="greaterThanOrEqual">
      <formula>"ดีมาก"</formula>
    </cfRule>
  </conditionalFormatting>
  <conditionalFormatting sqref="C10">
    <cfRule type="cellIs" dxfId="230" priority="31" operator="equal">
      <formula>"ดี"</formula>
    </cfRule>
  </conditionalFormatting>
  <conditionalFormatting sqref="C10">
    <cfRule type="cellIs" dxfId="229" priority="29" operator="equal">
      <formula>"ปรับปรุง"</formula>
    </cfRule>
    <cfRule type="cellIs" dxfId="228" priority="30" operator="equal">
      <formula>"พอใช้"</formula>
    </cfRule>
  </conditionalFormatting>
  <pageMargins left="0.6" right="0.25" top="0.69685039400000004" bottom="0.196850393700787" header="0.31496062992126" footer="0.31496062992126"/>
  <pageSetup paperSize="9" orientation="landscape" r:id="rId1"/>
  <rowBreaks count="2" manualBreakCount="2">
    <brk id="15" max="16383" man="1"/>
    <brk id="38"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C21"/>
  <sheetViews>
    <sheetView zoomScale="130" zoomScaleNormal="130" zoomScalePageLayoutView="130" workbookViewId="0"/>
  </sheetViews>
  <sheetFormatPr defaultColWidth="9.125" defaultRowHeight="21.75" customHeight="1"/>
  <cols>
    <col min="1" max="1" width="1.25" style="29" customWidth="1"/>
    <col min="2" max="2" width="4" style="29" customWidth="1"/>
    <col min="3" max="3" width="6.75" style="29" customWidth="1"/>
    <col min="4" max="10" width="4.75" style="30" customWidth="1"/>
    <col min="11" max="11" width="4.75" style="31" customWidth="1"/>
    <col min="12" max="15" width="4.75" style="30" customWidth="1"/>
    <col min="16" max="16" width="4.75" style="31" customWidth="1"/>
    <col min="17" max="20" width="4.75" style="30" customWidth="1"/>
    <col min="21" max="21" width="4.75" style="31" customWidth="1"/>
    <col min="22" max="25" width="4.75" style="30" customWidth="1"/>
    <col min="26" max="26" width="4.75" style="31" customWidth="1"/>
    <col min="27" max="27" width="13.75" style="29" customWidth="1"/>
    <col min="28" max="28" width="0.375" style="29" customWidth="1"/>
    <col min="29" max="34" width="5.25" style="29" customWidth="1"/>
    <col min="35" max="16384" width="9.125" style="29"/>
  </cols>
  <sheetData>
    <row r="1" spans="1:29" ht="12" customHeight="1"/>
    <row r="2" spans="1:29" s="33" customFormat="1" ht="21.75" customHeight="1">
      <c r="A2" s="32"/>
      <c r="B2" s="557" t="s">
        <v>171</v>
      </c>
      <c r="C2" s="557"/>
      <c r="D2" s="557"/>
      <c r="E2" s="557"/>
      <c r="F2" s="557"/>
      <c r="G2" s="557"/>
      <c r="H2" s="557"/>
      <c r="I2" s="557"/>
      <c r="J2" s="557"/>
      <c r="K2" s="557"/>
      <c r="L2" s="557"/>
      <c r="M2" s="557"/>
      <c r="N2" s="557"/>
      <c r="O2" s="557"/>
      <c r="P2" s="557"/>
      <c r="Q2" s="557"/>
      <c r="R2" s="557"/>
      <c r="S2" s="557"/>
      <c r="T2" s="557"/>
      <c r="U2" s="557"/>
      <c r="V2" s="557"/>
      <c r="W2" s="557"/>
      <c r="X2" s="557"/>
      <c r="Y2" s="557"/>
      <c r="Z2" s="557"/>
      <c r="AA2" s="557"/>
    </row>
    <row r="3" spans="1:29" s="93" customFormat="1" ht="21.75" customHeight="1">
      <c r="A3" s="92"/>
      <c r="B3" s="570" t="str">
        <f>ReadMe!$C$10&amp;ReadMe!$E$10&amp;"      "&amp;ReadMe!$C$11&amp;ReadMe!$E$11</f>
        <v>โรงเรียนโรงเรียนวัดธรรมศาลา(หลวงพ่อน้อยอุปถัมภ์)      สำนักงานเขตพื้นที่การศึกษาประถมศึกษานครปฐม เขต 1</v>
      </c>
      <c r="C3" s="570"/>
      <c r="D3" s="570"/>
      <c r="E3" s="570"/>
      <c r="F3" s="570"/>
      <c r="G3" s="570"/>
      <c r="H3" s="570"/>
      <c r="I3" s="570"/>
      <c r="J3" s="570"/>
      <c r="K3" s="570"/>
      <c r="L3" s="570"/>
      <c r="M3" s="570"/>
      <c r="N3" s="570"/>
      <c r="O3" s="570"/>
      <c r="P3" s="570"/>
      <c r="Q3" s="570"/>
      <c r="R3" s="570"/>
      <c r="S3" s="570"/>
      <c r="T3" s="570"/>
      <c r="U3" s="570"/>
      <c r="V3" s="570"/>
      <c r="W3" s="570"/>
      <c r="X3" s="570"/>
      <c r="Y3" s="570"/>
      <c r="Z3" s="570"/>
      <c r="AA3" s="570"/>
      <c r="AB3" s="35"/>
      <c r="AC3" s="35"/>
    </row>
    <row r="4" spans="1:29" ht="12" customHeight="1">
      <c r="B4" s="36"/>
      <c r="C4" s="36"/>
      <c r="D4" s="37"/>
      <c r="E4" s="36"/>
      <c r="F4" s="38"/>
      <c r="G4" s="37"/>
      <c r="H4" s="38"/>
      <c r="I4" s="37"/>
      <c r="J4" s="37"/>
      <c r="K4" s="39"/>
      <c r="L4" s="37"/>
      <c r="M4" s="38"/>
      <c r="N4" s="37"/>
      <c r="O4" s="37"/>
      <c r="P4" s="39"/>
      <c r="Q4" s="37"/>
      <c r="R4" s="38"/>
      <c r="S4" s="37"/>
      <c r="T4" s="37"/>
      <c r="U4" s="39"/>
      <c r="V4" s="37"/>
      <c r="W4" s="38"/>
      <c r="X4" s="37"/>
      <c r="Y4" s="37"/>
      <c r="Z4" s="39"/>
    </row>
    <row r="5" spans="1:29" s="40" customFormat="1" ht="33" customHeight="1">
      <c r="B5" s="558" t="s">
        <v>28</v>
      </c>
      <c r="C5" s="209"/>
      <c r="D5" s="560" t="s">
        <v>29</v>
      </c>
      <c r="E5" s="561"/>
      <c r="F5" s="562"/>
      <c r="G5" s="563" t="s">
        <v>71</v>
      </c>
      <c r="H5" s="564"/>
      <c r="I5" s="564"/>
      <c r="J5" s="564"/>
      <c r="K5" s="565"/>
      <c r="L5" s="566" t="s">
        <v>70</v>
      </c>
      <c r="M5" s="567"/>
      <c r="N5" s="567"/>
      <c r="O5" s="567"/>
      <c r="P5" s="568"/>
      <c r="Q5" s="563" t="s">
        <v>76</v>
      </c>
      <c r="R5" s="564"/>
      <c r="S5" s="564"/>
      <c r="T5" s="564"/>
      <c r="U5" s="565"/>
      <c r="V5" s="566" t="s">
        <v>146</v>
      </c>
      <c r="W5" s="567"/>
      <c r="X5" s="567"/>
      <c r="Y5" s="567"/>
      <c r="Z5" s="568"/>
      <c r="AA5" s="569" t="s">
        <v>131</v>
      </c>
    </row>
    <row r="6" spans="1:29" s="40" customFormat="1" ht="100.5" customHeight="1">
      <c r="B6" s="559"/>
      <c r="C6" s="211" t="s">
        <v>49</v>
      </c>
      <c r="D6" s="307" t="s">
        <v>107</v>
      </c>
      <c r="E6" s="113" t="s">
        <v>108</v>
      </c>
      <c r="F6" s="314" t="s">
        <v>155</v>
      </c>
      <c r="G6" s="379" t="s">
        <v>109</v>
      </c>
      <c r="H6" s="380" t="s">
        <v>110</v>
      </c>
      <c r="I6" s="380" t="s">
        <v>111</v>
      </c>
      <c r="J6" s="381" t="s">
        <v>112</v>
      </c>
      <c r="K6" s="315" t="s">
        <v>113</v>
      </c>
      <c r="L6" s="317" t="s">
        <v>109</v>
      </c>
      <c r="M6" s="318" t="s">
        <v>110</v>
      </c>
      <c r="N6" s="318" t="s">
        <v>111</v>
      </c>
      <c r="O6" s="319" t="s">
        <v>112</v>
      </c>
      <c r="P6" s="315" t="s">
        <v>113</v>
      </c>
      <c r="Q6" s="379" t="s">
        <v>109</v>
      </c>
      <c r="R6" s="382" t="s">
        <v>110</v>
      </c>
      <c r="S6" s="382" t="s">
        <v>111</v>
      </c>
      <c r="T6" s="383" t="s">
        <v>112</v>
      </c>
      <c r="U6" s="315" t="s">
        <v>114</v>
      </c>
      <c r="V6" s="317" t="s">
        <v>109</v>
      </c>
      <c r="W6" s="318" t="s">
        <v>110</v>
      </c>
      <c r="X6" s="318" t="s">
        <v>111</v>
      </c>
      <c r="Y6" s="319" t="s">
        <v>112</v>
      </c>
      <c r="Z6" s="315" t="s">
        <v>115</v>
      </c>
      <c r="AA6" s="569"/>
    </row>
    <row r="7" spans="1:29" s="41" customFormat="1" ht="17.25" customHeight="1">
      <c r="B7" s="313"/>
      <c r="C7" s="210"/>
      <c r="D7" s="106" t="s">
        <v>30</v>
      </c>
      <c r="E7" s="107" t="s">
        <v>31</v>
      </c>
      <c r="F7" s="108" t="s">
        <v>32</v>
      </c>
      <c r="G7" s="125" t="s">
        <v>33</v>
      </c>
      <c r="H7" s="126" t="s">
        <v>34</v>
      </c>
      <c r="I7" s="127" t="s">
        <v>35</v>
      </c>
      <c r="J7" s="128" t="s">
        <v>36</v>
      </c>
      <c r="K7" s="316" t="s">
        <v>37</v>
      </c>
      <c r="L7" s="129" t="s">
        <v>38</v>
      </c>
      <c r="M7" s="126" t="s">
        <v>39</v>
      </c>
      <c r="N7" s="127" t="s">
        <v>40</v>
      </c>
      <c r="O7" s="128" t="s">
        <v>41</v>
      </c>
      <c r="P7" s="316" t="s">
        <v>42</v>
      </c>
      <c r="Q7" s="125" t="s">
        <v>43</v>
      </c>
      <c r="R7" s="126" t="s">
        <v>44</v>
      </c>
      <c r="S7" s="127" t="s">
        <v>45</v>
      </c>
      <c r="T7" s="128" t="s">
        <v>46</v>
      </c>
      <c r="U7" s="316" t="s">
        <v>47</v>
      </c>
      <c r="V7" s="129" t="s">
        <v>48</v>
      </c>
      <c r="W7" s="126" t="s">
        <v>72</v>
      </c>
      <c r="X7" s="127" t="s">
        <v>73</v>
      </c>
      <c r="Y7" s="128" t="s">
        <v>74</v>
      </c>
      <c r="Z7" s="316" t="s">
        <v>75</v>
      </c>
      <c r="AA7" s="296"/>
    </row>
    <row r="8" spans="1:29" s="42" customFormat="1" ht="20.25" customHeight="1">
      <c r="B8" s="308">
        <v>1</v>
      </c>
      <c r="C8" s="309" t="s">
        <v>11</v>
      </c>
      <c r="D8" s="96"/>
      <c r="E8" s="102"/>
      <c r="F8" s="219">
        <f>D8-E8</f>
        <v>0</v>
      </c>
      <c r="G8" s="215">
        <f>P.1!$F$412</f>
        <v>0</v>
      </c>
      <c r="H8" s="216">
        <f>P.1!$F$413</f>
        <v>0</v>
      </c>
      <c r="I8" s="216">
        <f>P.1!$F$414</f>
        <v>0</v>
      </c>
      <c r="J8" s="284">
        <f>P.1!$F$415</f>
        <v>0</v>
      </c>
      <c r="K8" s="207">
        <f>P.1!$F$416</f>
        <v>0</v>
      </c>
      <c r="L8" s="218">
        <f>P.1!$J$412</f>
        <v>0</v>
      </c>
      <c r="M8" s="216">
        <f>P.1!$J$413</f>
        <v>0</v>
      </c>
      <c r="N8" s="216">
        <f>P.1!$J$414</f>
        <v>0</v>
      </c>
      <c r="O8" s="284">
        <f>P.1!$J$415</f>
        <v>0</v>
      </c>
      <c r="P8" s="206">
        <f>P.1!$J$416</f>
        <v>0</v>
      </c>
      <c r="Q8" s="103">
        <f>P.1!$N$412</f>
        <v>0</v>
      </c>
      <c r="R8" s="105">
        <f>P.1!$N$413</f>
        <v>0</v>
      </c>
      <c r="S8" s="105">
        <f>P.1!$N$414</f>
        <v>0</v>
      </c>
      <c r="T8" s="285">
        <f>P.1!$N$415</f>
        <v>0</v>
      </c>
      <c r="U8" s="130">
        <f>P.1!$N$416</f>
        <v>0</v>
      </c>
      <c r="V8" s="376">
        <f>P.1!$P$412</f>
        <v>0</v>
      </c>
      <c r="W8" s="105">
        <f>P.1!$P$413</f>
        <v>0</v>
      </c>
      <c r="X8" s="105">
        <f>P.1!$P$414</f>
        <v>0</v>
      </c>
      <c r="Y8" s="285">
        <f>P.1!$P$415</f>
        <v>0</v>
      </c>
      <c r="Z8" s="101">
        <f>P.1!$P$416</f>
        <v>0</v>
      </c>
      <c r="AA8" s="98"/>
    </row>
    <row r="9" spans="1:29" s="42" customFormat="1" ht="20.25" customHeight="1">
      <c r="B9" s="310">
        <v>2</v>
      </c>
      <c r="C9" s="309" t="s">
        <v>12</v>
      </c>
      <c r="D9" s="96"/>
      <c r="E9" s="102"/>
      <c r="F9" s="219">
        <f t="shared" ref="F9:F10" si="0">D9-E9</f>
        <v>0</v>
      </c>
      <c r="G9" s="217">
        <f>P.2!$E$412</f>
        <v>0</v>
      </c>
      <c r="H9" s="216">
        <f>P.2!$E$413</f>
        <v>0</v>
      </c>
      <c r="I9" s="216">
        <f>P.2!$E$414</f>
        <v>0</v>
      </c>
      <c r="J9" s="284">
        <f>P.2!$E$415</f>
        <v>0</v>
      </c>
      <c r="K9" s="208">
        <f>P.2!$E$416</f>
        <v>0</v>
      </c>
      <c r="L9" s="218">
        <f>P.2!$I$412</f>
        <v>0</v>
      </c>
      <c r="M9" s="216">
        <f>P.2!$I$413</f>
        <v>0</v>
      </c>
      <c r="N9" s="216">
        <f>P.2!$I$414</f>
        <v>0</v>
      </c>
      <c r="O9" s="284">
        <f>P.2!$I$415</f>
        <v>0</v>
      </c>
      <c r="P9" s="206">
        <f>P.2!$I$416</f>
        <v>0</v>
      </c>
      <c r="Q9" s="103">
        <f>P.2!$M$412</f>
        <v>0</v>
      </c>
      <c r="R9" s="105">
        <f>P.2!$M$413</f>
        <v>0</v>
      </c>
      <c r="S9" s="105">
        <f>P.2!$M$414</f>
        <v>0</v>
      </c>
      <c r="T9" s="285">
        <f>P.2!$M$415</f>
        <v>0</v>
      </c>
      <c r="U9" s="101">
        <f>P.2!$M$416</f>
        <v>0</v>
      </c>
      <c r="V9" s="104">
        <f>P.2!$O$412</f>
        <v>0</v>
      </c>
      <c r="W9" s="105">
        <f>P.2!$O$413</f>
        <v>0</v>
      </c>
      <c r="X9" s="105">
        <f>P.2!$O$414</f>
        <v>0</v>
      </c>
      <c r="Y9" s="285">
        <f>P.2!$O$415</f>
        <v>0</v>
      </c>
      <c r="Z9" s="101">
        <f>P.2!$O$416</f>
        <v>0</v>
      </c>
      <c r="AA9" s="96"/>
    </row>
    <row r="10" spans="1:29" s="42" customFormat="1" ht="20.25" customHeight="1">
      <c r="B10" s="311">
        <v>3</v>
      </c>
      <c r="C10" s="309" t="s">
        <v>13</v>
      </c>
      <c r="D10" s="96"/>
      <c r="E10" s="102"/>
      <c r="F10" s="219">
        <f t="shared" si="0"/>
        <v>0</v>
      </c>
      <c r="G10" s="217">
        <f>P.3!$E$412</f>
        <v>0</v>
      </c>
      <c r="H10" s="216">
        <f>P.3!$E$413</f>
        <v>0</v>
      </c>
      <c r="I10" s="216">
        <f>P.3!$E$414</f>
        <v>0</v>
      </c>
      <c r="J10" s="284">
        <f>P.3!$E$415</f>
        <v>0</v>
      </c>
      <c r="K10" s="208">
        <f>P.3!$E$416</f>
        <v>0</v>
      </c>
      <c r="L10" s="218">
        <f>P.3!$I$412</f>
        <v>0</v>
      </c>
      <c r="M10" s="216">
        <f>P.3!$I$413</f>
        <v>0</v>
      </c>
      <c r="N10" s="216">
        <f>P.3!$I$414</f>
        <v>0</v>
      </c>
      <c r="O10" s="284">
        <f>P.3!$I$415</f>
        <v>0</v>
      </c>
      <c r="P10" s="206">
        <f>P.3!$I$416</f>
        <v>0</v>
      </c>
      <c r="Q10" s="103">
        <f>P.3!$M$412</f>
        <v>0</v>
      </c>
      <c r="R10" s="105">
        <f>P.3!$M$413</f>
        <v>0</v>
      </c>
      <c r="S10" s="105">
        <f>P.3!$M$414</f>
        <v>0</v>
      </c>
      <c r="T10" s="285">
        <f>P.3!$M$415</f>
        <v>0</v>
      </c>
      <c r="U10" s="101">
        <f>P.3!$M$416</f>
        <v>0</v>
      </c>
      <c r="V10" s="104">
        <f>P.3!$O$412</f>
        <v>0</v>
      </c>
      <c r="W10" s="105">
        <f>P.3!$O$413</f>
        <v>0</v>
      </c>
      <c r="X10" s="105">
        <f>P.3!$O$414</f>
        <v>0</v>
      </c>
      <c r="Y10" s="285">
        <f>P.3!$O$415</f>
        <v>0</v>
      </c>
      <c r="Z10" s="101">
        <f>P.3!$O$416</f>
        <v>0</v>
      </c>
      <c r="AA10" s="97"/>
    </row>
    <row r="11" spans="1:29" s="43" customFormat="1" ht="6" customHeight="1">
      <c r="B11" s="44"/>
      <c r="C11" s="44"/>
      <c r="D11" s="44"/>
      <c r="E11" s="44"/>
      <c r="F11" s="44"/>
      <c r="G11" s="44"/>
      <c r="H11" s="44"/>
      <c r="I11" s="44"/>
      <c r="J11" s="44"/>
      <c r="K11" s="45"/>
      <c r="L11" s="44"/>
      <c r="M11" s="44"/>
      <c r="N11" s="44"/>
      <c r="O11" s="44"/>
      <c r="P11" s="45"/>
      <c r="Q11" s="44"/>
      <c r="R11" s="44"/>
      <c r="S11" s="44"/>
      <c r="T11" s="44"/>
      <c r="U11" s="45"/>
      <c r="V11" s="44"/>
      <c r="W11" s="44"/>
      <c r="X11" s="44"/>
      <c r="Y11" s="44"/>
      <c r="Z11" s="45"/>
      <c r="AA11" s="44"/>
    </row>
    <row r="12" spans="1:29" s="40" customFormat="1" ht="33" customHeight="1">
      <c r="B12" s="558" t="s">
        <v>28</v>
      </c>
      <c r="C12" s="574" t="s">
        <v>50</v>
      </c>
      <c r="D12" s="560" t="s">
        <v>29</v>
      </c>
      <c r="E12" s="561"/>
      <c r="F12" s="562"/>
      <c r="G12" s="563" t="s">
        <v>71</v>
      </c>
      <c r="H12" s="564"/>
      <c r="I12" s="564"/>
      <c r="J12" s="564"/>
      <c r="K12" s="565"/>
      <c r="L12" s="566" t="s">
        <v>70</v>
      </c>
      <c r="M12" s="567"/>
      <c r="N12" s="567"/>
      <c r="O12" s="567"/>
      <c r="P12" s="568"/>
      <c r="Q12" s="563" t="s">
        <v>76</v>
      </c>
      <c r="R12" s="564"/>
      <c r="S12" s="564"/>
      <c r="T12" s="564"/>
      <c r="U12" s="565"/>
      <c r="V12" s="571" t="s">
        <v>77</v>
      </c>
      <c r="W12" s="572"/>
      <c r="X12" s="572"/>
      <c r="Y12" s="572"/>
      <c r="Z12" s="573"/>
      <c r="AA12" s="569" t="s">
        <v>132</v>
      </c>
    </row>
    <row r="13" spans="1:29" s="40" customFormat="1" ht="98.25" customHeight="1">
      <c r="B13" s="559"/>
      <c r="C13" s="575"/>
      <c r="D13" s="307" t="s">
        <v>107</v>
      </c>
      <c r="E13" s="113" t="s">
        <v>108</v>
      </c>
      <c r="F13" s="314" t="s">
        <v>155</v>
      </c>
      <c r="G13" s="379" t="s">
        <v>109</v>
      </c>
      <c r="H13" s="380" t="s">
        <v>110</v>
      </c>
      <c r="I13" s="380" t="s">
        <v>111</v>
      </c>
      <c r="J13" s="381" t="s">
        <v>112</v>
      </c>
      <c r="K13" s="315" t="s">
        <v>113</v>
      </c>
      <c r="L13" s="317" t="s">
        <v>109</v>
      </c>
      <c r="M13" s="318" t="s">
        <v>110</v>
      </c>
      <c r="N13" s="318" t="s">
        <v>111</v>
      </c>
      <c r="O13" s="319" t="s">
        <v>112</v>
      </c>
      <c r="P13" s="315" t="s">
        <v>113</v>
      </c>
      <c r="Q13" s="379" t="s">
        <v>109</v>
      </c>
      <c r="R13" s="382" t="s">
        <v>110</v>
      </c>
      <c r="S13" s="382" t="s">
        <v>111</v>
      </c>
      <c r="T13" s="383" t="s">
        <v>112</v>
      </c>
      <c r="U13" s="315" t="s">
        <v>114</v>
      </c>
      <c r="V13" s="317" t="s">
        <v>109</v>
      </c>
      <c r="W13" s="318" t="s">
        <v>110</v>
      </c>
      <c r="X13" s="318" t="s">
        <v>111</v>
      </c>
      <c r="Y13" s="319" t="s">
        <v>112</v>
      </c>
      <c r="Z13" s="315" t="s">
        <v>115</v>
      </c>
      <c r="AA13" s="569"/>
    </row>
    <row r="14" spans="1:29" s="41" customFormat="1" ht="17.25" customHeight="1">
      <c r="B14" s="313"/>
      <c r="C14" s="210"/>
      <c r="D14" s="106" t="s">
        <v>30</v>
      </c>
      <c r="E14" s="107" t="s">
        <v>31</v>
      </c>
      <c r="F14" s="108" t="s">
        <v>32</v>
      </c>
      <c r="G14" s="125" t="s">
        <v>33</v>
      </c>
      <c r="H14" s="126" t="s">
        <v>34</v>
      </c>
      <c r="I14" s="127" t="s">
        <v>35</v>
      </c>
      <c r="J14" s="128" t="s">
        <v>36</v>
      </c>
      <c r="K14" s="316" t="s">
        <v>37</v>
      </c>
      <c r="L14" s="129" t="s">
        <v>38</v>
      </c>
      <c r="M14" s="126" t="s">
        <v>39</v>
      </c>
      <c r="N14" s="127" t="s">
        <v>40</v>
      </c>
      <c r="O14" s="128" t="s">
        <v>41</v>
      </c>
      <c r="P14" s="316" t="s">
        <v>42</v>
      </c>
      <c r="Q14" s="125" t="s">
        <v>43</v>
      </c>
      <c r="R14" s="126" t="s">
        <v>44</v>
      </c>
      <c r="S14" s="127" t="s">
        <v>45</v>
      </c>
      <c r="T14" s="128" t="s">
        <v>46</v>
      </c>
      <c r="U14" s="316" t="s">
        <v>47</v>
      </c>
      <c r="V14" s="129" t="s">
        <v>48</v>
      </c>
      <c r="W14" s="126" t="s">
        <v>72</v>
      </c>
      <c r="X14" s="127" t="s">
        <v>73</v>
      </c>
      <c r="Y14" s="128" t="s">
        <v>74</v>
      </c>
      <c r="Z14" s="316" t="s">
        <v>75</v>
      </c>
      <c r="AA14" s="320"/>
    </row>
    <row r="15" spans="1:29" s="42" customFormat="1" ht="20.25" customHeight="1">
      <c r="B15" s="308">
        <v>4</v>
      </c>
      <c r="C15" s="309" t="s">
        <v>16</v>
      </c>
      <c r="D15" s="96"/>
      <c r="E15" s="102"/>
      <c r="F15" s="219">
        <f>D15-E15</f>
        <v>0</v>
      </c>
      <c r="G15" s="217">
        <f>P.4!$C$412</f>
        <v>0</v>
      </c>
      <c r="H15" s="216">
        <f>P.4!$C$413</f>
        <v>0</v>
      </c>
      <c r="I15" s="216">
        <f>P.4!$C$414</f>
        <v>0</v>
      </c>
      <c r="J15" s="284">
        <f>P.4!$C$415</f>
        <v>0</v>
      </c>
      <c r="K15" s="206">
        <f>P.4!$C$416</f>
        <v>0</v>
      </c>
      <c r="L15" s="217">
        <f>P.4!$E$412</f>
        <v>0</v>
      </c>
      <c r="M15" s="216">
        <f>P.4!$E$413</f>
        <v>0</v>
      </c>
      <c r="N15" s="216">
        <f>P.4!$E$414</f>
        <v>0</v>
      </c>
      <c r="O15" s="284">
        <f>P.4!$E$415</f>
        <v>0</v>
      </c>
      <c r="P15" s="208">
        <f>P.4!$E$416</f>
        <v>0</v>
      </c>
      <c r="Q15" s="212"/>
      <c r="R15" s="213"/>
      <c r="S15" s="213"/>
      <c r="T15" s="213"/>
      <c r="U15" s="214"/>
      <c r="V15" s="103">
        <f>P.4!$I$412</f>
        <v>0</v>
      </c>
      <c r="W15" s="105">
        <f>P.4!$I$413</f>
        <v>0</v>
      </c>
      <c r="X15" s="105">
        <f>P.4!$I$414</f>
        <v>0</v>
      </c>
      <c r="Y15" s="285">
        <f>P.4!$I$415</f>
        <v>0</v>
      </c>
      <c r="Z15" s="100">
        <f>P.4!$I$416</f>
        <v>0</v>
      </c>
      <c r="AA15" s="95"/>
    </row>
    <row r="16" spans="1:29" s="42" customFormat="1" ht="20.25" customHeight="1">
      <c r="B16" s="310">
        <v>5</v>
      </c>
      <c r="C16" s="309" t="s">
        <v>17</v>
      </c>
      <c r="D16" s="96"/>
      <c r="E16" s="102"/>
      <c r="F16" s="219">
        <f t="shared" ref="F16:F17" si="1">D16-E16</f>
        <v>0</v>
      </c>
      <c r="G16" s="217">
        <f>P.5!$C$412</f>
        <v>0</v>
      </c>
      <c r="H16" s="216">
        <f>P.5!$C$413</f>
        <v>0</v>
      </c>
      <c r="I16" s="216">
        <f>P.5!$C$414</f>
        <v>0</v>
      </c>
      <c r="J16" s="284">
        <f>P.5!$C$415</f>
        <v>0</v>
      </c>
      <c r="K16" s="206">
        <f>P.5!$C$416</f>
        <v>0</v>
      </c>
      <c r="L16" s="217">
        <f>P.5!$E$412</f>
        <v>0</v>
      </c>
      <c r="M16" s="216">
        <f>P.5!$E$413</f>
        <v>0</v>
      </c>
      <c r="N16" s="216">
        <f>P.5!$E$414</f>
        <v>0</v>
      </c>
      <c r="O16" s="284">
        <f>P.5!$E$415</f>
        <v>0</v>
      </c>
      <c r="P16" s="208">
        <f>P.5!$E$416</f>
        <v>0</v>
      </c>
      <c r="Q16" s="212"/>
      <c r="R16" s="213"/>
      <c r="S16" s="213"/>
      <c r="T16" s="213"/>
      <c r="U16" s="214"/>
      <c r="V16" s="103">
        <f>P.5!$I$412</f>
        <v>0</v>
      </c>
      <c r="W16" s="105">
        <f>P.5!$I$413</f>
        <v>0</v>
      </c>
      <c r="X16" s="105">
        <f>P.5!$I$414</f>
        <v>0</v>
      </c>
      <c r="Y16" s="285">
        <f>P.5!$I$415</f>
        <v>0</v>
      </c>
      <c r="Z16" s="100">
        <f>P.5!$I$416</f>
        <v>0</v>
      </c>
      <c r="AA16" s="96"/>
    </row>
    <row r="17" spans="2:28" s="42" customFormat="1" ht="20.25" customHeight="1">
      <c r="B17" s="311">
        <v>6</v>
      </c>
      <c r="C17" s="312" t="s">
        <v>18</v>
      </c>
      <c r="D17" s="98"/>
      <c r="E17" s="102"/>
      <c r="F17" s="219">
        <f t="shared" si="1"/>
        <v>0</v>
      </c>
      <c r="G17" s="217">
        <f>P.6!$C$412</f>
        <v>0</v>
      </c>
      <c r="H17" s="216">
        <f>P.6!$C$413</f>
        <v>0</v>
      </c>
      <c r="I17" s="216">
        <f>P.6!$C$414</f>
        <v>0</v>
      </c>
      <c r="J17" s="284">
        <f>P.6!$C$415</f>
        <v>0</v>
      </c>
      <c r="K17" s="206">
        <f>P.6!$C$416</f>
        <v>0</v>
      </c>
      <c r="L17" s="217">
        <f>P.6!$E$412</f>
        <v>0</v>
      </c>
      <c r="M17" s="216">
        <f>P.6!$E$413</f>
        <v>0</v>
      </c>
      <c r="N17" s="216">
        <f>P.6!$E$414</f>
        <v>0</v>
      </c>
      <c r="O17" s="284">
        <f>P.6!$E$415</f>
        <v>0</v>
      </c>
      <c r="P17" s="208">
        <f>P.6!$E$416</f>
        <v>0</v>
      </c>
      <c r="Q17" s="212"/>
      <c r="R17" s="213"/>
      <c r="S17" s="213"/>
      <c r="T17" s="213"/>
      <c r="U17" s="214"/>
      <c r="V17" s="103">
        <f>P.6!$I$412</f>
        <v>0</v>
      </c>
      <c r="W17" s="105">
        <f>P.6!$I$413</f>
        <v>0</v>
      </c>
      <c r="X17" s="105">
        <f>P.6!$I$414</f>
        <v>0</v>
      </c>
      <c r="Y17" s="285">
        <f>P.6!$I$415</f>
        <v>0</v>
      </c>
      <c r="Z17" s="101">
        <f>P.6!$I$416</f>
        <v>0</v>
      </c>
      <c r="AA17" s="97"/>
    </row>
    <row r="18" spans="2:28" s="34" customFormat="1" ht="6" customHeight="1">
      <c r="B18" s="46"/>
      <c r="C18" s="46"/>
      <c r="D18" s="44"/>
      <c r="E18" s="44"/>
      <c r="F18" s="44"/>
      <c r="G18" s="47"/>
      <c r="H18" s="47"/>
      <c r="I18" s="47"/>
      <c r="J18" s="47"/>
      <c r="K18" s="48"/>
      <c r="L18" s="47"/>
      <c r="M18" s="47"/>
      <c r="N18" s="47"/>
      <c r="O18" s="47"/>
      <c r="P18" s="48"/>
      <c r="Q18" s="47"/>
      <c r="R18" s="47"/>
      <c r="S18" s="47"/>
      <c r="T18" s="47"/>
      <c r="U18" s="48"/>
      <c r="V18" s="47"/>
      <c r="W18" s="47"/>
      <c r="X18" s="47"/>
      <c r="Y18" s="47"/>
      <c r="Z18" s="48"/>
      <c r="AA18" s="44"/>
    </row>
    <row r="19" spans="2:28" s="53" customFormat="1" ht="22.5" customHeight="1">
      <c r="B19" s="549" t="s">
        <v>51</v>
      </c>
      <c r="C19" s="549"/>
      <c r="D19" s="549"/>
      <c r="E19" s="549"/>
      <c r="F19" s="549"/>
      <c r="G19" s="549"/>
      <c r="H19" s="549"/>
      <c r="I19" s="549"/>
      <c r="J19" s="549"/>
      <c r="K19" s="550"/>
      <c r="L19" s="548" t="s">
        <v>52</v>
      </c>
      <c r="M19" s="549"/>
      <c r="N19" s="549"/>
      <c r="O19" s="549"/>
      <c r="P19" s="549"/>
      <c r="Q19" s="549"/>
      <c r="R19" s="549"/>
      <c r="S19" s="549"/>
      <c r="T19" s="549"/>
      <c r="U19" s="550"/>
      <c r="V19" s="546" t="s">
        <v>52</v>
      </c>
      <c r="W19" s="547"/>
      <c r="X19" s="547"/>
      <c r="Y19" s="547"/>
      <c r="Z19" s="547"/>
      <c r="AA19" s="547"/>
      <c r="AB19" s="90"/>
    </row>
    <row r="20" spans="2:28" s="42" customFormat="1" ht="54" customHeight="1">
      <c r="B20" s="551"/>
      <c r="C20" s="551"/>
      <c r="D20" s="551"/>
      <c r="E20" s="551"/>
      <c r="F20" s="551"/>
      <c r="G20" s="551"/>
      <c r="H20" s="551"/>
      <c r="I20" s="551"/>
      <c r="J20" s="551"/>
      <c r="K20" s="552"/>
      <c r="L20" s="553"/>
      <c r="M20" s="554"/>
      <c r="N20" s="554"/>
      <c r="O20" s="554"/>
      <c r="P20" s="554"/>
      <c r="Q20" s="554"/>
      <c r="R20" s="554"/>
      <c r="S20" s="554"/>
      <c r="T20" s="554"/>
      <c r="U20" s="555"/>
      <c r="V20" s="556"/>
      <c r="W20" s="554"/>
      <c r="X20" s="554"/>
      <c r="Y20" s="554"/>
      <c r="Z20" s="554"/>
      <c r="AA20" s="554"/>
      <c r="AB20" s="49"/>
    </row>
    <row r="21" spans="2:28" ht="6.75" customHeight="1">
      <c r="B21" s="50"/>
      <c r="C21" s="50"/>
      <c r="D21" s="51"/>
      <c r="E21" s="51"/>
      <c r="F21" s="51"/>
      <c r="G21" s="51"/>
      <c r="H21" s="51"/>
      <c r="I21" s="51"/>
      <c r="J21" s="51"/>
      <c r="K21" s="52"/>
      <c r="L21" s="51"/>
      <c r="M21" s="51"/>
      <c r="N21" s="51"/>
      <c r="O21" s="51"/>
      <c r="P21" s="52"/>
      <c r="Q21" s="51"/>
      <c r="R21" s="51"/>
      <c r="S21" s="51"/>
      <c r="T21" s="51"/>
      <c r="U21" s="52"/>
      <c r="V21" s="51"/>
      <c r="W21" s="51"/>
      <c r="X21" s="51"/>
      <c r="Y21" s="51"/>
      <c r="Z21" s="52"/>
      <c r="AA21" s="51"/>
    </row>
  </sheetData>
  <sheetProtection password="CF73" sheet="1" objects="1" scenarios="1"/>
  <dataConsolidate/>
  <mergeCells count="23">
    <mergeCell ref="B12:B13"/>
    <mergeCell ref="D12:F12"/>
    <mergeCell ref="G12:K12"/>
    <mergeCell ref="L12:P12"/>
    <mergeCell ref="AA12:AA13"/>
    <mergeCell ref="Q12:U12"/>
    <mergeCell ref="V12:Z12"/>
    <mergeCell ref="C12:C13"/>
    <mergeCell ref="B2:AA2"/>
    <mergeCell ref="B5:B6"/>
    <mergeCell ref="D5:F5"/>
    <mergeCell ref="G5:K5"/>
    <mergeCell ref="L5:P5"/>
    <mergeCell ref="AA5:AA6"/>
    <mergeCell ref="Q5:U5"/>
    <mergeCell ref="V5:Z5"/>
    <mergeCell ref="B3:AA3"/>
    <mergeCell ref="V19:AA19"/>
    <mergeCell ref="L19:U19"/>
    <mergeCell ref="B19:K19"/>
    <mergeCell ref="B20:K20"/>
    <mergeCell ref="L20:U20"/>
    <mergeCell ref="V20:AA20"/>
  </mergeCells>
  <conditionalFormatting sqref="B15 AA15 D8:D11">
    <cfRule type="cellIs" dxfId="227" priority="284" operator="greaterThanOrEqual">
      <formula>"ดีมาก"</formula>
    </cfRule>
  </conditionalFormatting>
  <conditionalFormatting sqref="B15 AA15 D8:D11">
    <cfRule type="cellIs" dxfId="226" priority="283" operator="equal">
      <formula>"ดี"</formula>
    </cfRule>
  </conditionalFormatting>
  <conditionalFormatting sqref="B15 AA15 D8:D11">
    <cfRule type="cellIs" dxfId="225" priority="281" operator="equal">
      <formula>"ปรับปรุง"</formula>
    </cfRule>
    <cfRule type="cellIs" dxfId="224" priority="282" operator="equal">
      <formula>"พอใช้"</formula>
    </cfRule>
  </conditionalFormatting>
  <conditionalFormatting sqref="E8:E11">
    <cfRule type="cellIs" dxfId="223" priority="280" operator="greaterThanOrEqual">
      <formula>"ดีมาก"</formula>
    </cfRule>
  </conditionalFormatting>
  <conditionalFormatting sqref="E8:E11">
    <cfRule type="cellIs" dxfId="222" priority="279" operator="equal">
      <formula>"ดี"</formula>
    </cfRule>
  </conditionalFormatting>
  <conditionalFormatting sqref="E8:E11">
    <cfRule type="cellIs" dxfId="221" priority="277" operator="equal">
      <formula>"ปรับปรุง"</formula>
    </cfRule>
    <cfRule type="cellIs" dxfId="220" priority="278" operator="equal">
      <formula>"พอใช้"</formula>
    </cfRule>
  </conditionalFormatting>
  <conditionalFormatting sqref="F8:F11">
    <cfRule type="cellIs" dxfId="219" priority="276" operator="greaterThanOrEqual">
      <formula>"ดีมาก"</formula>
    </cfRule>
  </conditionalFormatting>
  <conditionalFormatting sqref="F8:F11">
    <cfRule type="cellIs" dxfId="218" priority="275" operator="equal">
      <formula>"ดี"</formula>
    </cfRule>
  </conditionalFormatting>
  <conditionalFormatting sqref="F8:F11">
    <cfRule type="cellIs" dxfId="217" priority="273" operator="equal">
      <formula>"ปรับปรุง"</formula>
    </cfRule>
    <cfRule type="cellIs" dxfId="216" priority="274" operator="equal">
      <formula>"พอใช้"</formula>
    </cfRule>
  </conditionalFormatting>
  <conditionalFormatting sqref="D21">
    <cfRule type="cellIs" dxfId="215" priority="272" operator="greaterThanOrEqual">
      <formula>"ดีมาก"</formula>
    </cfRule>
  </conditionalFormatting>
  <conditionalFormatting sqref="D21">
    <cfRule type="cellIs" dxfId="214" priority="271" operator="equal">
      <formula>"ดี"</formula>
    </cfRule>
  </conditionalFormatting>
  <conditionalFormatting sqref="D21">
    <cfRule type="cellIs" dxfId="213" priority="269" operator="equal">
      <formula>"ปรับปรุง"</formula>
    </cfRule>
    <cfRule type="cellIs" dxfId="212" priority="270" operator="equal">
      <formula>"พอใช้"</formula>
    </cfRule>
  </conditionalFormatting>
  <conditionalFormatting sqref="E18 E21">
    <cfRule type="cellIs" dxfId="211" priority="268" operator="greaterThanOrEqual">
      <formula>"ดีมาก"</formula>
    </cfRule>
  </conditionalFormatting>
  <conditionalFormatting sqref="E18 E21">
    <cfRule type="cellIs" dxfId="210" priority="267" operator="equal">
      <formula>"ดี"</formula>
    </cfRule>
  </conditionalFormatting>
  <conditionalFormatting sqref="E18 E21">
    <cfRule type="cellIs" dxfId="209" priority="265" operator="equal">
      <formula>"ปรับปรุง"</formula>
    </cfRule>
    <cfRule type="cellIs" dxfId="208" priority="266" operator="equal">
      <formula>"พอใช้"</formula>
    </cfRule>
  </conditionalFormatting>
  <conditionalFormatting sqref="F18 F21">
    <cfRule type="cellIs" dxfId="207" priority="264" operator="greaterThanOrEqual">
      <formula>"ดีมาก"</formula>
    </cfRule>
  </conditionalFormatting>
  <conditionalFormatting sqref="F18 F21">
    <cfRule type="cellIs" dxfId="206" priority="263" operator="equal">
      <formula>"ดี"</formula>
    </cfRule>
  </conditionalFormatting>
  <conditionalFormatting sqref="F18 F21">
    <cfRule type="cellIs" dxfId="205" priority="261" operator="equal">
      <formula>"ปรับปรุง"</formula>
    </cfRule>
    <cfRule type="cellIs" dxfId="204" priority="262" operator="equal">
      <formula>"พอใช้"</formula>
    </cfRule>
  </conditionalFormatting>
  <conditionalFormatting sqref="H11">
    <cfRule type="cellIs" dxfId="203" priority="251" operator="equal">
      <formula>"ดี"</formula>
    </cfRule>
  </conditionalFormatting>
  <conditionalFormatting sqref="G11">
    <cfRule type="cellIs" dxfId="202" priority="260" operator="greaterThanOrEqual">
      <formula>"ดีมาก"</formula>
    </cfRule>
  </conditionalFormatting>
  <conditionalFormatting sqref="G11">
    <cfRule type="cellIs" dxfId="201" priority="259" operator="equal">
      <formula>"ดี"</formula>
    </cfRule>
  </conditionalFormatting>
  <conditionalFormatting sqref="G11">
    <cfRule type="cellIs" dxfId="200" priority="257" operator="equal">
      <formula>"ปรับปรุง"</formula>
    </cfRule>
    <cfRule type="cellIs" dxfId="199" priority="258" operator="equal">
      <formula>"พอใช้"</formula>
    </cfRule>
  </conditionalFormatting>
  <conditionalFormatting sqref="C11">
    <cfRule type="cellIs" dxfId="198" priority="176" operator="greaterThanOrEqual">
      <formula>"ดีมาก"</formula>
    </cfRule>
  </conditionalFormatting>
  <conditionalFormatting sqref="C11">
    <cfRule type="cellIs" dxfId="197" priority="175" operator="equal">
      <formula>"ดี"</formula>
    </cfRule>
  </conditionalFormatting>
  <conditionalFormatting sqref="C11">
    <cfRule type="cellIs" dxfId="196" priority="173" operator="equal">
      <formula>"ปรับปรุง"</formula>
    </cfRule>
    <cfRule type="cellIs" dxfId="195" priority="174" operator="equal">
      <formula>"พอใช้"</formula>
    </cfRule>
  </conditionalFormatting>
  <conditionalFormatting sqref="H11">
    <cfRule type="cellIs" dxfId="194" priority="252" operator="greaterThanOrEqual">
      <formula>"ดีมาก"</formula>
    </cfRule>
  </conditionalFormatting>
  <conditionalFormatting sqref="H11">
    <cfRule type="cellIs" dxfId="193" priority="249" operator="equal">
      <formula>"ปรับปรุง"</formula>
    </cfRule>
    <cfRule type="cellIs" dxfId="192" priority="250" operator="equal">
      <formula>"พอใช้"</formula>
    </cfRule>
  </conditionalFormatting>
  <conditionalFormatting sqref="G21">
    <cfRule type="cellIs" dxfId="191" priority="248" operator="greaterThanOrEqual">
      <formula>"ดีมาก"</formula>
    </cfRule>
  </conditionalFormatting>
  <conditionalFormatting sqref="G21">
    <cfRule type="cellIs" dxfId="190" priority="247" operator="equal">
      <formula>"ดี"</formula>
    </cfRule>
  </conditionalFormatting>
  <conditionalFormatting sqref="G21">
    <cfRule type="cellIs" dxfId="189" priority="245" operator="equal">
      <formula>"ปรับปรุง"</formula>
    </cfRule>
    <cfRule type="cellIs" dxfId="188" priority="246" operator="equal">
      <formula>"พอใช้"</formula>
    </cfRule>
  </conditionalFormatting>
  <conditionalFormatting sqref="H21">
    <cfRule type="cellIs" dxfId="187" priority="240" operator="greaterThanOrEqual">
      <formula>"ดีมาก"</formula>
    </cfRule>
  </conditionalFormatting>
  <conditionalFormatting sqref="H21">
    <cfRule type="cellIs" dxfId="186" priority="239" operator="equal">
      <formula>"ดี"</formula>
    </cfRule>
  </conditionalFormatting>
  <conditionalFormatting sqref="H21">
    <cfRule type="cellIs" dxfId="185" priority="237" operator="equal">
      <formula>"ปรับปรุง"</formula>
    </cfRule>
    <cfRule type="cellIs" dxfId="184" priority="238" operator="equal">
      <formula>"พอใช้"</formula>
    </cfRule>
  </conditionalFormatting>
  <conditionalFormatting sqref="I11">
    <cfRule type="cellIs" dxfId="183" priority="236" operator="greaterThanOrEqual">
      <formula>"ดีมาก"</formula>
    </cfRule>
  </conditionalFormatting>
  <conditionalFormatting sqref="I11">
    <cfRule type="cellIs" dxfId="182" priority="235" operator="equal">
      <formula>"ดี"</formula>
    </cfRule>
  </conditionalFormatting>
  <conditionalFormatting sqref="I11">
    <cfRule type="cellIs" dxfId="181" priority="233" operator="equal">
      <formula>"ปรับปรุง"</formula>
    </cfRule>
    <cfRule type="cellIs" dxfId="180" priority="234" operator="equal">
      <formula>"พอใช้"</formula>
    </cfRule>
  </conditionalFormatting>
  <conditionalFormatting sqref="M21">
    <cfRule type="cellIs" dxfId="179" priority="148" operator="greaterThanOrEqual">
      <formula>"ดีมาก"</formula>
    </cfRule>
  </conditionalFormatting>
  <conditionalFormatting sqref="M21">
    <cfRule type="cellIs" dxfId="178" priority="147" operator="equal">
      <formula>"ดี"</formula>
    </cfRule>
  </conditionalFormatting>
  <conditionalFormatting sqref="M21">
    <cfRule type="cellIs" dxfId="177" priority="145" operator="equal">
      <formula>"ปรับปรุง"</formula>
    </cfRule>
    <cfRule type="cellIs" dxfId="176" priority="146" operator="equal">
      <formula>"พอใช้"</formula>
    </cfRule>
  </conditionalFormatting>
  <conditionalFormatting sqref="I21">
    <cfRule type="cellIs" dxfId="175" priority="224" operator="greaterThanOrEqual">
      <formula>"ดีมาก"</formula>
    </cfRule>
  </conditionalFormatting>
  <conditionalFormatting sqref="I21">
    <cfRule type="cellIs" dxfId="174" priority="223" operator="equal">
      <formula>"ดี"</formula>
    </cfRule>
  </conditionalFormatting>
  <conditionalFormatting sqref="I21">
    <cfRule type="cellIs" dxfId="173" priority="221" operator="equal">
      <formula>"ปรับปรุง"</formula>
    </cfRule>
    <cfRule type="cellIs" dxfId="172" priority="222" operator="equal">
      <formula>"พอใช้"</formula>
    </cfRule>
  </conditionalFormatting>
  <conditionalFormatting sqref="J11">
    <cfRule type="cellIs" dxfId="171" priority="212" operator="greaterThanOrEqual">
      <formula>"ดีมาก"</formula>
    </cfRule>
  </conditionalFormatting>
  <conditionalFormatting sqref="J11">
    <cfRule type="cellIs" dxfId="170" priority="211" operator="equal">
      <formula>"ดี"</formula>
    </cfRule>
  </conditionalFormatting>
  <conditionalFormatting sqref="J11">
    <cfRule type="cellIs" dxfId="169" priority="209" operator="equal">
      <formula>"ปรับปรุง"</formula>
    </cfRule>
    <cfRule type="cellIs" dxfId="168" priority="210" operator="equal">
      <formula>"พอใช้"</formula>
    </cfRule>
  </conditionalFormatting>
  <conditionalFormatting sqref="K11">
    <cfRule type="cellIs" dxfId="167" priority="208" operator="greaterThanOrEqual">
      <formula>"ดีมาก"</formula>
    </cfRule>
  </conditionalFormatting>
  <conditionalFormatting sqref="K11">
    <cfRule type="cellIs" dxfId="166" priority="207" operator="equal">
      <formula>"ดี"</formula>
    </cfRule>
  </conditionalFormatting>
  <conditionalFormatting sqref="K11">
    <cfRule type="cellIs" dxfId="165" priority="205" operator="equal">
      <formula>"ปรับปรุง"</formula>
    </cfRule>
    <cfRule type="cellIs" dxfId="164" priority="206" operator="equal">
      <formula>"พอใช้"</formula>
    </cfRule>
  </conditionalFormatting>
  <conditionalFormatting sqref="J21">
    <cfRule type="cellIs" dxfId="163" priority="204" operator="greaterThanOrEqual">
      <formula>"ดีมาก"</formula>
    </cfRule>
  </conditionalFormatting>
  <conditionalFormatting sqref="J21">
    <cfRule type="cellIs" dxfId="162" priority="203" operator="equal">
      <formula>"ดี"</formula>
    </cfRule>
  </conditionalFormatting>
  <conditionalFormatting sqref="J21">
    <cfRule type="cellIs" dxfId="161" priority="201" operator="equal">
      <formula>"ปรับปรุง"</formula>
    </cfRule>
    <cfRule type="cellIs" dxfId="160" priority="202" operator="equal">
      <formula>"พอใช้"</formula>
    </cfRule>
  </conditionalFormatting>
  <conditionalFormatting sqref="K21">
    <cfRule type="cellIs" dxfId="159" priority="200" operator="greaterThanOrEqual">
      <formula>"ดีมาก"</formula>
    </cfRule>
  </conditionalFormatting>
  <conditionalFormatting sqref="K21">
    <cfRule type="cellIs" dxfId="158" priority="199" operator="equal">
      <formula>"ดี"</formula>
    </cfRule>
  </conditionalFormatting>
  <conditionalFormatting sqref="K21">
    <cfRule type="cellIs" dxfId="157" priority="197" operator="equal">
      <formula>"ปรับปรุง"</formula>
    </cfRule>
    <cfRule type="cellIs" dxfId="156" priority="198" operator="equal">
      <formula>"พอใช้"</formula>
    </cfRule>
  </conditionalFormatting>
  <conditionalFormatting sqref="AA9:AA11">
    <cfRule type="cellIs" dxfId="155" priority="196" operator="greaterThanOrEqual">
      <formula>"ดีมาก"</formula>
    </cfRule>
  </conditionalFormatting>
  <conditionalFormatting sqref="AA9:AA11">
    <cfRule type="cellIs" dxfId="154" priority="195" operator="equal">
      <formula>"ดี"</formula>
    </cfRule>
  </conditionalFormatting>
  <conditionalFormatting sqref="AA9:AA11">
    <cfRule type="cellIs" dxfId="153" priority="193" operator="equal">
      <formula>"ปรับปรุง"</formula>
    </cfRule>
    <cfRule type="cellIs" dxfId="152" priority="194" operator="equal">
      <formula>"พอใช้"</formula>
    </cfRule>
  </conditionalFormatting>
  <conditionalFormatting sqref="AA16:AA18 AA21">
    <cfRule type="cellIs" dxfId="151" priority="192" operator="greaterThanOrEqual">
      <formula>"ดีมาก"</formula>
    </cfRule>
  </conditionalFormatting>
  <conditionalFormatting sqref="AA16:AA18 AA21">
    <cfRule type="cellIs" dxfId="150" priority="191" operator="equal">
      <formula>"ดี"</formula>
    </cfRule>
  </conditionalFormatting>
  <conditionalFormatting sqref="AA16:AA18 AA21">
    <cfRule type="cellIs" dxfId="149" priority="189" operator="equal">
      <formula>"ปรับปรุง"</formula>
    </cfRule>
    <cfRule type="cellIs" dxfId="148" priority="190" operator="equal">
      <formula>"พอใช้"</formula>
    </cfRule>
  </conditionalFormatting>
  <conditionalFormatting sqref="AA8">
    <cfRule type="cellIs" dxfId="147" priority="188" operator="greaterThanOrEqual">
      <formula>"ดีมาก"</formula>
    </cfRule>
  </conditionalFormatting>
  <conditionalFormatting sqref="AA8">
    <cfRule type="cellIs" dxfId="146" priority="187" operator="equal">
      <formula>"ดี"</formula>
    </cfRule>
  </conditionalFormatting>
  <conditionalFormatting sqref="AA8">
    <cfRule type="cellIs" dxfId="145" priority="185" operator="equal">
      <formula>"ปรับปรุง"</formula>
    </cfRule>
    <cfRule type="cellIs" dxfId="144" priority="186" operator="equal">
      <formula>"พอใช้"</formula>
    </cfRule>
  </conditionalFormatting>
  <conditionalFormatting sqref="B8:B11">
    <cfRule type="cellIs" dxfId="143" priority="184" operator="greaterThanOrEqual">
      <formula>"ดีมาก"</formula>
    </cfRule>
  </conditionalFormatting>
  <conditionalFormatting sqref="B8:B11">
    <cfRule type="cellIs" dxfId="142" priority="183" operator="equal">
      <formula>"ดี"</formula>
    </cfRule>
  </conditionalFormatting>
  <conditionalFormatting sqref="B8:B11">
    <cfRule type="cellIs" dxfId="141" priority="181" operator="equal">
      <formula>"ปรับปรุง"</formula>
    </cfRule>
    <cfRule type="cellIs" dxfId="140" priority="182" operator="equal">
      <formula>"พอใช้"</formula>
    </cfRule>
  </conditionalFormatting>
  <conditionalFormatting sqref="B16:B18">
    <cfRule type="cellIs" dxfId="139" priority="180" operator="greaterThanOrEqual">
      <formula>"ดีมาก"</formula>
    </cfRule>
  </conditionalFormatting>
  <conditionalFormatting sqref="B16:B18">
    <cfRule type="cellIs" dxfId="138" priority="179" operator="equal">
      <formula>"ดี"</formula>
    </cfRule>
  </conditionalFormatting>
  <conditionalFormatting sqref="B16:B18">
    <cfRule type="cellIs" dxfId="137" priority="177" operator="equal">
      <formula>"ปรับปรุง"</formula>
    </cfRule>
    <cfRule type="cellIs" dxfId="136" priority="178" operator="equal">
      <formula>"พอใช้"</formula>
    </cfRule>
  </conditionalFormatting>
  <conditionalFormatting sqref="C18">
    <cfRule type="cellIs" dxfId="135" priority="172" operator="greaterThanOrEqual">
      <formula>"ดีมาก"</formula>
    </cfRule>
  </conditionalFormatting>
  <conditionalFormatting sqref="C18">
    <cfRule type="cellIs" dxfId="134" priority="171" operator="equal">
      <formula>"ดี"</formula>
    </cfRule>
  </conditionalFormatting>
  <conditionalFormatting sqref="C18">
    <cfRule type="cellIs" dxfId="133" priority="169" operator="equal">
      <formula>"ปรับปรุง"</formula>
    </cfRule>
    <cfRule type="cellIs" dxfId="132" priority="170" operator="equal">
      <formula>"พอใช้"</formula>
    </cfRule>
  </conditionalFormatting>
  <conditionalFormatting sqref="M11">
    <cfRule type="cellIs" dxfId="131" priority="159" operator="equal">
      <formula>"ดี"</formula>
    </cfRule>
  </conditionalFormatting>
  <conditionalFormatting sqref="L11">
    <cfRule type="cellIs" dxfId="130" priority="168" operator="greaterThanOrEqual">
      <formula>"ดีมาก"</formula>
    </cfRule>
  </conditionalFormatting>
  <conditionalFormatting sqref="L11">
    <cfRule type="cellIs" dxfId="129" priority="167" operator="equal">
      <formula>"ดี"</formula>
    </cfRule>
  </conditionalFormatting>
  <conditionalFormatting sqref="L11">
    <cfRule type="cellIs" dxfId="128" priority="165" operator="equal">
      <formula>"ปรับปรุง"</formula>
    </cfRule>
    <cfRule type="cellIs" dxfId="127" priority="166" operator="equal">
      <formula>"พอใช้"</formula>
    </cfRule>
  </conditionalFormatting>
  <conditionalFormatting sqref="F15:F17">
    <cfRule type="cellIs" dxfId="126" priority="84" operator="greaterThanOrEqual">
      <formula>"ดีมาก"</formula>
    </cfRule>
  </conditionalFormatting>
  <conditionalFormatting sqref="F15:F17">
    <cfRule type="cellIs" dxfId="125" priority="83" operator="equal">
      <formula>"ดี"</formula>
    </cfRule>
  </conditionalFormatting>
  <conditionalFormatting sqref="F15:F17">
    <cfRule type="cellIs" dxfId="124" priority="81" operator="equal">
      <formula>"ปรับปรุง"</formula>
    </cfRule>
    <cfRule type="cellIs" dxfId="123" priority="82" operator="equal">
      <formula>"พอใช้"</formula>
    </cfRule>
  </conditionalFormatting>
  <conditionalFormatting sqref="M11">
    <cfRule type="cellIs" dxfId="122" priority="160" operator="greaterThanOrEqual">
      <formula>"ดีมาก"</formula>
    </cfRule>
  </conditionalFormatting>
  <conditionalFormatting sqref="M11">
    <cfRule type="cellIs" dxfId="121" priority="157" operator="equal">
      <formula>"ปรับปรุง"</formula>
    </cfRule>
    <cfRule type="cellIs" dxfId="120" priority="158" operator="equal">
      <formula>"พอใช้"</formula>
    </cfRule>
  </conditionalFormatting>
  <conditionalFormatting sqref="L21">
    <cfRule type="cellIs" dxfId="119" priority="156" operator="greaterThanOrEqual">
      <formula>"ดีมาก"</formula>
    </cfRule>
  </conditionalFormatting>
  <conditionalFormatting sqref="L21">
    <cfRule type="cellIs" dxfId="118" priority="155" operator="equal">
      <formula>"ดี"</formula>
    </cfRule>
  </conditionalFormatting>
  <conditionalFormatting sqref="L21">
    <cfRule type="cellIs" dxfId="117" priority="153" operator="equal">
      <formula>"ปรับปรุง"</formula>
    </cfRule>
    <cfRule type="cellIs" dxfId="116" priority="154" operator="equal">
      <formula>"พอใช้"</formula>
    </cfRule>
  </conditionalFormatting>
  <conditionalFormatting sqref="Q21">
    <cfRule type="cellIs" dxfId="115" priority="72" operator="greaterThanOrEqual">
      <formula>"ดีมาก"</formula>
    </cfRule>
  </conditionalFormatting>
  <conditionalFormatting sqref="Q21">
    <cfRule type="cellIs" dxfId="114" priority="71" operator="equal">
      <formula>"ดี"</formula>
    </cfRule>
  </conditionalFormatting>
  <conditionalFormatting sqref="Q21">
    <cfRule type="cellIs" dxfId="113" priority="69" operator="equal">
      <formula>"ปรับปรุง"</formula>
    </cfRule>
    <cfRule type="cellIs" dxfId="112" priority="70" operator="equal">
      <formula>"พอใช้"</formula>
    </cfRule>
  </conditionalFormatting>
  <conditionalFormatting sqref="N11">
    <cfRule type="cellIs" dxfId="111" priority="144" operator="greaterThanOrEqual">
      <formula>"ดีมาก"</formula>
    </cfRule>
  </conditionalFormatting>
  <conditionalFormatting sqref="N11">
    <cfRule type="cellIs" dxfId="110" priority="143" operator="equal">
      <formula>"ดี"</formula>
    </cfRule>
  </conditionalFormatting>
  <conditionalFormatting sqref="N11">
    <cfRule type="cellIs" dxfId="109" priority="141" operator="equal">
      <formula>"ปรับปรุง"</formula>
    </cfRule>
    <cfRule type="cellIs" dxfId="108" priority="142" operator="equal">
      <formula>"พอใช้"</formula>
    </cfRule>
  </conditionalFormatting>
  <conditionalFormatting sqref="S21">
    <cfRule type="cellIs" dxfId="107" priority="60" operator="greaterThanOrEqual">
      <formula>"ดีมาก"</formula>
    </cfRule>
  </conditionalFormatting>
  <conditionalFormatting sqref="S21">
    <cfRule type="cellIs" dxfId="106" priority="59" operator="equal">
      <formula>"ดี"</formula>
    </cfRule>
  </conditionalFormatting>
  <conditionalFormatting sqref="S21">
    <cfRule type="cellIs" dxfId="105" priority="57" operator="equal">
      <formula>"ปรับปรุง"</formula>
    </cfRule>
    <cfRule type="cellIs" dxfId="104" priority="58" operator="equal">
      <formula>"พอใช้"</formula>
    </cfRule>
  </conditionalFormatting>
  <conditionalFormatting sqref="T11">
    <cfRule type="cellIs" dxfId="103" priority="56" operator="greaterThanOrEqual">
      <formula>"ดีมาก"</formula>
    </cfRule>
  </conditionalFormatting>
  <conditionalFormatting sqref="T11">
    <cfRule type="cellIs" dxfId="102" priority="55" operator="equal">
      <formula>"ดี"</formula>
    </cfRule>
  </conditionalFormatting>
  <conditionalFormatting sqref="T11">
    <cfRule type="cellIs" dxfId="101" priority="53" operator="equal">
      <formula>"ปรับปรุง"</formula>
    </cfRule>
    <cfRule type="cellIs" dxfId="100" priority="54" operator="equal">
      <formula>"พอใช้"</formula>
    </cfRule>
  </conditionalFormatting>
  <conditionalFormatting sqref="N21">
    <cfRule type="cellIs" dxfId="99" priority="132" operator="greaterThanOrEqual">
      <formula>"ดีมาก"</formula>
    </cfRule>
  </conditionalFormatting>
  <conditionalFormatting sqref="N21">
    <cfRule type="cellIs" dxfId="98" priority="131" operator="equal">
      <formula>"ดี"</formula>
    </cfRule>
  </conditionalFormatting>
  <conditionalFormatting sqref="N21">
    <cfRule type="cellIs" dxfId="97" priority="129" operator="equal">
      <formula>"ปรับปรุง"</formula>
    </cfRule>
    <cfRule type="cellIs" dxfId="96" priority="130" operator="equal">
      <formula>"พอใช้"</formula>
    </cfRule>
  </conditionalFormatting>
  <conditionalFormatting sqref="T21">
    <cfRule type="cellIs" dxfId="95" priority="48" operator="greaterThanOrEqual">
      <formula>"ดีมาก"</formula>
    </cfRule>
  </conditionalFormatting>
  <conditionalFormatting sqref="T21">
    <cfRule type="cellIs" dxfId="94" priority="47" operator="equal">
      <formula>"ดี"</formula>
    </cfRule>
  </conditionalFormatting>
  <conditionalFormatting sqref="T21">
    <cfRule type="cellIs" dxfId="93" priority="45" operator="equal">
      <formula>"ปรับปรุง"</formula>
    </cfRule>
    <cfRule type="cellIs" dxfId="92" priority="46" operator="equal">
      <formula>"พอใช้"</formula>
    </cfRule>
  </conditionalFormatting>
  <conditionalFormatting sqref="U21">
    <cfRule type="cellIs" dxfId="91" priority="44" operator="greaterThanOrEqual">
      <formula>"ดีมาก"</formula>
    </cfRule>
  </conditionalFormatting>
  <conditionalFormatting sqref="U21">
    <cfRule type="cellIs" dxfId="90" priority="43" operator="equal">
      <formula>"ดี"</formula>
    </cfRule>
  </conditionalFormatting>
  <conditionalFormatting sqref="U21">
    <cfRule type="cellIs" dxfId="89" priority="41" operator="equal">
      <formula>"ปรับปรุง"</formula>
    </cfRule>
    <cfRule type="cellIs" dxfId="88" priority="42" operator="equal">
      <formula>"พอใช้"</formula>
    </cfRule>
  </conditionalFormatting>
  <conditionalFormatting sqref="O11">
    <cfRule type="cellIs" dxfId="87" priority="120" operator="greaterThanOrEqual">
      <formula>"ดีมาก"</formula>
    </cfRule>
  </conditionalFormatting>
  <conditionalFormatting sqref="O11">
    <cfRule type="cellIs" dxfId="86" priority="119" operator="equal">
      <formula>"ดี"</formula>
    </cfRule>
  </conditionalFormatting>
  <conditionalFormatting sqref="O11">
    <cfRule type="cellIs" dxfId="85" priority="117" operator="equal">
      <formula>"ปรับปรุง"</formula>
    </cfRule>
    <cfRule type="cellIs" dxfId="84" priority="118" operator="equal">
      <formula>"พอใช้"</formula>
    </cfRule>
  </conditionalFormatting>
  <conditionalFormatting sqref="P11">
    <cfRule type="cellIs" dxfId="83" priority="116" operator="greaterThanOrEqual">
      <formula>"ดีมาก"</formula>
    </cfRule>
  </conditionalFormatting>
  <conditionalFormatting sqref="P11">
    <cfRule type="cellIs" dxfId="82" priority="115" operator="equal">
      <formula>"ดี"</formula>
    </cfRule>
  </conditionalFormatting>
  <conditionalFormatting sqref="P11">
    <cfRule type="cellIs" dxfId="81" priority="113" operator="equal">
      <formula>"ปรับปรุง"</formula>
    </cfRule>
    <cfRule type="cellIs" dxfId="80" priority="114" operator="equal">
      <formula>"พอใช้"</formula>
    </cfRule>
  </conditionalFormatting>
  <conditionalFormatting sqref="O21">
    <cfRule type="cellIs" dxfId="79" priority="112" operator="greaterThanOrEqual">
      <formula>"ดีมาก"</formula>
    </cfRule>
  </conditionalFormatting>
  <conditionalFormatting sqref="O21">
    <cfRule type="cellIs" dxfId="78" priority="111" operator="equal">
      <formula>"ดี"</formula>
    </cfRule>
  </conditionalFormatting>
  <conditionalFormatting sqref="O21">
    <cfRule type="cellIs" dxfId="77" priority="109" operator="equal">
      <formula>"ปรับปรุง"</formula>
    </cfRule>
    <cfRule type="cellIs" dxfId="76" priority="110" operator="equal">
      <formula>"พอใช้"</formula>
    </cfRule>
  </conditionalFormatting>
  <conditionalFormatting sqref="P21">
    <cfRule type="cellIs" dxfId="75" priority="108" operator="greaterThanOrEqual">
      <formula>"ดีมาก"</formula>
    </cfRule>
  </conditionalFormatting>
  <conditionalFormatting sqref="P21">
    <cfRule type="cellIs" dxfId="74" priority="107" operator="equal">
      <formula>"ดี"</formula>
    </cfRule>
  </conditionalFormatting>
  <conditionalFormatting sqref="P21">
    <cfRule type="cellIs" dxfId="73" priority="105" operator="equal">
      <formula>"ปรับปรุง"</formula>
    </cfRule>
    <cfRule type="cellIs" dxfId="72" priority="106" operator="equal">
      <formula>"พอใช้"</formula>
    </cfRule>
  </conditionalFormatting>
  <conditionalFormatting sqref="X11">
    <cfRule type="cellIs" dxfId="71" priority="24" operator="greaterThanOrEqual">
      <formula>"ดีมาก"</formula>
    </cfRule>
  </conditionalFormatting>
  <conditionalFormatting sqref="X11">
    <cfRule type="cellIs" dxfId="70" priority="23" operator="equal">
      <formula>"ดี"</formula>
    </cfRule>
  </conditionalFormatting>
  <conditionalFormatting sqref="X11">
    <cfRule type="cellIs" dxfId="69" priority="21" operator="equal">
      <formula>"ปรับปรุง"</formula>
    </cfRule>
    <cfRule type="cellIs" dxfId="68" priority="22" operator="equal">
      <formula>"พอใช้"</formula>
    </cfRule>
  </conditionalFormatting>
  <conditionalFormatting sqref="D18">
    <cfRule type="cellIs" dxfId="67" priority="100" operator="greaterThanOrEqual">
      <formula>"ดีมาก"</formula>
    </cfRule>
  </conditionalFormatting>
  <conditionalFormatting sqref="D18">
    <cfRule type="cellIs" dxfId="66" priority="99" operator="equal">
      <formula>"ดี"</formula>
    </cfRule>
  </conditionalFormatting>
  <conditionalFormatting sqref="D18">
    <cfRule type="cellIs" dxfId="65" priority="97" operator="equal">
      <formula>"ปรับปรุง"</formula>
    </cfRule>
    <cfRule type="cellIs" dxfId="64" priority="98" operator="equal">
      <formula>"พอใช้"</formula>
    </cfRule>
  </conditionalFormatting>
  <conditionalFormatting sqref="D15:D17">
    <cfRule type="cellIs" dxfId="63" priority="92" operator="greaterThanOrEqual">
      <formula>"ดีมาก"</formula>
    </cfRule>
  </conditionalFormatting>
  <conditionalFormatting sqref="D15:D17">
    <cfRule type="cellIs" dxfId="62" priority="91" operator="equal">
      <formula>"ดี"</formula>
    </cfRule>
  </conditionalFormatting>
  <conditionalFormatting sqref="D15:D17">
    <cfRule type="cellIs" dxfId="61" priority="89" operator="equal">
      <formula>"ปรับปรุง"</formula>
    </cfRule>
    <cfRule type="cellIs" dxfId="60" priority="90" operator="equal">
      <formula>"พอใช้"</formula>
    </cfRule>
  </conditionalFormatting>
  <conditionalFormatting sqref="E15:E17">
    <cfRule type="cellIs" dxfId="59" priority="88" operator="greaterThanOrEqual">
      <formula>"ดีมาก"</formula>
    </cfRule>
  </conditionalFormatting>
  <conditionalFormatting sqref="E15:E17">
    <cfRule type="cellIs" dxfId="58" priority="87" operator="equal">
      <formula>"ดี"</formula>
    </cfRule>
  </conditionalFormatting>
  <conditionalFormatting sqref="E15:E17">
    <cfRule type="cellIs" dxfId="57" priority="85" operator="equal">
      <formula>"ปรับปรุง"</formula>
    </cfRule>
    <cfRule type="cellIs" dxfId="56" priority="86" operator="equal">
      <formula>"พอใช้"</formula>
    </cfRule>
  </conditionalFormatting>
  <conditionalFormatting sqref="R11">
    <cfRule type="cellIs" dxfId="55" priority="75" operator="equal">
      <formula>"ดี"</formula>
    </cfRule>
  </conditionalFormatting>
  <conditionalFormatting sqref="Q11">
    <cfRule type="cellIs" dxfId="54" priority="80" operator="greaterThanOrEqual">
      <formula>"ดีมาก"</formula>
    </cfRule>
  </conditionalFormatting>
  <conditionalFormatting sqref="Q11">
    <cfRule type="cellIs" dxfId="53" priority="79" operator="equal">
      <formula>"ดี"</formula>
    </cfRule>
  </conditionalFormatting>
  <conditionalFormatting sqref="Q11">
    <cfRule type="cellIs" dxfId="52" priority="77" operator="equal">
      <formula>"ปรับปรุง"</formula>
    </cfRule>
    <cfRule type="cellIs" dxfId="51" priority="78" operator="equal">
      <formula>"พอใช้"</formula>
    </cfRule>
  </conditionalFormatting>
  <conditionalFormatting sqref="R11">
    <cfRule type="cellIs" dxfId="50" priority="76" operator="greaterThanOrEqual">
      <formula>"ดีมาก"</formula>
    </cfRule>
  </conditionalFormatting>
  <conditionalFormatting sqref="R11">
    <cfRule type="cellIs" dxfId="49" priority="73" operator="equal">
      <formula>"ปรับปรุง"</formula>
    </cfRule>
    <cfRule type="cellIs" dxfId="48" priority="74" operator="equal">
      <formula>"พอใช้"</formula>
    </cfRule>
  </conditionalFormatting>
  <conditionalFormatting sqref="R21">
    <cfRule type="cellIs" dxfId="47" priority="68" operator="greaterThanOrEqual">
      <formula>"ดีมาก"</formula>
    </cfRule>
  </conditionalFormatting>
  <conditionalFormatting sqref="R21">
    <cfRule type="cellIs" dxfId="46" priority="67" operator="equal">
      <formula>"ดี"</formula>
    </cfRule>
  </conditionalFormatting>
  <conditionalFormatting sqref="R21">
    <cfRule type="cellIs" dxfId="45" priority="65" operator="equal">
      <formula>"ปรับปรุง"</formula>
    </cfRule>
    <cfRule type="cellIs" dxfId="44" priority="66" operator="equal">
      <formula>"พอใช้"</formula>
    </cfRule>
  </conditionalFormatting>
  <conditionalFormatting sqref="S11">
    <cfRule type="cellIs" dxfId="43" priority="64" operator="greaterThanOrEqual">
      <formula>"ดีมาก"</formula>
    </cfRule>
  </conditionalFormatting>
  <conditionalFormatting sqref="S11">
    <cfRule type="cellIs" dxfId="42" priority="63" operator="equal">
      <formula>"ดี"</formula>
    </cfRule>
  </conditionalFormatting>
  <conditionalFormatting sqref="S11">
    <cfRule type="cellIs" dxfId="41" priority="61" operator="equal">
      <formula>"ปรับปรุง"</formula>
    </cfRule>
    <cfRule type="cellIs" dxfId="40" priority="62" operator="equal">
      <formula>"พอใช้"</formula>
    </cfRule>
  </conditionalFormatting>
  <conditionalFormatting sqref="U11">
    <cfRule type="cellIs" dxfId="39" priority="52" operator="greaterThanOrEqual">
      <formula>"ดีมาก"</formula>
    </cfRule>
  </conditionalFormatting>
  <conditionalFormatting sqref="U11">
    <cfRule type="cellIs" dxfId="38" priority="51" operator="equal">
      <formula>"ดี"</formula>
    </cfRule>
  </conditionalFormatting>
  <conditionalFormatting sqref="U11">
    <cfRule type="cellIs" dxfId="37" priority="49" operator="equal">
      <formula>"ปรับปรุง"</formula>
    </cfRule>
    <cfRule type="cellIs" dxfId="36" priority="50" operator="equal">
      <formula>"พอใช้"</formula>
    </cfRule>
  </conditionalFormatting>
  <conditionalFormatting sqref="W11">
    <cfRule type="cellIs" dxfId="35" priority="35" operator="equal">
      <formula>"ดี"</formula>
    </cfRule>
  </conditionalFormatting>
  <conditionalFormatting sqref="V11">
    <cfRule type="cellIs" dxfId="34" priority="40" operator="greaterThanOrEqual">
      <formula>"ดีมาก"</formula>
    </cfRule>
  </conditionalFormatting>
  <conditionalFormatting sqref="V11">
    <cfRule type="cellIs" dxfId="33" priority="39" operator="equal">
      <formula>"ดี"</formula>
    </cfRule>
  </conditionalFormatting>
  <conditionalFormatting sqref="V11">
    <cfRule type="cellIs" dxfId="32" priority="37" operator="equal">
      <formula>"ปรับปรุง"</formula>
    </cfRule>
    <cfRule type="cellIs" dxfId="31" priority="38" operator="equal">
      <formula>"พอใช้"</formula>
    </cfRule>
  </conditionalFormatting>
  <conditionalFormatting sqref="W11">
    <cfRule type="cellIs" dxfId="30" priority="36" operator="greaterThanOrEqual">
      <formula>"ดีมาก"</formula>
    </cfRule>
  </conditionalFormatting>
  <conditionalFormatting sqref="W11">
    <cfRule type="cellIs" dxfId="29" priority="33" operator="equal">
      <formula>"ปรับปรุง"</formula>
    </cfRule>
    <cfRule type="cellIs" dxfId="28" priority="34" operator="equal">
      <formula>"พอใช้"</formula>
    </cfRule>
  </conditionalFormatting>
  <conditionalFormatting sqref="V21">
    <cfRule type="cellIs" dxfId="27" priority="32" operator="greaterThanOrEqual">
      <formula>"ดีมาก"</formula>
    </cfRule>
  </conditionalFormatting>
  <conditionalFormatting sqref="V21">
    <cfRule type="cellIs" dxfId="26" priority="31" operator="equal">
      <formula>"ดี"</formula>
    </cfRule>
  </conditionalFormatting>
  <conditionalFormatting sqref="V21">
    <cfRule type="cellIs" dxfId="25" priority="29" operator="equal">
      <formula>"ปรับปรุง"</formula>
    </cfRule>
    <cfRule type="cellIs" dxfId="24" priority="30" operator="equal">
      <formula>"พอใช้"</formula>
    </cfRule>
  </conditionalFormatting>
  <conditionalFormatting sqref="W21">
    <cfRule type="cellIs" dxfId="23" priority="28" operator="greaterThanOrEqual">
      <formula>"ดีมาก"</formula>
    </cfRule>
  </conditionalFormatting>
  <conditionalFormatting sqref="W21">
    <cfRule type="cellIs" dxfId="22" priority="27" operator="equal">
      <formula>"ดี"</formula>
    </cfRule>
  </conditionalFormatting>
  <conditionalFormatting sqref="W21">
    <cfRule type="cellIs" dxfId="21" priority="25" operator="equal">
      <formula>"ปรับปรุง"</formula>
    </cfRule>
    <cfRule type="cellIs" dxfId="20" priority="26" operator="equal">
      <formula>"พอใช้"</formula>
    </cfRule>
  </conditionalFormatting>
  <conditionalFormatting sqref="X21">
    <cfRule type="cellIs" dxfId="19" priority="20" operator="greaterThanOrEqual">
      <formula>"ดีมาก"</formula>
    </cfRule>
  </conditionalFormatting>
  <conditionalFormatting sqref="X21">
    <cfRule type="cellIs" dxfId="18" priority="19" operator="equal">
      <formula>"ดี"</formula>
    </cfRule>
  </conditionalFormatting>
  <conditionalFormatting sqref="X21">
    <cfRule type="cellIs" dxfId="17" priority="17" operator="equal">
      <formula>"ปรับปรุง"</formula>
    </cfRule>
    <cfRule type="cellIs" dxfId="16" priority="18" operator="equal">
      <formula>"พอใช้"</formula>
    </cfRule>
  </conditionalFormatting>
  <conditionalFormatting sqref="Y11">
    <cfRule type="cellIs" dxfId="15" priority="16" operator="greaterThanOrEqual">
      <formula>"ดีมาก"</formula>
    </cfRule>
  </conditionalFormatting>
  <conditionalFormatting sqref="Y11">
    <cfRule type="cellIs" dxfId="14" priority="15" operator="equal">
      <formula>"ดี"</formula>
    </cfRule>
  </conditionalFormatting>
  <conditionalFormatting sqref="Y11">
    <cfRule type="cellIs" dxfId="13" priority="13" operator="equal">
      <formula>"ปรับปรุง"</formula>
    </cfRule>
    <cfRule type="cellIs" dxfId="12" priority="14" operator="equal">
      <formula>"พอใช้"</formula>
    </cfRule>
  </conditionalFormatting>
  <conditionalFormatting sqref="Z11">
    <cfRule type="cellIs" dxfId="11" priority="12" operator="greaterThanOrEqual">
      <formula>"ดีมาก"</formula>
    </cfRule>
  </conditionalFormatting>
  <conditionalFormatting sqref="Z11">
    <cfRule type="cellIs" dxfId="10" priority="11" operator="equal">
      <formula>"ดี"</formula>
    </cfRule>
  </conditionalFormatting>
  <conditionalFormatting sqref="Z11">
    <cfRule type="cellIs" dxfId="9" priority="9" operator="equal">
      <formula>"ปรับปรุง"</formula>
    </cfRule>
    <cfRule type="cellIs" dxfId="8" priority="10" operator="equal">
      <formula>"พอใช้"</formula>
    </cfRule>
  </conditionalFormatting>
  <conditionalFormatting sqref="Y21">
    <cfRule type="cellIs" dxfId="7" priority="8" operator="greaterThanOrEqual">
      <formula>"ดีมาก"</formula>
    </cfRule>
  </conditionalFormatting>
  <conditionalFormatting sqref="Y21">
    <cfRule type="cellIs" dxfId="6" priority="7" operator="equal">
      <formula>"ดี"</formula>
    </cfRule>
  </conditionalFormatting>
  <conditionalFormatting sqref="Y21">
    <cfRule type="cellIs" dxfId="5" priority="5" operator="equal">
      <formula>"ปรับปรุง"</formula>
    </cfRule>
    <cfRule type="cellIs" dxfId="4" priority="6" operator="equal">
      <formula>"พอใช้"</formula>
    </cfRule>
  </conditionalFormatting>
  <conditionalFormatting sqref="Z21">
    <cfRule type="cellIs" dxfId="3" priority="4" operator="greaterThanOrEqual">
      <formula>"ดีมาก"</formula>
    </cfRule>
  </conditionalFormatting>
  <conditionalFormatting sqref="Z21">
    <cfRule type="cellIs" dxfId="2" priority="3" operator="equal">
      <formula>"ดี"</formula>
    </cfRule>
  </conditionalFormatting>
  <conditionalFormatting sqref="Z21">
    <cfRule type="cellIs" dxfId="1" priority="1" operator="equal">
      <formula>"ปรับปรุง"</formula>
    </cfRule>
    <cfRule type="cellIs" dxfId="0" priority="2" operator="equal">
      <formula>"พอใช้"</formula>
    </cfRule>
  </conditionalFormatting>
  <pageMargins left="0.65748031500000004" right="0.25" top="0.196850393700787" bottom="0" header="0.31496062992126" footer="0.31496062992126"/>
  <pageSetup paperSize="9" orientation="landscape" r:id="rId1"/>
  <colBreaks count="1" manualBreakCount="1">
    <brk id="3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10</vt:i4>
      </vt:variant>
      <vt:variant>
        <vt:lpstr>ช่วงที่มีชื่อ</vt:lpstr>
      </vt:variant>
      <vt:variant>
        <vt:i4>6</vt:i4>
      </vt:variant>
    </vt:vector>
  </HeadingPairs>
  <TitlesOfParts>
    <vt:vector size="16" baseType="lpstr">
      <vt:lpstr>ReadMe</vt:lpstr>
      <vt:lpstr>P.1</vt:lpstr>
      <vt:lpstr>P.2</vt:lpstr>
      <vt:lpstr>P.3</vt:lpstr>
      <vt:lpstr>P.4</vt:lpstr>
      <vt:lpstr>P.5</vt:lpstr>
      <vt:lpstr>P.6</vt:lpstr>
      <vt:lpstr>Graph P.1-6</vt:lpstr>
      <vt:lpstr>Report</vt:lpstr>
      <vt:lpstr>e-MES</vt:lpstr>
      <vt:lpstr>P.1!Print_Titles</vt:lpstr>
      <vt:lpstr>P.2!Print_Titles</vt:lpstr>
      <vt:lpstr>P.3!Print_Titles</vt:lpstr>
      <vt:lpstr>P.4!Print_Titles</vt:lpstr>
      <vt:lpstr>P.5!Print_Titles</vt:lpstr>
      <vt:lpstr>P.6!Print_Titles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dc:creator>
  <cp:lastModifiedBy>Windows User</cp:lastModifiedBy>
  <cp:lastPrinted>2018-01-08T08:39:30Z</cp:lastPrinted>
  <dcterms:created xsi:type="dcterms:W3CDTF">2015-09-21T01:45:09Z</dcterms:created>
  <dcterms:modified xsi:type="dcterms:W3CDTF">2018-01-23T02:56:39Z</dcterms:modified>
</cp:coreProperties>
</file>